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Giao\3. ĐỒNG NAI\0. HỆ SỐ ĐIỀU CHỈNH ĐỒNG NAI 2026\3. HỆ SỐ ĐIỀU CHỈNH\LẦN 3\Bình Phước\Bình phước\BP - IN\"/>
    </mc:Choice>
  </mc:AlternateContent>
  <xr:revisionPtr revIDLastSave="0" documentId="13_ncr:1_{75D2738E-F0D1-4ECE-BF74-F7A10C10FFED}" xr6:coauthVersionLast="46" xr6:coauthVersionMax="47" xr10:uidLastSave="{00000000-0000-0000-0000-000000000000}"/>
  <bookViews>
    <workbookView xWindow="-120" yWindow="-120" windowWidth="20730" windowHeight="11160" activeTab="1" xr2:uid="{5A82033A-B6FC-4B2C-A6AF-9BFFBAA27BD9}"/>
  </bookViews>
  <sheets>
    <sheet name="ĐẤT PNN" sheetId="1" r:id="rId1"/>
    <sheet name="ĐẤT NN" sheetId="2" r:id="rId2"/>
  </sheets>
  <externalReferences>
    <externalReference r:id="rId3"/>
    <externalReference r:id="rId4"/>
  </externalReferences>
  <definedNames>
    <definedName name="_xlnm._FilterDatabase" localSheetId="1" hidden="1">'ĐẤT NN'!$A$5:$P$49</definedName>
    <definedName name="_xlnm._FilterDatabase" localSheetId="0" hidden="1">'ĐẤT PNN'!$A$5:$O$50</definedName>
    <definedName name="_xlnm.Print_Area" localSheetId="1">'ĐẤT NN'!$C$1:$P$49</definedName>
    <definedName name="_xlnm.Print_Area" localSheetId="0">'ĐẤT PNN'!$C$1:$O$50</definedName>
    <definedName name="_xlnm.Print_Titles" localSheetId="1">'ĐẤT NN'!$4:$5</definedName>
    <definedName name="_xlnm.Print_Titles" localSheetId="0">'ĐẤT PNN'!$4:$5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7" i="1" l="1"/>
  <c r="O47" i="1"/>
  <c r="M10" i="1"/>
  <c r="M11" i="1"/>
  <c r="M12" i="1"/>
  <c r="M13" i="1"/>
  <c r="M16" i="1"/>
  <c r="M17" i="1"/>
  <c r="M18" i="1"/>
  <c r="M19" i="1"/>
  <c r="M24" i="1"/>
  <c r="M25" i="1"/>
  <c r="M27" i="1"/>
  <c r="M28" i="1"/>
  <c r="M29" i="1"/>
  <c r="M31" i="1"/>
  <c r="M32" i="1"/>
  <c r="O32" i="1" s="1"/>
  <c r="M34" i="1"/>
  <c r="O34" i="1" s="1"/>
  <c r="M35" i="1"/>
  <c r="M36" i="1"/>
  <c r="M37" i="1"/>
  <c r="M38" i="1"/>
  <c r="O38" i="1" s="1"/>
  <c r="M40" i="1"/>
  <c r="O40" i="1" s="1"/>
  <c r="M41" i="1"/>
  <c r="O41" i="1" s="1"/>
  <c r="M42" i="1"/>
  <c r="M43" i="1"/>
  <c r="O43" i="1" s="1"/>
  <c r="M44" i="1"/>
  <c r="M45" i="1"/>
  <c r="M7" i="1"/>
  <c r="O7" i="1" s="1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7" i="2"/>
  <c r="N24" i="1"/>
  <c r="N13" i="1"/>
  <c r="N12" i="1"/>
  <c r="N11" i="1"/>
  <c r="O10" i="1"/>
  <c r="O35" i="1"/>
  <c r="N35" i="1"/>
  <c r="O29" i="1"/>
  <c r="N29" i="1"/>
  <c r="O28" i="1"/>
  <c r="N28" i="1"/>
  <c r="O27" i="1"/>
  <c r="N27" i="1"/>
  <c r="O25" i="1"/>
  <c r="N25" i="1"/>
  <c r="O17" i="1"/>
  <c r="N17" i="1"/>
  <c r="O16" i="1"/>
  <c r="N16" i="1"/>
  <c r="L49" i="2"/>
  <c r="M49" i="2" s="1"/>
  <c r="L48" i="2"/>
  <c r="M48" i="2" s="1"/>
  <c r="L47" i="2"/>
  <c r="M47" i="2" s="1"/>
  <c r="L46" i="2"/>
  <c r="M46" i="2" s="1"/>
  <c r="L43" i="2"/>
  <c r="M43" i="2" s="1"/>
  <c r="L30" i="2"/>
  <c r="M30" i="2" s="1"/>
  <c r="L29" i="2"/>
  <c r="M29" i="2" s="1"/>
  <c r="L28" i="2"/>
  <c r="M28" i="2" s="1"/>
  <c r="L27" i="2"/>
  <c r="M27" i="2" s="1"/>
  <c r="L26" i="2"/>
  <c r="M26" i="2" s="1"/>
  <c r="L25" i="2"/>
  <c r="M25" i="2" s="1"/>
  <c r="Q41" i="1"/>
  <c r="R41" i="1" s="1"/>
  <c r="U41" i="1" s="1"/>
  <c r="K41" i="1" s="1"/>
  <c r="Q50" i="1"/>
  <c r="Q49" i="1"/>
  <c r="S49" i="1" s="1"/>
  <c r="V49" i="1" s="1"/>
  <c r="L49" i="1" s="1"/>
  <c r="Q48" i="1"/>
  <c r="Q47" i="1"/>
  <c r="Q46" i="1"/>
  <c r="T46" i="1" s="1"/>
  <c r="J46" i="1" s="1"/>
  <c r="Q45" i="1"/>
  <c r="T45" i="1" s="1"/>
  <c r="J45" i="1" s="1"/>
  <c r="Q44" i="1"/>
  <c r="Q43" i="1"/>
  <c r="S43" i="1" s="1"/>
  <c r="V43" i="1" s="1"/>
  <c r="L43" i="1" s="1"/>
  <c r="Q42" i="1"/>
  <c r="R42" i="1" s="1"/>
  <c r="U42" i="1" s="1"/>
  <c r="K42" i="1" s="1"/>
  <c r="Q40" i="1"/>
  <c r="T40" i="1" s="1"/>
  <c r="J40" i="1" s="1"/>
  <c r="Q39" i="1"/>
  <c r="T39" i="1" s="1"/>
  <c r="J39" i="1" s="1"/>
  <c r="Q38" i="1"/>
  <c r="T38" i="1" s="1"/>
  <c r="J38" i="1" s="1"/>
  <c r="Q37" i="1"/>
  <c r="S37" i="1" s="1"/>
  <c r="V37" i="1" s="1"/>
  <c r="L37" i="1" s="1"/>
  <c r="Q36" i="1"/>
  <c r="Q35" i="1"/>
  <c r="Q34" i="1"/>
  <c r="Q33" i="1"/>
  <c r="S33" i="1" s="1"/>
  <c r="V33" i="1" s="1"/>
  <c r="L33" i="1" s="1"/>
  <c r="Q32" i="1"/>
  <c r="Q31" i="1"/>
  <c r="Q30" i="1"/>
  <c r="T30" i="1" s="1"/>
  <c r="J30" i="1" s="1"/>
  <c r="Q29" i="1"/>
  <c r="T29" i="1" s="1"/>
  <c r="J29" i="1" s="1"/>
  <c r="Q28" i="1"/>
  <c r="T28" i="1" s="1"/>
  <c r="J28" i="1" s="1"/>
  <c r="Q27" i="1"/>
  <c r="R27" i="1" s="1"/>
  <c r="U27" i="1" s="1"/>
  <c r="K27" i="1" s="1"/>
  <c r="Q26" i="1"/>
  <c r="T26" i="1" s="1"/>
  <c r="J26" i="1" s="1"/>
  <c r="Q25" i="1"/>
  <c r="T25" i="1" s="1"/>
  <c r="J25" i="1" s="1"/>
  <c r="Q24" i="1"/>
  <c r="Q23" i="1"/>
  <c r="Q22" i="1"/>
  <c r="Q21" i="1"/>
  <c r="T21" i="1" s="1"/>
  <c r="J21" i="1" s="1"/>
  <c r="Q20" i="1"/>
  <c r="Q19" i="1"/>
  <c r="Q18" i="1"/>
  <c r="T18" i="1" s="1"/>
  <c r="J18" i="1" s="1"/>
  <c r="Q17" i="1"/>
  <c r="T17" i="1" s="1"/>
  <c r="J17" i="1" s="1"/>
  <c r="Q16" i="1"/>
  <c r="T16" i="1" s="1"/>
  <c r="J16" i="1" s="1"/>
  <c r="Q15" i="1"/>
  <c r="T15" i="1" s="1"/>
  <c r="J15" i="1" s="1"/>
  <c r="Q14" i="1"/>
  <c r="T14" i="1" s="1"/>
  <c r="J14" i="1" s="1"/>
  <c r="Q13" i="1"/>
  <c r="Q12" i="1"/>
  <c r="Q11" i="1"/>
  <c r="Q10" i="1"/>
  <c r="Q9" i="1"/>
  <c r="T9" i="1" s="1"/>
  <c r="J9" i="1" s="1"/>
  <c r="Q8" i="1"/>
  <c r="Q7" i="1"/>
  <c r="S7" i="1" s="1"/>
  <c r="V7" i="1" s="1"/>
  <c r="L7" i="1" s="1"/>
  <c r="K38" i="2"/>
  <c r="K37" i="2"/>
  <c r="K45" i="2"/>
  <c r="K44" i="2"/>
  <c r="K42" i="2"/>
  <c r="K41" i="2"/>
  <c r="K40" i="2"/>
  <c r="K39" i="2"/>
  <c r="E38" i="2"/>
  <c r="K36" i="2"/>
  <c r="K35" i="2"/>
  <c r="L35" i="2" s="1"/>
  <c r="M35" i="2" s="1"/>
  <c r="K34" i="2"/>
  <c r="K33" i="2"/>
  <c r="K32" i="2"/>
  <c r="K31" i="2"/>
  <c r="K24" i="2"/>
  <c r="L24" i="2" s="1"/>
  <c r="M24" i="2" s="1"/>
  <c r="K23" i="2"/>
  <c r="K22" i="2"/>
  <c r="K21" i="2"/>
  <c r="K20" i="2"/>
  <c r="K19" i="2"/>
  <c r="K18" i="2"/>
  <c r="K17" i="2"/>
  <c r="K16" i="2"/>
  <c r="L16" i="2" s="1"/>
  <c r="M16" i="2" s="1"/>
  <c r="K15" i="2"/>
  <c r="K14" i="2"/>
  <c r="L14" i="2" s="1"/>
  <c r="M14" i="2" s="1"/>
  <c r="K13" i="2"/>
  <c r="K12" i="2"/>
  <c r="K11" i="2"/>
  <c r="K10" i="2"/>
  <c r="L10" i="2" s="1"/>
  <c r="M10" i="2" s="1"/>
  <c r="K9" i="2"/>
  <c r="K8" i="2"/>
  <c r="K7" i="2"/>
  <c r="N15" i="2"/>
  <c r="T50" i="1"/>
  <c r="J50" i="1" s="1"/>
  <c r="S50" i="1"/>
  <c r="V50" i="1" s="1"/>
  <c r="L50" i="1" s="1"/>
  <c r="R50" i="1"/>
  <c r="U50" i="1" s="1"/>
  <c r="K50" i="1" s="1"/>
  <c r="T49" i="1"/>
  <c r="J49" i="1" s="1"/>
  <c r="T48" i="1"/>
  <c r="J48" i="1" s="1"/>
  <c r="S48" i="1"/>
  <c r="V48" i="1" s="1"/>
  <c r="L48" i="1" s="1"/>
  <c r="R48" i="1"/>
  <c r="U48" i="1" s="1"/>
  <c r="K48" i="1" s="1"/>
  <c r="T47" i="1"/>
  <c r="J47" i="1" s="1"/>
  <c r="S47" i="1"/>
  <c r="V47" i="1" s="1"/>
  <c r="L47" i="1" s="1"/>
  <c r="R47" i="1"/>
  <c r="U47" i="1" s="1"/>
  <c r="K47" i="1" s="1"/>
  <c r="R45" i="1"/>
  <c r="U45" i="1" s="1"/>
  <c r="K45" i="1" s="1"/>
  <c r="T44" i="1"/>
  <c r="J44" i="1" s="1"/>
  <c r="S44" i="1"/>
  <c r="V44" i="1" s="1"/>
  <c r="L44" i="1" s="1"/>
  <c r="R44" i="1"/>
  <c r="U44" i="1" s="1"/>
  <c r="K44" i="1" s="1"/>
  <c r="R43" i="1"/>
  <c r="U43" i="1" s="1"/>
  <c r="K43" i="1" s="1"/>
  <c r="T42" i="1"/>
  <c r="J42" i="1" s="1"/>
  <c r="S42" i="1"/>
  <c r="V42" i="1" s="1"/>
  <c r="L42" i="1" s="1"/>
  <c r="R38" i="1"/>
  <c r="U38" i="1" s="1"/>
  <c r="K38" i="1" s="1"/>
  <c r="T37" i="1"/>
  <c r="J37" i="1" s="1"/>
  <c r="R37" i="1"/>
  <c r="U37" i="1" s="1"/>
  <c r="K37" i="1" s="1"/>
  <c r="T36" i="1"/>
  <c r="J36" i="1" s="1"/>
  <c r="S36" i="1"/>
  <c r="V36" i="1" s="1"/>
  <c r="L36" i="1" s="1"/>
  <c r="R36" i="1"/>
  <c r="U36" i="1" s="1"/>
  <c r="K36" i="1" s="1"/>
  <c r="T35" i="1"/>
  <c r="J35" i="1" s="1"/>
  <c r="S35" i="1"/>
  <c r="V35" i="1" s="1"/>
  <c r="L35" i="1" s="1"/>
  <c r="R35" i="1"/>
  <c r="U35" i="1" s="1"/>
  <c r="K35" i="1" s="1"/>
  <c r="T34" i="1"/>
  <c r="J34" i="1" s="1"/>
  <c r="S34" i="1"/>
  <c r="V34" i="1" s="1"/>
  <c r="L34" i="1" s="1"/>
  <c r="R34" i="1"/>
  <c r="U34" i="1" s="1"/>
  <c r="K34" i="1" s="1"/>
  <c r="T33" i="1"/>
  <c r="J33" i="1" s="1"/>
  <c r="T32" i="1"/>
  <c r="J32" i="1" s="1"/>
  <c r="S32" i="1"/>
  <c r="V32" i="1" s="1"/>
  <c r="L32" i="1" s="1"/>
  <c r="R32" i="1"/>
  <c r="U32" i="1" s="1"/>
  <c r="K32" i="1" s="1"/>
  <c r="T31" i="1"/>
  <c r="J31" i="1" s="1"/>
  <c r="S31" i="1"/>
  <c r="V31" i="1" s="1"/>
  <c r="L31" i="1" s="1"/>
  <c r="R31" i="1"/>
  <c r="U31" i="1" s="1"/>
  <c r="K31" i="1" s="1"/>
  <c r="S30" i="1"/>
  <c r="V30" i="1" s="1"/>
  <c r="L30" i="1" s="1"/>
  <c r="R30" i="1"/>
  <c r="U30" i="1" s="1"/>
  <c r="K30" i="1" s="1"/>
  <c r="S26" i="1"/>
  <c r="V26" i="1" s="1"/>
  <c r="L26" i="1" s="1"/>
  <c r="S25" i="1"/>
  <c r="V25" i="1" s="1"/>
  <c r="L25" i="1" s="1"/>
  <c r="T24" i="1"/>
  <c r="J24" i="1" s="1"/>
  <c r="S24" i="1"/>
  <c r="V24" i="1" s="1"/>
  <c r="L24" i="1" s="1"/>
  <c r="R24" i="1"/>
  <c r="U24" i="1" s="1"/>
  <c r="K24" i="1" s="1"/>
  <c r="T23" i="1"/>
  <c r="J23" i="1" s="1"/>
  <c r="S23" i="1"/>
  <c r="V23" i="1" s="1"/>
  <c r="L23" i="1" s="1"/>
  <c r="R23" i="1"/>
  <c r="U23" i="1" s="1"/>
  <c r="K23" i="1" s="1"/>
  <c r="T22" i="1"/>
  <c r="J22" i="1" s="1"/>
  <c r="S22" i="1"/>
  <c r="V22" i="1" s="1"/>
  <c r="L22" i="1" s="1"/>
  <c r="R22" i="1"/>
  <c r="U22" i="1" s="1"/>
  <c r="K22" i="1" s="1"/>
  <c r="R21" i="1"/>
  <c r="U21" i="1" s="1"/>
  <c r="K21" i="1" s="1"/>
  <c r="T20" i="1"/>
  <c r="J20" i="1" s="1"/>
  <c r="S20" i="1"/>
  <c r="V20" i="1" s="1"/>
  <c r="L20" i="1" s="1"/>
  <c r="R20" i="1"/>
  <c r="U20" i="1" s="1"/>
  <c r="K20" i="1" s="1"/>
  <c r="T19" i="1"/>
  <c r="J19" i="1" s="1"/>
  <c r="S19" i="1"/>
  <c r="V19" i="1" s="1"/>
  <c r="L19" i="1" s="1"/>
  <c r="R19" i="1"/>
  <c r="U19" i="1" s="1"/>
  <c r="K19" i="1" s="1"/>
  <c r="R14" i="1"/>
  <c r="U14" i="1" s="1"/>
  <c r="K14" i="1" s="1"/>
  <c r="T13" i="1"/>
  <c r="J13" i="1" s="1"/>
  <c r="S13" i="1"/>
  <c r="V13" i="1" s="1"/>
  <c r="L13" i="1" s="1"/>
  <c r="R13" i="1"/>
  <c r="U13" i="1" s="1"/>
  <c r="K13" i="1" s="1"/>
  <c r="T12" i="1"/>
  <c r="J12" i="1" s="1"/>
  <c r="S12" i="1"/>
  <c r="V12" i="1" s="1"/>
  <c r="L12" i="1" s="1"/>
  <c r="R12" i="1"/>
  <c r="U12" i="1" s="1"/>
  <c r="K12" i="1" s="1"/>
  <c r="T11" i="1"/>
  <c r="J11" i="1" s="1"/>
  <c r="S11" i="1"/>
  <c r="V11" i="1" s="1"/>
  <c r="L11" i="1" s="1"/>
  <c r="R11" i="1"/>
  <c r="U11" i="1" s="1"/>
  <c r="K11" i="1" s="1"/>
  <c r="T10" i="1"/>
  <c r="J10" i="1" s="1"/>
  <c r="S10" i="1"/>
  <c r="V10" i="1" s="1"/>
  <c r="L10" i="1" s="1"/>
  <c r="R10" i="1"/>
  <c r="U10" i="1" s="1"/>
  <c r="K10" i="1" s="1"/>
  <c r="T8" i="1"/>
  <c r="J8" i="1" s="1"/>
  <c r="S8" i="1"/>
  <c r="V8" i="1" s="1"/>
  <c r="L8" i="1" s="1"/>
  <c r="R8" i="1"/>
  <c r="U8" i="1" s="1"/>
  <c r="K8" i="1" s="1"/>
  <c r="Q6" i="2"/>
  <c r="N49" i="2" s="1"/>
  <c r="D47" i="2"/>
  <c r="E47" i="2"/>
  <c r="F47" i="2"/>
  <c r="D48" i="2"/>
  <c r="E48" i="2"/>
  <c r="D49" i="2"/>
  <c r="E49" i="2"/>
  <c r="C8" i="1"/>
  <c r="C8" i="2" s="1"/>
  <c r="F46" i="2"/>
  <c r="E46" i="2"/>
  <c r="D46" i="2"/>
  <c r="F45" i="2"/>
  <c r="E45" i="2"/>
  <c r="D45" i="2"/>
  <c r="F44" i="2"/>
  <c r="E44" i="2"/>
  <c r="D44" i="2"/>
  <c r="F43" i="2"/>
  <c r="E43" i="2"/>
  <c r="D43" i="2"/>
  <c r="F42" i="2"/>
  <c r="E42" i="2"/>
  <c r="D42" i="2"/>
  <c r="F41" i="2"/>
  <c r="E41" i="2"/>
  <c r="D41" i="2"/>
  <c r="F40" i="2"/>
  <c r="E40" i="2"/>
  <c r="D40" i="2"/>
  <c r="F39" i="2"/>
  <c r="E39" i="2"/>
  <c r="D39" i="2"/>
  <c r="F38" i="2"/>
  <c r="D38" i="2"/>
  <c r="F37" i="2"/>
  <c r="E37" i="2"/>
  <c r="D37" i="2"/>
  <c r="F36" i="2"/>
  <c r="E36" i="2"/>
  <c r="D36" i="2"/>
  <c r="F35" i="2"/>
  <c r="E35" i="2"/>
  <c r="D35" i="2"/>
  <c r="F34" i="2"/>
  <c r="E34" i="2"/>
  <c r="D34" i="2"/>
  <c r="F33" i="2"/>
  <c r="E33" i="2"/>
  <c r="D33" i="2"/>
  <c r="F32" i="2"/>
  <c r="E32" i="2"/>
  <c r="D32" i="2"/>
  <c r="F31" i="2"/>
  <c r="E31" i="2"/>
  <c r="D31" i="2"/>
  <c r="F30" i="2"/>
  <c r="E30" i="2"/>
  <c r="D30" i="2"/>
  <c r="F29" i="2"/>
  <c r="E29" i="2"/>
  <c r="D29" i="2"/>
  <c r="F28" i="2"/>
  <c r="E28" i="2"/>
  <c r="D28" i="2"/>
  <c r="F27" i="2"/>
  <c r="E27" i="2"/>
  <c r="D27" i="2"/>
  <c r="F26" i="2"/>
  <c r="E26" i="2"/>
  <c r="D26" i="2"/>
  <c r="F25" i="2"/>
  <c r="E25" i="2"/>
  <c r="D25" i="2"/>
  <c r="E24" i="2"/>
  <c r="D24" i="2"/>
  <c r="F23" i="2"/>
  <c r="E23" i="2"/>
  <c r="D23" i="2"/>
  <c r="F22" i="2"/>
  <c r="E22" i="2"/>
  <c r="D22" i="2"/>
  <c r="F21" i="2"/>
  <c r="E21" i="2"/>
  <c r="D21" i="2"/>
  <c r="F20" i="2"/>
  <c r="E20" i="2"/>
  <c r="D20" i="2"/>
  <c r="F19" i="2"/>
  <c r="E19" i="2"/>
  <c r="D19" i="2"/>
  <c r="F18" i="2"/>
  <c r="E18" i="2"/>
  <c r="D18" i="2"/>
  <c r="F17" i="2"/>
  <c r="E17" i="2"/>
  <c r="D17" i="2"/>
  <c r="F16" i="2"/>
  <c r="E16" i="2"/>
  <c r="D16" i="2"/>
  <c r="F15" i="2"/>
  <c r="E15" i="2"/>
  <c r="D15" i="2"/>
  <c r="F14" i="2"/>
  <c r="E14" i="2"/>
  <c r="D14" i="2"/>
  <c r="F13" i="2"/>
  <c r="E13" i="2"/>
  <c r="D13" i="2"/>
  <c r="F12" i="2"/>
  <c r="E12" i="2"/>
  <c r="D12" i="2"/>
  <c r="F11" i="2"/>
  <c r="E11" i="2"/>
  <c r="D11" i="2"/>
  <c r="F10" i="2"/>
  <c r="E10" i="2"/>
  <c r="D10" i="2"/>
  <c r="F9" i="2"/>
  <c r="E9" i="2"/>
  <c r="D9" i="2"/>
  <c r="F8" i="2"/>
  <c r="E8" i="2"/>
  <c r="D8" i="2"/>
  <c r="F7" i="2"/>
  <c r="E7" i="2"/>
  <c r="D7" i="2"/>
  <c r="C7" i="2"/>
  <c r="N38" i="1" l="1"/>
  <c r="N40" i="1"/>
  <c r="N41" i="1"/>
  <c r="N32" i="1"/>
  <c r="N43" i="1"/>
  <c r="N34" i="1"/>
  <c r="N26" i="2"/>
  <c r="N44" i="2"/>
  <c r="N27" i="2"/>
  <c r="N45" i="2"/>
  <c r="N39" i="2"/>
  <c r="N37" i="2"/>
  <c r="N38" i="2"/>
  <c r="N40" i="2"/>
  <c r="N41" i="2"/>
  <c r="N14" i="2"/>
  <c r="N42" i="2"/>
  <c r="O11" i="1"/>
  <c r="O12" i="1"/>
  <c r="O24" i="1"/>
  <c r="O13" i="1"/>
  <c r="N10" i="1"/>
  <c r="N7" i="1"/>
  <c r="R18" i="1"/>
  <c r="U18" i="1" s="1"/>
  <c r="K18" i="1" s="1"/>
  <c r="T43" i="1"/>
  <c r="J43" i="1" s="1"/>
  <c r="S18" i="1"/>
  <c r="V18" i="1" s="1"/>
  <c r="L18" i="1" s="1"/>
  <c r="L32" i="2"/>
  <c r="M32" i="2" s="1"/>
  <c r="L42" i="2"/>
  <c r="M42" i="2" s="1"/>
  <c r="L33" i="2"/>
  <c r="M33" i="2" s="1"/>
  <c r="L41" i="2"/>
  <c r="M41" i="2" s="1"/>
  <c r="L23" i="2"/>
  <c r="M23" i="2" s="1"/>
  <c r="L15" i="2"/>
  <c r="M15" i="2" s="1"/>
  <c r="L7" i="2"/>
  <c r="M7" i="2" s="1"/>
  <c r="L34" i="2"/>
  <c r="M34" i="2" s="1"/>
  <c r="L8" i="2"/>
  <c r="M8" i="2" s="1"/>
  <c r="L17" i="2"/>
  <c r="M17" i="2" s="1"/>
  <c r="L44" i="2"/>
  <c r="M44" i="2" s="1"/>
  <c r="L9" i="2"/>
  <c r="M9" i="2" s="1"/>
  <c r="L18" i="2"/>
  <c r="M18" i="2" s="1"/>
  <c r="L36" i="2"/>
  <c r="M36" i="2" s="1"/>
  <c r="L45" i="2"/>
  <c r="M45" i="2" s="1"/>
  <c r="L19" i="2"/>
  <c r="M19" i="2" s="1"/>
  <c r="L37" i="2"/>
  <c r="M37" i="2" s="1"/>
  <c r="L11" i="2"/>
  <c r="M11" i="2" s="1"/>
  <c r="L20" i="2"/>
  <c r="M20" i="2" s="1"/>
  <c r="L38" i="2"/>
  <c r="M38" i="2" s="1"/>
  <c r="L12" i="2"/>
  <c r="M12" i="2" s="1"/>
  <c r="L21" i="2"/>
  <c r="M21" i="2" s="1"/>
  <c r="L39" i="2"/>
  <c r="M39" i="2" s="1"/>
  <c r="L13" i="2"/>
  <c r="M13" i="2" s="1"/>
  <c r="L31" i="2"/>
  <c r="M31" i="2" s="1"/>
  <c r="L22" i="2"/>
  <c r="M22" i="2" s="1"/>
  <c r="L40" i="2"/>
  <c r="M40" i="2" s="1"/>
  <c r="R9" i="1"/>
  <c r="U9" i="1" s="1"/>
  <c r="K9" i="1" s="1"/>
  <c r="S9" i="1"/>
  <c r="V9" i="1" s="1"/>
  <c r="L9" i="1" s="1"/>
  <c r="R26" i="1"/>
  <c r="U26" i="1" s="1"/>
  <c r="K26" i="1" s="1"/>
  <c r="S14" i="1"/>
  <c r="V14" i="1" s="1"/>
  <c r="L14" i="1" s="1"/>
  <c r="S38" i="1"/>
  <c r="V38" i="1" s="1"/>
  <c r="L38" i="1" s="1"/>
  <c r="S27" i="1"/>
  <c r="V27" i="1" s="1"/>
  <c r="L27" i="1" s="1"/>
  <c r="R46" i="1"/>
  <c r="U46" i="1" s="1"/>
  <c r="K46" i="1" s="1"/>
  <c r="S46" i="1"/>
  <c r="V46" i="1" s="1"/>
  <c r="L46" i="1" s="1"/>
  <c r="S41" i="1"/>
  <c r="V41" i="1" s="1"/>
  <c r="L41" i="1" s="1"/>
  <c r="T41" i="1"/>
  <c r="J41" i="1" s="1"/>
  <c r="S16" i="1"/>
  <c r="V16" i="1" s="1"/>
  <c r="L16" i="1" s="1"/>
  <c r="R17" i="1"/>
  <c r="U17" i="1" s="1"/>
  <c r="K17" i="1" s="1"/>
  <c r="S17" i="1"/>
  <c r="V17" i="1" s="1"/>
  <c r="L17" i="1" s="1"/>
  <c r="R29" i="1"/>
  <c r="U29" i="1" s="1"/>
  <c r="K29" i="1" s="1"/>
  <c r="S29" i="1"/>
  <c r="V29" i="1" s="1"/>
  <c r="L29" i="1" s="1"/>
  <c r="S21" i="1"/>
  <c r="V21" i="1" s="1"/>
  <c r="L21" i="1" s="1"/>
  <c r="R28" i="1"/>
  <c r="U28" i="1" s="1"/>
  <c r="K28" i="1" s="1"/>
  <c r="S45" i="1"/>
  <c r="V45" i="1" s="1"/>
  <c r="L45" i="1" s="1"/>
  <c r="R49" i="1"/>
  <c r="U49" i="1" s="1"/>
  <c r="K49" i="1" s="1"/>
  <c r="S28" i="1"/>
  <c r="V28" i="1" s="1"/>
  <c r="L28" i="1" s="1"/>
  <c r="R39" i="1"/>
  <c r="U39" i="1" s="1"/>
  <c r="K39" i="1" s="1"/>
  <c r="T27" i="1"/>
  <c r="J27" i="1" s="1"/>
  <c r="R25" i="1"/>
  <c r="U25" i="1" s="1"/>
  <c r="K25" i="1" s="1"/>
  <c r="S39" i="1"/>
  <c r="V39" i="1" s="1"/>
  <c r="L39" i="1" s="1"/>
  <c r="R15" i="1"/>
  <c r="U15" i="1" s="1"/>
  <c r="K15" i="1" s="1"/>
  <c r="S15" i="1"/>
  <c r="V15" i="1" s="1"/>
  <c r="L15" i="1" s="1"/>
  <c r="R40" i="1"/>
  <c r="U40" i="1" s="1"/>
  <c r="K40" i="1" s="1"/>
  <c r="R33" i="1"/>
  <c r="U33" i="1" s="1"/>
  <c r="K33" i="1" s="1"/>
  <c r="S40" i="1"/>
  <c r="V40" i="1" s="1"/>
  <c r="L40" i="1" s="1"/>
  <c r="R16" i="1"/>
  <c r="U16" i="1" s="1"/>
  <c r="K16" i="1" s="1"/>
  <c r="T7" i="1"/>
  <c r="J7" i="1" s="1"/>
  <c r="R7" i="1"/>
  <c r="U7" i="1" s="1"/>
  <c r="K7" i="1" s="1"/>
  <c r="P8" i="2"/>
  <c r="P7" i="2"/>
  <c r="N16" i="2"/>
  <c r="N28" i="2"/>
  <c r="N17" i="2"/>
  <c r="N29" i="2"/>
  <c r="N18" i="2"/>
  <c r="N30" i="2"/>
  <c r="N19" i="2"/>
  <c r="N31" i="2"/>
  <c r="N43" i="2"/>
  <c r="N8" i="2"/>
  <c r="N20" i="2"/>
  <c r="N32" i="2"/>
  <c r="N9" i="2"/>
  <c r="N21" i="2"/>
  <c r="N33" i="2"/>
  <c r="N7" i="2"/>
  <c r="N10" i="2"/>
  <c r="N22" i="2"/>
  <c r="N34" i="2"/>
  <c r="N46" i="2"/>
  <c r="N11" i="2"/>
  <c r="N23" i="2"/>
  <c r="N35" i="2"/>
  <c r="N47" i="2"/>
  <c r="N12" i="2"/>
  <c r="N24" i="2"/>
  <c r="N36" i="2"/>
  <c r="N48" i="2"/>
  <c r="N13" i="2"/>
  <c r="N25" i="2"/>
  <c r="C9" i="1"/>
  <c r="C10" i="1" s="1"/>
  <c r="C11" i="1" s="1"/>
  <c r="C12" i="1" l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11" i="2"/>
  <c r="P11" i="2" s="1"/>
  <c r="C9" i="2"/>
  <c r="P9" i="2" s="1"/>
  <c r="C10" i="2"/>
  <c r="P10" i="2" s="1"/>
  <c r="C12" i="2"/>
  <c r="P12" i="2" s="1"/>
  <c r="C49" i="1" l="1"/>
  <c r="C13" i="2"/>
  <c r="P13" i="2" s="1"/>
  <c r="C50" i="1" l="1"/>
  <c r="P48" i="2"/>
  <c r="C14" i="2"/>
  <c r="P14" i="2" s="1"/>
  <c r="P49" i="2" l="1"/>
  <c r="P47" i="2"/>
  <c r="C15" i="2"/>
  <c r="P15" i="2" s="1"/>
  <c r="C16" i="2" l="1"/>
  <c r="P16" i="2" s="1"/>
  <c r="C17" i="2" l="1"/>
  <c r="P17" i="2" s="1"/>
  <c r="C18" i="2" l="1"/>
  <c r="P18" i="2" s="1"/>
  <c r="C19" i="2" l="1"/>
  <c r="P19" i="2" s="1"/>
  <c r="C20" i="2" l="1"/>
  <c r="P20" i="2" s="1"/>
  <c r="C21" i="2" l="1"/>
  <c r="P21" i="2" s="1"/>
  <c r="C22" i="2" l="1"/>
  <c r="P22" i="2" s="1"/>
  <c r="C23" i="2" l="1"/>
  <c r="P23" i="2" s="1"/>
  <c r="C24" i="2" l="1"/>
  <c r="P24" i="2" s="1"/>
  <c r="C25" i="2" l="1"/>
  <c r="P25" i="2" s="1"/>
  <c r="C26" i="2" l="1"/>
  <c r="P26" i="2" s="1"/>
  <c r="C27" i="2" l="1"/>
  <c r="P27" i="2" s="1"/>
  <c r="C28" i="2" l="1"/>
  <c r="P28" i="2" s="1"/>
  <c r="C29" i="2" l="1"/>
  <c r="P29" i="2" s="1"/>
  <c r="C30" i="2" l="1"/>
  <c r="P30" i="2" s="1"/>
  <c r="C31" i="2" l="1"/>
  <c r="P31" i="2" s="1"/>
  <c r="C32" i="2" l="1"/>
  <c r="P32" i="2" s="1"/>
  <c r="C33" i="2" l="1"/>
  <c r="P33" i="2" s="1"/>
  <c r="C34" i="2" l="1"/>
  <c r="P34" i="2" s="1"/>
  <c r="C35" i="2" l="1"/>
  <c r="P35" i="2" s="1"/>
  <c r="C36" i="2" l="1"/>
  <c r="P36" i="2" s="1"/>
  <c r="C37" i="2" l="1"/>
  <c r="P37" i="2" s="1"/>
  <c r="C38" i="2" l="1"/>
  <c r="P38" i="2" s="1"/>
  <c r="C39" i="2" l="1"/>
  <c r="P39" i="2" s="1"/>
  <c r="C40" i="2" l="1"/>
  <c r="P40" i="2" s="1"/>
  <c r="C41" i="2" l="1"/>
  <c r="P41" i="2" s="1"/>
  <c r="C42" i="2" l="1"/>
  <c r="P42" i="2" s="1"/>
  <c r="C43" i="2" l="1"/>
  <c r="P43" i="2" s="1"/>
  <c r="C44" i="2" l="1"/>
  <c r="P44" i="2" s="1"/>
  <c r="C45" i="2" l="1"/>
  <c r="P45" i="2" s="1"/>
  <c r="C46" i="2" l="1"/>
  <c r="P46" i="2" s="1"/>
  <c r="O45" i="1" l="1"/>
  <c r="N45" i="1"/>
  <c r="N37" i="1"/>
  <c r="O37" i="1"/>
  <c r="N44" i="1"/>
  <c r="O44" i="1"/>
  <c r="O18" i="1"/>
  <c r="N18" i="1"/>
  <c r="O42" i="1"/>
  <c r="N42" i="1"/>
  <c r="O19" i="1"/>
  <c r="N19" i="1"/>
  <c r="N36" i="1"/>
  <c r="O36" i="1"/>
  <c r="O31" i="1" l="1"/>
  <c r="N31" i="1"/>
  <c r="M23" i="1" l="1"/>
  <c r="M50" i="1"/>
  <c r="M14" i="1"/>
  <c r="M26" i="1"/>
  <c r="M15" i="1"/>
  <c r="M39" i="1"/>
  <c r="M8" i="1"/>
  <c r="M20" i="1"/>
  <c r="M33" i="1"/>
  <c r="M9" i="1"/>
  <c r="M49" i="1"/>
  <c r="M30" i="1"/>
  <c r="M21" i="1"/>
  <c r="M22" i="1"/>
  <c r="N49" i="1" l="1"/>
  <c r="O49" i="1"/>
  <c r="N50" i="1"/>
  <c r="O50" i="1"/>
  <c r="M46" i="1"/>
  <c r="O46" i="1" s="1"/>
  <c r="M48" i="1"/>
  <c r="O23" i="1"/>
  <c r="N23" i="1"/>
  <c r="N14" i="1"/>
  <c r="O14" i="1"/>
  <c r="N26" i="1"/>
  <c r="O26" i="1"/>
  <c r="N20" i="1"/>
  <c r="O20" i="1"/>
  <c r="O21" i="1"/>
  <c r="N21" i="1"/>
  <c r="O39" i="1"/>
  <c r="N39" i="1"/>
  <c r="N8" i="1"/>
  <c r="O8" i="1"/>
  <c r="N22" i="1"/>
  <c r="O22" i="1"/>
  <c r="O9" i="1"/>
  <c r="N9" i="1"/>
  <c r="N15" i="1"/>
  <c r="O15" i="1"/>
  <c r="O30" i="1"/>
  <c r="N30" i="1"/>
  <c r="O33" i="1"/>
  <c r="N33" i="1"/>
  <c r="N48" i="1" l="1"/>
  <c r="O48" i="1"/>
  <c r="N46" i="1"/>
  <c r="O7" i="2" l="1"/>
  <c r="O8" i="2"/>
  <c r="O20" i="2"/>
  <c r="O9" i="2"/>
  <c r="O21" i="2"/>
  <c r="O10" i="2"/>
  <c r="O22" i="2"/>
  <c r="O11" i="2"/>
  <c r="O23" i="2"/>
  <c r="O12" i="2"/>
  <c r="O13" i="2"/>
  <c r="O14" i="2"/>
  <c r="O15" i="2"/>
  <c r="O16" i="2"/>
  <c r="O17" i="2"/>
  <c r="O18" i="2"/>
  <c r="O19" i="2"/>
  <c r="O32" i="2"/>
  <c r="O44" i="2"/>
  <c r="O33" i="2"/>
  <c r="O45" i="2"/>
  <c r="O34" i="2"/>
  <c r="O35" i="2"/>
  <c r="O24" i="2"/>
  <c r="O36" i="2"/>
  <c r="O37" i="2"/>
  <c r="O38" i="2"/>
  <c r="O39" i="2"/>
  <c r="O40" i="2"/>
  <c r="O41" i="2"/>
  <c r="O31" i="2"/>
  <c r="O42" i="2"/>
  <c r="O46" i="2" l="1"/>
  <c r="O47" i="2"/>
  <c r="O48" i="2"/>
  <c r="O25" i="2"/>
  <c r="O49" i="2"/>
  <c r="O26" i="2"/>
  <c r="O27" i="2"/>
  <c r="O30" i="2"/>
  <c r="O28" i="2"/>
  <c r="O29" i="2"/>
  <c r="O43" i="2"/>
</calcChain>
</file>

<file path=xl/sharedStrings.xml><?xml version="1.0" encoding="utf-8"?>
<sst xmlns="http://schemas.openxmlformats.org/spreadsheetml/2006/main" count="294" uniqueCount="153">
  <si>
    <t>STT</t>
  </si>
  <si>
    <t>Tên đường</t>
  </si>
  <si>
    <t>Đoạn đường</t>
  </si>
  <si>
    <t>Toàn tuyến</t>
  </si>
  <si>
    <t>Đường ĐT 760</t>
  </si>
  <si>
    <t>Hành lang nhà lồng chợ chính</t>
  </si>
  <si>
    <t>Hành lang nhà lồng chợ chính vào sâu 15m</t>
  </si>
  <si>
    <t>Cầu Sông Lấp (giáp ranh xã Minh Hưng)</t>
  </si>
  <si>
    <t>Thửa đất số 34, 124 tờ bản đồ số 78</t>
  </si>
  <si>
    <t>Thửa đất số 54, 48 tờ bản đồ số 77 (Nhà Thắng Bền)</t>
  </si>
  <si>
    <t>Thửa đất số 54, 48 tờ bản đồ số 77</t>
  </si>
  <si>
    <t>Thửa đất số 73, 65 tờ bản đồ số 75 (Nhà Thanh Hương)</t>
  </si>
  <si>
    <t>Thửa đất số 73, 65 tờ bản đồ số 75</t>
  </si>
  <si>
    <t>Ngã ba Tình Nghĩa</t>
  </si>
  <si>
    <t>Thửa đất số 57, tờ bản đồ số 66; Thửa đất số 1, tờ bản đồ số 71 (Đường vào nhà thờ)</t>
  </si>
  <si>
    <t>Thửa đất số 57, tờ bản đồ số 66; Thửa đất số 1, tờ bản đồ số 71</t>
  </si>
  <si>
    <t>Thửa đất số 178, 177 tờ bản đồ số 80 (Cống nhà chú Nam)</t>
  </si>
  <si>
    <t>Thửa đất số 66, 67 tờ bản đồ số 79 (Hội trường thôn 3)</t>
  </si>
  <si>
    <t>Thửa đất số 141, 308 tờ bản đồ số 58 (Nhà ông Cừ - Quy hoạch khu dân cư thôn 4)</t>
  </si>
  <si>
    <t>Thửa đất số 97, 82 tờ bản đồ số 55</t>
  </si>
  <si>
    <t>Thửa đất số 74, 64 tờ bản đồ số 55</t>
  </si>
  <si>
    <t>Thửa đất số 26, 197 tờ bản đồ số 55</t>
  </si>
  <si>
    <t>Cầu Sập</t>
  </si>
  <si>
    <t>Ngã ba cổng chào thôn 8</t>
  </si>
  <si>
    <t>Hết ranh nhà ông Sáu Lực</t>
  </si>
  <si>
    <t>Giáp ranh nhà ông Sáu Lực</t>
  </si>
  <si>
    <t>Ngã 3 ông Võ Lý Hùng</t>
  </si>
  <si>
    <t>Giáp ranh xã Đắk Nhau</t>
  </si>
  <si>
    <t>Các tuyến đường trong khu trung tâm hành chính xã</t>
  </si>
  <si>
    <t>Thửa đất số 122, 101 tờ bản đồ số 80</t>
  </si>
  <si>
    <t>Thửa đất số 88, 7 tờ bản đồ số 66</t>
  </si>
  <si>
    <t>Đường 24 (đường liên xã)</t>
  </si>
  <si>
    <t>Đường 23 (đường liên xã)</t>
  </si>
  <si>
    <t>Đường Ba Trà đi thôn 678</t>
  </si>
  <si>
    <t>Tuyến nghĩa tình đến khu đất nhỏ Nguyễn Thanh Tâm</t>
  </si>
  <si>
    <t>Tuyến đường vành đai xã</t>
  </si>
  <si>
    <t>Ranh đất ông Nguyễn Văn Chấp (thửa đất số 37, tờ bản đồ số 80) - Đất ông Lữ Văn Lâm (thửa đất số 6, tờ bản đồ số 66)</t>
  </si>
  <si>
    <t>Hết ranh đất ông Dương Văn Hùng (thửa đất số 65, tờ bản đồ số 64); Thửa đất số 92, tờ bản đồ số 64</t>
  </si>
  <si>
    <t>Đường liên xã Bom Bo - Đak Nhau</t>
  </si>
  <si>
    <t>Ngã tư Bom Bo</t>
  </si>
  <si>
    <t>Ngã 3 đường Sân Bóng</t>
  </si>
  <si>
    <t>Hết ranh Trường Lương Thế Vinh</t>
  </si>
  <si>
    <t>Giáp ranh Trường Lương Thế Vinh</t>
  </si>
  <si>
    <t>Đường đi Đăk Liên</t>
  </si>
  <si>
    <t>Ngã tư nhà ông Đỗ Đình Hùng</t>
  </si>
  <si>
    <t>Ngã 3 nhà ông Ngộ</t>
  </si>
  <si>
    <t>Ngã 3 nhà ông Tuấn Anh</t>
  </si>
  <si>
    <t>Ngã 3 vào Trường cấp 1, 2 Trần Văn Ơn</t>
  </si>
  <si>
    <t>Hết ranh đất lâm phần</t>
  </si>
  <si>
    <t>Đường Nội Ô</t>
  </si>
  <si>
    <t>Hết ranh nhà ông Ba Thành</t>
  </si>
  <si>
    <t>Hết ranh nhà ông Cao Văn Yên</t>
  </si>
  <si>
    <t>Ngã ba đường nhà Ông Trúc Lam</t>
  </si>
  <si>
    <t>Đường hai bên chợ Bom Bo</t>
  </si>
  <si>
    <t>Đường ô trường Tiểu học</t>
  </si>
  <si>
    <t>Ngã 3 nhà ông Tiền</t>
  </si>
  <si>
    <t>Ngã 3 nhà ông Long Quý</t>
  </si>
  <si>
    <t>Đường Thôn 7 - Thôn 9</t>
  </si>
  <si>
    <t>Ngã 3 nhà ông Tô Văn Tướng</t>
  </si>
  <si>
    <t>Đường bên hông Trung tâm thương mại</t>
  </si>
  <si>
    <t>Hết ranh nhà ông Đỗ Đình Hà</t>
  </si>
  <si>
    <t>Suối Đăk Liên</t>
  </si>
  <si>
    <t>Đường vào Khu dân cư Thái Thành</t>
  </si>
  <si>
    <t>Ngã 3 nhà ông Toàn</t>
  </si>
  <si>
    <t>Khu dân cư Thái Thành</t>
  </si>
  <si>
    <t>Đường vành đai Bom Bo giáp với đường 10 cũ</t>
  </si>
  <si>
    <t>Điểm đầu</t>
  </si>
  <si>
    <t>Điểm cuối</t>
  </si>
  <si>
    <t xml:space="preserve">Điểm đầu </t>
  </si>
  <si>
    <t>Khu dân cư Thái Thành - Bom Bo (Công ty Cổ phần Đầu tư kinh doanh Bất động sản Thái Thành)</t>
  </si>
  <si>
    <t>Các tuyến đường trong Khu dân cư (không bao gồm đường ĐT 760)</t>
  </si>
  <si>
    <t>BDX1</t>
  </si>
  <si>
    <t>BDX2</t>
  </si>
  <si>
    <t>BDX3</t>
  </si>
  <si>
    <t>BDX4</t>
  </si>
  <si>
    <t>BDX5</t>
  </si>
  <si>
    <t>BDX6</t>
  </si>
  <si>
    <t>BDX7</t>
  </si>
  <si>
    <t>BDX8</t>
  </si>
  <si>
    <t>BDX9</t>
  </si>
  <si>
    <t>BDX10</t>
  </si>
  <si>
    <t>BDX11</t>
  </si>
  <si>
    <t>BDX12</t>
  </si>
  <si>
    <t>BDX13</t>
  </si>
  <si>
    <t>BDX14</t>
  </si>
  <si>
    <t>Đường từ nhà bà Sâm Mai và Trần Văn Tửu đến nhà bà Lê Thị Đổi</t>
  </si>
  <si>
    <t>BDX15</t>
  </si>
  <si>
    <t>BDX16</t>
  </si>
  <si>
    <t>BDX17</t>
  </si>
  <si>
    <t>BDX18</t>
  </si>
  <si>
    <t>BDX19</t>
  </si>
  <si>
    <t>BDV1</t>
  </si>
  <si>
    <t>BDV2</t>
  </si>
  <si>
    <t>BDV3</t>
  </si>
  <si>
    <t>BDV4</t>
  </si>
  <si>
    <t>BDV5</t>
  </si>
  <si>
    <t>BDV6</t>
  </si>
  <si>
    <t>BDV7</t>
  </si>
  <si>
    <t>BDV8</t>
  </si>
  <si>
    <t>BDV9</t>
  </si>
  <si>
    <t>BDV10</t>
  </si>
  <si>
    <t>BDV11</t>
  </si>
  <si>
    <t>BDV12</t>
  </si>
  <si>
    <t>BDV13</t>
  </si>
  <si>
    <t>BDV15</t>
  </si>
  <si>
    <t>BDV16</t>
  </si>
  <si>
    <t>BDV17</t>
  </si>
  <si>
    <t>BDV14</t>
  </si>
  <si>
    <t>BDV18</t>
  </si>
  <si>
    <t>BDV19</t>
  </si>
  <si>
    <t>BDV20</t>
  </si>
  <si>
    <t>BDV21</t>
  </si>
  <si>
    <t>BDX20, BDV22</t>
  </si>
  <si>
    <t>bs</t>
  </si>
  <si>
    <t>Giá đất trồng cây lâu năm hiện hành</t>
  </si>
  <si>
    <t>Giá đất ở hiện hành</t>
  </si>
  <si>
    <t>Giá đất thương mại dịch vụ hiện hành</t>
  </si>
  <si>
    <t>Giá đất trồng cây hằng năm hiện hành</t>
  </si>
  <si>
    <t>Giá đất nuôi trồng thủy sản hiện hành</t>
  </si>
  <si>
    <t>Các tuyến đường đất còn lại</t>
  </si>
  <si>
    <t>Các tuyến đường bê tông, nhựa còn lại</t>
  </si>
  <si>
    <t>Đường bên hông Thái Thành</t>
  </si>
  <si>
    <t>UBND xã Bom Bo</t>
  </si>
  <si>
    <t>Đất ở</t>
  </si>
  <si>
    <t>Xã Bom Bo</t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</si>
  <si>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</si>
  <si>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Ngã 3 vào trường Cấp 1, 2 Trần Văn Ơn</t>
  </si>
  <si>
    <r>
      <t>Đơn vị tính: 1.000 đồng/m</t>
    </r>
    <r>
      <rPr>
        <i/>
        <vertAlign val="superscript"/>
        <sz val="12"/>
        <rFont val="Times New Roman"/>
        <family val="1"/>
      </rPr>
      <t>2</t>
    </r>
  </si>
  <si>
    <t>Ngã ba nhà ông Thái</t>
  </si>
  <si>
    <t>Đất ông Dương Văn Hùng (lối vào đường vành đai xã) thửa đất số 65, tờ bản đồ số 64</t>
  </si>
  <si>
    <t>Thửa đất số 141, 308, tờ bản đồ số 58 (Nhà ông Cừ - Quy hoạch khu dân cư thôn 4)</t>
  </si>
  <si>
    <t>Hết ranh Cổng Nhà văn hóa Bom Bo</t>
  </si>
  <si>
    <t>Thửa đất số 47 và 54, tờ bản đồ số 52</t>
  </si>
  <si>
    <t>Ngã ba Cây xăng Tân Mỹ Hoa đường đi Đắk Nhau</t>
  </si>
  <si>
    <t>Ngã 3 ông Xây</t>
  </si>
  <si>
    <t>Thửa đất số 10 &amp; 22, tờ bản đồ số 55</t>
  </si>
  <si>
    <t>Thửa đất số 185, tờ bản đồ số 55</t>
  </si>
  <si>
    <t>BS</t>
  </si>
  <si>
    <t>Giá đất ở cũ</t>
  </si>
  <si>
    <t>Giá đất thương mại dịch vụ cũ</t>
  </si>
  <si>
    <t>Giá đất sản xuất kinh doanh cũ</t>
  </si>
  <si>
    <t>Giá đất cơ sở sản xuất phi nông nghiệp và đất sử dụng cho hoạt động khoáng sản hiện hành</t>
  </si>
  <si>
    <t>Hệ số điều chỉnh mức biến động thị trường đất ở (lần)</t>
  </si>
  <si>
    <t>Hệ số điều chỉnh mức biến động thị trường đất thương mại dịch vụ (lần)</t>
  </si>
  <si>
    <t xml:space="preserve">Hệ số điều chỉnh mức biến động thị trường đất cơ sở sản xuất phi nông nghiệp và đất sử dụng cho hoạt động khoáng sản (lần) </t>
  </si>
  <si>
    <t>Giá đất trồng cây lâu năm cũ</t>
  </si>
  <si>
    <t>Giá đất trồng cây hằng năm cũ</t>
  </si>
  <si>
    <t>Giá đất nuôi trồng thủy sản cũ</t>
  </si>
  <si>
    <t>Giá đất trồng rửng sản xuất cũ</t>
  </si>
  <si>
    <t>Giá đất trồng rừng sản xuất hiện hành</t>
  </si>
  <si>
    <t>Hệ số điều chỉnh mức biến động thị trường giá đất nông nghiệp (lần)</t>
  </si>
  <si>
    <t>PHỤ LỤC A.1.84 HỆ SỐ ĐIỀU CHỈNH MỨC BIẾN ĐỘNG THỊ TRƯỜNG CÁC LOẠI ĐẤT PHI NÔNG NGHIỆP
XÃ BOM BO, TỈNH ĐỒNG NAI</t>
  </si>
  <si>
    <t>PHỤ LỤC A.2.84 HỆ SỐ ĐIỀU CHỈNH MỨC BIẾN ĐỘNG THỊ TRƯỜNG CÁC LOẠI ĐẤT NÔNG NGHIỆP
XÃ BOM BO, TỈNH ĐỒNG 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</si>
</sst>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Arial"/>
      <family val="2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  <font>
      <sz val="12"/>
      <color rgb="FFFF0000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indent="5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43" fontId="4" fillId="0" borderId="0" xfId="1" applyFont="1" applyAlignment="1">
      <alignment vertical="center"/>
    </xf>
    <xf numFmtId="0" fontId="4" fillId="0" borderId="1" xfId="0" applyFont="1" applyBorder="1"/>
    <xf numFmtId="43" fontId="4" fillId="0" borderId="1" xfId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43" fontId="3" fillId="0" borderId="1" xfId="1" applyFont="1" applyBorder="1" applyAlignment="1">
      <alignment vertical="center"/>
    </xf>
    <xf numFmtId="164" fontId="3" fillId="0" borderId="0" xfId="1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horizontal="right" vertical="center"/>
    </xf>
    <xf numFmtId="3" fontId="4" fillId="0" borderId="0" xfId="0" applyNumberFormat="1" applyFont="1" applyAlignment="1">
      <alignment vertical="center"/>
    </xf>
    <xf numFmtId="0" fontId="10" fillId="0" borderId="0" xfId="0" applyFont="1"/>
    <xf numFmtId="0" fontId="13" fillId="0" borderId="1" xfId="0" applyFont="1" applyBorder="1" applyAlignment="1">
      <alignment horizontal="center" vertical="center" wrapText="1"/>
    </xf>
    <xf numFmtId="43" fontId="3" fillId="0" borderId="1" xfId="1" applyFont="1" applyBorder="1" applyAlignment="1">
      <alignment horizontal="right" vertical="center" wrapText="1"/>
    </xf>
    <xf numFmtId="43" fontId="3" fillId="0" borderId="0" xfId="1" applyFont="1" applyFill="1" applyBorder="1" applyAlignment="1">
      <alignment horizontal="right" vertical="center"/>
    </xf>
    <xf numFmtId="1" fontId="3" fillId="0" borderId="1" xfId="0" applyNumberFormat="1" applyFont="1" applyBorder="1" applyAlignment="1">
      <alignment vertical="center"/>
    </xf>
    <xf numFmtId="164" fontId="3" fillId="0" borderId="1" xfId="1" applyNumberFormat="1" applyFont="1" applyBorder="1" applyAlignment="1">
      <alignment horizontal="right" vertical="center" wrapText="1"/>
    </xf>
    <xf numFmtId="0" fontId="14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3.%20H&#7878;%20S&#7888;%20&#272;I&#7872;U%20CH&#7880;NH/2.%20L&#7846;N%202/H&#7878;%20S&#7888;%20BI&#7870;N%20&#272;&#7896;NG%20BP%20lan%202%20(hs1-1,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1.%20DATA/X&#7916;%20L&#205;%20D&#7918;%20LI&#7878;U/0.%20T&#7893;ng%20h&#7907;p%20s&#7889;%20phi&#7871;u%20-%20C&#243;%20m&#227;%20&#273;&#432;&#7901;ng/B&#236;nh%20Ph&#432;&#7899;c/H&#7878;%20S&#7888;%20BI&#7870;N%20&#272;&#7896;NG%20B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1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H5" t="str">
            <v>BP CLN 1</v>
          </cell>
          <cell r="N5">
            <v>43000</v>
          </cell>
          <cell r="O5">
            <v>800</v>
          </cell>
          <cell r="P5">
            <v>640</v>
          </cell>
          <cell r="Q5">
            <v>65000</v>
          </cell>
          <cell r="R5">
            <v>600</v>
          </cell>
          <cell r="S5">
            <v>420</v>
          </cell>
          <cell r="W5">
            <v>0</v>
          </cell>
          <cell r="X5">
            <v>1.06</v>
          </cell>
          <cell r="Z5">
            <v>1.4314825127342585</v>
          </cell>
          <cell r="AA5">
            <v>19</v>
          </cell>
          <cell r="AB5">
            <v>1.0498605242646761</v>
          </cell>
          <cell r="AC5">
            <v>1.05</v>
          </cell>
          <cell r="AD5">
            <v>26508</v>
          </cell>
          <cell r="AE5">
            <v>1.05</v>
          </cell>
        </row>
        <row r="6"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H6" t="str">
            <v>BP CLN 1</v>
          </cell>
          <cell r="N6">
            <v>38500</v>
          </cell>
          <cell r="O6">
            <v>800</v>
          </cell>
          <cell r="P6">
            <v>640</v>
          </cell>
          <cell r="Q6">
            <v>55000</v>
          </cell>
          <cell r="R6">
            <v>600</v>
          </cell>
          <cell r="S6">
            <v>420</v>
          </cell>
          <cell r="W6">
            <v>0</v>
          </cell>
          <cell r="X6">
            <v>1.06</v>
          </cell>
          <cell r="Z6">
            <v>1.4314825127342585</v>
          </cell>
          <cell r="AA6">
            <v>19</v>
          </cell>
          <cell r="AB6">
            <v>1.0498605242646761</v>
          </cell>
          <cell r="AC6">
            <v>1.05</v>
          </cell>
          <cell r="AD6">
            <v>23646</v>
          </cell>
          <cell r="AE6">
            <v>1.05</v>
          </cell>
        </row>
        <row r="7"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H7" t="str">
            <v>BP CLN 1</v>
          </cell>
          <cell r="N7">
            <v>29400</v>
          </cell>
          <cell r="O7">
            <v>800</v>
          </cell>
          <cell r="P7">
            <v>640</v>
          </cell>
          <cell r="Q7">
            <v>42000</v>
          </cell>
          <cell r="R7">
            <v>600</v>
          </cell>
          <cell r="S7">
            <v>420</v>
          </cell>
          <cell r="W7">
            <v>0</v>
          </cell>
          <cell r="X7">
            <v>1.06</v>
          </cell>
          <cell r="Z7">
            <v>1.4314825127342585</v>
          </cell>
          <cell r="AA7">
            <v>19</v>
          </cell>
          <cell r="AB7">
            <v>1.0498605242646761</v>
          </cell>
          <cell r="AC7">
            <v>1.05</v>
          </cell>
          <cell r="AD7">
            <v>17858.399999999998</v>
          </cell>
          <cell r="AE7">
            <v>1.05</v>
          </cell>
        </row>
        <row r="8"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H8" t="str">
            <v>BP CLN 1</v>
          </cell>
          <cell r="N8">
            <v>23800</v>
          </cell>
          <cell r="O8">
            <v>800</v>
          </cell>
          <cell r="P8">
            <v>640</v>
          </cell>
          <cell r="Q8">
            <v>34000</v>
          </cell>
          <cell r="R8">
            <v>600</v>
          </cell>
          <cell r="S8">
            <v>420</v>
          </cell>
          <cell r="W8">
            <v>0</v>
          </cell>
          <cell r="X8">
            <v>1.06</v>
          </cell>
          <cell r="Z8">
            <v>1.4314825127342585</v>
          </cell>
          <cell r="AA8">
            <v>19</v>
          </cell>
          <cell r="AB8">
            <v>1.0498605242646761</v>
          </cell>
          <cell r="AC8">
            <v>1.05</v>
          </cell>
          <cell r="AD8">
            <v>14296.8</v>
          </cell>
          <cell r="AE8">
            <v>1.05</v>
          </cell>
        </row>
        <row r="9"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H9" t="str">
            <v>BP CLN 1</v>
          </cell>
          <cell r="N9">
            <v>38500</v>
          </cell>
          <cell r="O9">
            <v>800</v>
          </cell>
          <cell r="P9">
            <v>640</v>
          </cell>
          <cell r="Q9">
            <v>55000</v>
          </cell>
          <cell r="R9">
            <v>600</v>
          </cell>
          <cell r="S9">
            <v>420</v>
          </cell>
          <cell r="W9">
            <v>0</v>
          </cell>
          <cell r="X9">
            <v>1.06</v>
          </cell>
          <cell r="Z9">
            <v>1.4314825127342585</v>
          </cell>
          <cell r="AA9">
            <v>19</v>
          </cell>
          <cell r="AB9">
            <v>1.0498605242646761</v>
          </cell>
          <cell r="AC9">
            <v>1.05</v>
          </cell>
          <cell r="AD9">
            <v>23646</v>
          </cell>
          <cell r="AE9">
            <v>1.05</v>
          </cell>
        </row>
        <row r="10"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H10" t="str">
            <v>BP CLN 1</v>
          </cell>
          <cell r="N10">
            <v>26600</v>
          </cell>
          <cell r="O10">
            <v>800</v>
          </cell>
          <cell r="P10">
            <v>640</v>
          </cell>
          <cell r="Q10">
            <v>38000</v>
          </cell>
          <cell r="R10">
            <v>600</v>
          </cell>
          <cell r="S10">
            <v>420</v>
          </cell>
          <cell r="W10">
            <v>0</v>
          </cell>
          <cell r="X10">
            <v>1.06</v>
          </cell>
          <cell r="Z10">
            <v>1.4314825127342585</v>
          </cell>
          <cell r="AA10">
            <v>19</v>
          </cell>
          <cell r="AB10">
            <v>1.0498605242646761</v>
          </cell>
          <cell r="AC10">
            <v>1.05</v>
          </cell>
          <cell r="AD10">
            <v>16077.599999999999</v>
          </cell>
          <cell r="AE10">
            <v>1.05</v>
          </cell>
        </row>
        <row r="11"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H11" t="str">
            <v>BP CLN 1</v>
          </cell>
          <cell r="N11">
            <v>23200</v>
          </cell>
          <cell r="O11">
            <v>800</v>
          </cell>
          <cell r="P11">
            <v>640</v>
          </cell>
          <cell r="Q11">
            <v>29000</v>
          </cell>
          <cell r="R11">
            <v>600</v>
          </cell>
          <cell r="S11">
            <v>420</v>
          </cell>
          <cell r="W11">
            <v>0</v>
          </cell>
          <cell r="X11">
            <v>1.06</v>
          </cell>
          <cell r="Z11">
            <v>1.4314825127342585</v>
          </cell>
          <cell r="AA11">
            <v>19</v>
          </cell>
          <cell r="AB11">
            <v>1.0498605242646761</v>
          </cell>
          <cell r="AC11">
            <v>1.05</v>
          </cell>
          <cell r="AD11">
            <v>13915.199999999999</v>
          </cell>
          <cell r="AE11">
            <v>1.05</v>
          </cell>
        </row>
        <row r="12"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H12" t="str">
            <v>BP CLN 1</v>
          </cell>
          <cell r="N12">
            <v>16800</v>
          </cell>
          <cell r="O12">
            <v>800</v>
          </cell>
          <cell r="P12">
            <v>640</v>
          </cell>
          <cell r="Q12">
            <v>21000</v>
          </cell>
          <cell r="R12">
            <v>600</v>
          </cell>
          <cell r="S12">
            <v>420</v>
          </cell>
          <cell r="W12">
            <v>0</v>
          </cell>
          <cell r="X12">
            <v>1.06</v>
          </cell>
          <cell r="Z12">
            <v>1.4314825127342585</v>
          </cell>
          <cell r="AA12">
            <v>19</v>
          </cell>
          <cell r="AB12">
            <v>1.0498605242646761</v>
          </cell>
          <cell r="AC12">
            <v>1.05</v>
          </cell>
          <cell r="AD12">
            <v>9844.7999999999993</v>
          </cell>
          <cell r="AE12">
            <v>1.05</v>
          </cell>
        </row>
        <row r="13"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H13" t="str">
            <v>BP CLN 1</v>
          </cell>
          <cell r="N13">
            <v>38500</v>
          </cell>
          <cell r="O13">
            <v>800</v>
          </cell>
          <cell r="P13">
            <v>640</v>
          </cell>
          <cell r="Q13">
            <v>55000</v>
          </cell>
          <cell r="R13">
            <v>600</v>
          </cell>
          <cell r="S13">
            <v>420</v>
          </cell>
          <cell r="W13">
            <v>0</v>
          </cell>
          <cell r="X13">
            <v>1.06</v>
          </cell>
          <cell r="Z13">
            <v>1.4314825127342585</v>
          </cell>
          <cell r="AA13">
            <v>19</v>
          </cell>
          <cell r="AB13">
            <v>1.0498605242646761</v>
          </cell>
          <cell r="AC13">
            <v>1.05</v>
          </cell>
          <cell r="AD13">
            <v>23646</v>
          </cell>
          <cell r="AE13">
            <v>1.05</v>
          </cell>
        </row>
        <row r="14"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H14" t="str">
            <v>BP CLN 1</v>
          </cell>
          <cell r="N14">
            <v>29400</v>
          </cell>
          <cell r="O14">
            <v>800</v>
          </cell>
          <cell r="P14">
            <v>640</v>
          </cell>
          <cell r="Q14">
            <v>42000</v>
          </cell>
          <cell r="R14">
            <v>600</v>
          </cell>
          <cell r="S14">
            <v>420</v>
          </cell>
          <cell r="W14">
            <v>0</v>
          </cell>
          <cell r="X14">
            <v>1.06</v>
          </cell>
          <cell r="Z14">
            <v>1.4314825127342585</v>
          </cell>
          <cell r="AA14">
            <v>19</v>
          </cell>
          <cell r="AB14">
            <v>1.0498605242646761</v>
          </cell>
          <cell r="AC14">
            <v>1.05</v>
          </cell>
          <cell r="AD14">
            <v>17858.399999999998</v>
          </cell>
          <cell r="AE14">
            <v>1.05</v>
          </cell>
        </row>
        <row r="15"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H15" t="str">
            <v>BP CLN 1</v>
          </cell>
          <cell r="N15">
            <v>23800</v>
          </cell>
          <cell r="O15">
            <v>800</v>
          </cell>
          <cell r="P15">
            <v>640</v>
          </cell>
          <cell r="Q15">
            <v>34000</v>
          </cell>
          <cell r="R15">
            <v>600</v>
          </cell>
          <cell r="S15">
            <v>420</v>
          </cell>
          <cell r="W15">
            <v>0</v>
          </cell>
          <cell r="X15">
            <v>1.06</v>
          </cell>
          <cell r="Z15">
            <v>1.4314825127342585</v>
          </cell>
          <cell r="AA15">
            <v>19</v>
          </cell>
          <cell r="AB15">
            <v>1.0498605242646761</v>
          </cell>
          <cell r="AC15">
            <v>1.05</v>
          </cell>
          <cell r="AD15">
            <v>14296.8</v>
          </cell>
          <cell r="AE15">
            <v>1.05</v>
          </cell>
        </row>
        <row r="16"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H16" t="str">
            <v>BP CLN 1</v>
          </cell>
          <cell r="N16">
            <v>20000</v>
          </cell>
          <cell r="O16">
            <v>800</v>
          </cell>
          <cell r="P16">
            <v>640</v>
          </cell>
          <cell r="Q16">
            <v>25000</v>
          </cell>
          <cell r="R16">
            <v>600</v>
          </cell>
          <cell r="S16">
            <v>420</v>
          </cell>
          <cell r="W16">
            <v>0</v>
          </cell>
          <cell r="X16">
            <v>1.06</v>
          </cell>
          <cell r="Z16">
            <v>1.4314825127342585</v>
          </cell>
          <cell r="AA16">
            <v>19</v>
          </cell>
          <cell r="AB16">
            <v>1.0498605242646761</v>
          </cell>
          <cell r="AC16">
            <v>1.05</v>
          </cell>
          <cell r="AD16">
            <v>11880</v>
          </cell>
          <cell r="AE16">
            <v>1.05</v>
          </cell>
        </row>
        <row r="17"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H17" t="str">
            <v>BP CLN 1</v>
          </cell>
          <cell r="N17">
            <v>13600</v>
          </cell>
          <cell r="O17">
            <v>800</v>
          </cell>
          <cell r="P17">
            <v>640</v>
          </cell>
          <cell r="Q17">
            <v>17000</v>
          </cell>
          <cell r="R17">
            <v>600</v>
          </cell>
          <cell r="S17">
            <v>420</v>
          </cell>
          <cell r="W17">
            <v>0</v>
          </cell>
          <cell r="X17">
            <v>1.06</v>
          </cell>
          <cell r="Z17">
            <v>1.4314825127342585</v>
          </cell>
          <cell r="AA17">
            <v>19</v>
          </cell>
          <cell r="AB17">
            <v>1.0498605242646761</v>
          </cell>
          <cell r="AC17">
            <v>1.05</v>
          </cell>
          <cell r="AD17">
            <v>7809.6</v>
          </cell>
          <cell r="AE17">
            <v>1.05</v>
          </cell>
        </row>
        <row r="18"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H18" t="str">
            <v>BP CLN 1</v>
          </cell>
          <cell r="N18">
            <v>38500</v>
          </cell>
          <cell r="O18">
            <v>800</v>
          </cell>
          <cell r="P18">
            <v>640</v>
          </cell>
          <cell r="Q18">
            <v>55000</v>
          </cell>
          <cell r="R18">
            <v>600</v>
          </cell>
          <cell r="S18">
            <v>420</v>
          </cell>
          <cell r="W18">
            <v>0</v>
          </cell>
          <cell r="X18">
            <v>1.06</v>
          </cell>
          <cell r="Z18">
            <v>1.4314825127342585</v>
          </cell>
          <cell r="AA18">
            <v>19</v>
          </cell>
          <cell r="AB18">
            <v>1.0498605242646761</v>
          </cell>
          <cell r="AC18">
            <v>1.05</v>
          </cell>
          <cell r="AD18">
            <v>23646</v>
          </cell>
          <cell r="AE18">
            <v>1.05</v>
          </cell>
        </row>
        <row r="19"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H19" t="str">
            <v>BP CLN 1</v>
          </cell>
          <cell r="N19">
            <v>29400</v>
          </cell>
          <cell r="O19">
            <v>800</v>
          </cell>
          <cell r="P19">
            <v>640</v>
          </cell>
          <cell r="Q19">
            <v>42000</v>
          </cell>
          <cell r="R19">
            <v>600</v>
          </cell>
          <cell r="S19">
            <v>420</v>
          </cell>
          <cell r="W19">
            <v>0</v>
          </cell>
          <cell r="X19">
            <v>1.06</v>
          </cell>
          <cell r="Z19">
            <v>1.4314825127342585</v>
          </cell>
          <cell r="AA19">
            <v>19</v>
          </cell>
          <cell r="AB19">
            <v>1.0498605242646761</v>
          </cell>
          <cell r="AC19">
            <v>1.05</v>
          </cell>
          <cell r="AD19">
            <v>17858.399999999998</v>
          </cell>
          <cell r="AE19">
            <v>1.05</v>
          </cell>
        </row>
        <row r="20"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H20" t="str">
            <v>BP CLN 1</v>
          </cell>
          <cell r="N20">
            <v>23800</v>
          </cell>
          <cell r="O20">
            <v>800</v>
          </cell>
          <cell r="P20">
            <v>640</v>
          </cell>
          <cell r="Q20">
            <v>34000</v>
          </cell>
          <cell r="R20">
            <v>600</v>
          </cell>
          <cell r="S20">
            <v>420</v>
          </cell>
          <cell r="V20">
            <v>1.1016918767507002</v>
          </cell>
          <cell r="W20">
            <v>1</v>
          </cell>
          <cell r="X20">
            <v>1.06</v>
          </cell>
          <cell r="Z20">
            <v>1.4314825127342585</v>
          </cell>
          <cell r="AA20">
            <v>19</v>
          </cell>
          <cell r="AB20">
            <v>1.0498605242646761</v>
          </cell>
          <cell r="AC20">
            <v>1.05</v>
          </cell>
          <cell r="AD20">
            <v>14296.8</v>
          </cell>
          <cell r="AE20">
            <v>1.05</v>
          </cell>
        </row>
        <row r="21"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H21" t="str">
            <v>BP CLN 1</v>
          </cell>
          <cell r="N21">
            <v>20000</v>
          </cell>
          <cell r="O21">
            <v>800</v>
          </cell>
          <cell r="P21">
            <v>640</v>
          </cell>
          <cell r="Q21">
            <v>25000</v>
          </cell>
          <cell r="R21">
            <v>600</v>
          </cell>
          <cell r="S21">
            <v>420</v>
          </cell>
          <cell r="W21">
            <v>0</v>
          </cell>
          <cell r="X21">
            <v>1.06</v>
          </cell>
          <cell r="Z21">
            <v>1.4314825127342585</v>
          </cell>
          <cell r="AA21">
            <v>19</v>
          </cell>
          <cell r="AB21">
            <v>1.0498605242646761</v>
          </cell>
          <cell r="AC21">
            <v>1.05</v>
          </cell>
          <cell r="AD21">
            <v>11880</v>
          </cell>
          <cell r="AE21">
            <v>1.05</v>
          </cell>
        </row>
        <row r="22"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H22" t="str">
            <v>BP CLN 3</v>
          </cell>
          <cell r="N22">
            <v>24000</v>
          </cell>
          <cell r="O22">
            <v>430</v>
          </cell>
          <cell r="P22">
            <v>340</v>
          </cell>
          <cell r="Q22">
            <v>30000</v>
          </cell>
          <cell r="R22">
            <v>320</v>
          </cell>
          <cell r="S22">
            <v>250</v>
          </cell>
          <cell r="W22">
            <v>0</v>
          </cell>
          <cell r="X22">
            <v>1.06</v>
          </cell>
          <cell r="Z22">
            <v>1.4314825127342585</v>
          </cell>
          <cell r="AA22">
            <v>9</v>
          </cell>
          <cell r="AB22">
            <v>1.05</v>
          </cell>
          <cell r="AC22">
            <v>1.05</v>
          </cell>
          <cell r="AD22">
            <v>14812.5</v>
          </cell>
          <cell r="AE22">
            <v>1.05</v>
          </cell>
        </row>
        <row r="23"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H23" t="str">
            <v>BP CLN 3</v>
          </cell>
          <cell r="N23">
            <v>21200</v>
          </cell>
          <cell r="O23">
            <v>430</v>
          </cell>
          <cell r="P23">
            <v>340</v>
          </cell>
          <cell r="Q23">
            <v>26500</v>
          </cell>
          <cell r="R23">
            <v>320</v>
          </cell>
          <cell r="S23">
            <v>250</v>
          </cell>
          <cell r="V23">
            <v>1.05</v>
          </cell>
          <cell r="W23">
            <v>1</v>
          </cell>
          <cell r="X23">
            <v>1.06</v>
          </cell>
          <cell r="Z23">
            <v>1.4314825127342585</v>
          </cell>
          <cell r="AA23">
            <v>9</v>
          </cell>
          <cell r="AB23">
            <v>1.05</v>
          </cell>
          <cell r="AC23">
            <v>1.05</v>
          </cell>
          <cell r="AD23">
            <v>13031.699999999999</v>
          </cell>
          <cell r="AE23">
            <v>1.05</v>
          </cell>
        </row>
        <row r="24"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H24" t="str">
            <v>BP CLN 3</v>
          </cell>
          <cell r="N24">
            <v>14000</v>
          </cell>
          <cell r="O24">
            <v>430</v>
          </cell>
          <cell r="P24">
            <v>340</v>
          </cell>
          <cell r="Q24">
            <v>17500</v>
          </cell>
          <cell r="R24">
            <v>320</v>
          </cell>
          <cell r="S24">
            <v>250</v>
          </cell>
          <cell r="W24">
            <v>0</v>
          </cell>
          <cell r="X24">
            <v>1.06</v>
          </cell>
          <cell r="Z24">
            <v>1.4314825127342585</v>
          </cell>
          <cell r="AA24">
            <v>9</v>
          </cell>
          <cell r="AB24">
            <v>1.05</v>
          </cell>
          <cell r="AC24">
            <v>1.05</v>
          </cell>
          <cell r="AD24">
            <v>8452.5</v>
          </cell>
          <cell r="AE24">
            <v>1.05</v>
          </cell>
        </row>
        <row r="25"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H25" t="str">
            <v>BP CLN 3</v>
          </cell>
          <cell r="N25">
            <v>12400</v>
          </cell>
          <cell r="O25">
            <v>430</v>
          </cell>
          <cell r="P25">
            <v>340</v>
          </cell>
          <cell r="Q25">
            <v>15500</v>
          </cell>
          <cell r="R25">
            <v>320</v>
          </cell>
          <cell r="S25">
            <v>250</v>
          </cell>
          <cell r="W25">
            <v>0</v>
          </cell>
          <cell r="X25">
            <v>1.06</v>
          </cell>
          <cell r="Z25">
            <v>1.4314825127342585</v>
          </cell>
          <cell r="AA25">
            <v>9</v>
          </cell>
          <cell r="AB25">
            <v>1.05</v>
          </cell>
          <cell r="AC25">
            <v>1.05</v>
          </cell>
          <cell r="AD25">
            <v>7434.9</v>
          </cell>
          <cell r="AE25">
            <v>1.05</v>
          </cell>
        </row>
        <row r="26"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H26" t="str">
            <v>BP CLN 3</v>
          </cell>
          <cell r="N26">
            <v>16000</v>
          </cell>
          <cell r="O26">
            <v>430</v>
          </cell>
          <cell r="P26">
            <v>340</v>
          </cell>
          <cell r="Q26">
            <v>20000</v>
          </cell>
          <cell r="R26">
            <v>320</v>
          </cell>
          <cell r="S26">
            <v>250</v>
          </cell>
          <cell r="V26">
            <v>1.05</v>
          </cell>
          <cell r="W26">
            <v>1</v>
          </cell>
          <cell r="X26">
            <v>1.06</v>
          </cell>
          <cell r="Z26">
            <v>1.4314825127342585</v>
          </cell>
          <cell r="AA26">
            <v>9</v>
          </cell>
          <cell r="AB26">
            <v>1.05</v>
          </cell>
          <cell r="AC26">
            <v>1.05</v>
          </cell>
          <cell r="AD26">
            <v>9724.5</v>
          </cell>
          <cell r="AE26">
            <v>1.05</v>
          </cell>
        </row>
        <row r="27"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H27" t="str">
            <v>BP CLN 3</v>
          </cell>
          <cell r="N27">
            <v>11000</v>
          </cell>
          <cell r="O27">
            <v>430</v>
          </cell>
          <cell r="P27">
            <v>340</v>
          </cell>
          <cell r="Q27">
            <v>13800</v>
          </cell>
          <cell r="R27">
            <v>320</v>
          </cell>
          <cell r="S27">
            <v>250</v>
          </cell>
          <cell r="V27">
            <v>1.0784090909090909</v>
          </cell>
          <cell r="W27">
            <v>4</v>
          </cell>
          <cell r="X27">
            <v>1.0784090909090909</v>
          </cell>
          <cell r="Z27">
            <v>1.4314825127342585</v>
          </cell>
          <cell r="AA27">
            <v>9</v>
          </cell>
          <cell r="AB27">
            <v>1.05</v>
          </cell>
          <cell r="AC27">
            <v>1.05</v>
          </cell>
          <cell r="AD27">
            <v>6666</v>
          </cell>
          <cell r="AE27">
            <v>1.05</v>
          </cell>
        </row>
        <row r="28"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H28" t="str">
            <v>BP CLN 3</v>
          </cell>
          <cell r="N28">
            <v>14400</v>
          </cell>
          <cell r="O28">
            <v>430</v>
          </cell>
          <cell r="P28">
            <v>340</v>
          </cell>
          <cell r="Q28">
            <v>18000</v>
          </cell>
          <cell r="R28">
            <v>320</v>
          </cell>
          <cell r="S28">
            <v>250</v>
          </cell>
          <cell r="W28">
            <v>0</v>
          </cell>
          <cell r="X28">
            <v>1.06</v>
          </cell>
          <cell r="Z28">
            <v>1.4314825127342585</v>
          </cell>
          <cell r="AA28">
            <v>9</v>
          </cell>
          <cell r="AB28">
            <v>1.05</v>
          </cell>
          <cell r="AC28">
            <v>1.05</v>
          </cell>
          <cell r="AD28">
            <v>8706.9</v>
          </cell>
          <cell r="AE28">
            <v>1.05</v>
          </cell>
        </row>
        <row r="29"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H29" t="str">
            <v>BP CLN 3</v>
          </cell>
          <cell r="N29">
            <v>20000</v>
          </cell>
          <cell r="O29">
            <v>430</v>
          </cell>
          <cell r="P29">
            <v>340</v>
          </cell>
          <cell r="Q29">
            <v>25000</v>
          </cell>
          <cell r="R29">
            <v>320</v>
          </cell>
          <cell r="S29">
            <v>250</v>
          </cell>
          <cell r="W29">
            <v>0</v>
          </cell>
          <cell r="X29">
            <v>1.06</v>
          </cell>
          <cell r="Z29">
            <v>1.4314825127342585</v>
          </cell>
          <cell r="AA29">
            <v>9</v>
          </cell>
          <cell r="AB29">
            <v>1.05</v>
          </cell>
          <cell r="AC29">
            <v>1.05</v>
          </cell>
          <cell r="AD29">
            <v>12268.5</v>
          </cell>
          <cell r="AE29">
            <v>1.05</v>
          </cell>
        </row>
        <row r="30"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H30" t="str">
            <v>BP CLN 1</v>
          </cell>
          <cell r="N30">
            <v>13600</v>
          </cell>
          <cell r="O30">
            <v>800</v>
          </cell>
          <cell r="P30">
            <v>640</v>
          </cell>
          <cell r="Q30">
            <v>17000</v>
          </cell>
          <cell r="R30">
            <v>600</v>
          </cell>
          <cell r="S30">
            <v>420</v>
          </cell>
          <cell r="W30">
            <v>0</v>
          </cell>
          <cell r="X30">
            <v>1.06</v>
          </cell>
          <cell r="Z30">
            <v>1.4314825127342585</v>
          </cell>
          <cell r="AA30">
            <v>19</v>
          </cell>
          <cell r="AB30">
            <v>1.0498605242646761</v>
          </cell>
          <cell r="AC30">
            <v>1.05</v>
          </cell>
          <cell r="AD30">
            <v>7809.6</v>
          </cell>
          <cell r="AE30">
            <v>1.05</v>
          </cell>
        </row>
        <row r="31"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H31" t="str">
            <v>BP CLN 1</v>
          </cell>
          <cell r="N31">
            <v>11200</v>
          </cell>
          <cell r="O31">
            <v>800</v>
          </cell>
          <cell r="P31">
            <v>640</v>
          </cell>
          <cell r="Q31">
            <v>14000</v>
          </cell>
          <cell r="R31">
            <v>600</v>
          </cell>
          <cell r="S31">
            <v>420</v>
          </cell>
          <cell r="V31">
            <v>1.1151904761904763</v>
          </cell>
          <cell r="W31">
            <v>3</v>
          </cell>
          <cell r="X31">
            <v>1.1151904761904763</v>
          </cell>
          <cell r="Z31">
            <v>1.4314825127342585</v>
          </cell>
          <cell r="AA31">
            <v>19</v>
          </cell>
          <cell r="AB31">
            <v>1.0498605242646761</v>
          </cell>
          <cell r="AC31">
            <v>1.05</v>
          </cell>
          <cell r="AD31">
            <v>6654.0800000000008</v>
          </cell>
          <cell r="AE31">
            <v>1.05</v>
          </cell>
        </row>
        <row r="32"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H32" t="str">
            <v>BP CLN 1</v>
          </cell>
          <cell r="N32">
            <v>8000</v>
          </cell>
          <cell r="O32">
            <v>800</v>
          </cell>
          <cell r="P32">
            <v>640</v>
          </cell>
          <cell r="Q32">
            <v>10000</v>
          </cell>
          <cell r="R32">
            <v>600</v>
          </cell>
          <cell r="S32">
            <v>420</v>
          </cell>
          <cell r="W32">
            <v>0</v>
          </cell>
          <cell r="X32">
            <v>1.06</v>
          </cell>
          <cell r="Z32">
            <v>1.4314825127342585</v>
          </cell>
          <cell r="AA32">
            <v>19</v>
          </cell>
          <cell r="AB32">
            <v>1.0498605242646761</v>
          </cell>
          <cell r="AC32">
            <v>1.05</v>
          </cell>
          <cell r="AD32">
            <v>4248</v>
          </cell>
          <cell r="AE32">
            <v>1.05</v>
          </cell>
        </row>
        <row r="33"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H33" t="str">
            <v>BP CLN 3</v>
          </cell>
          <cell r="N33">
            <v>11200</v>
          </cell>
          <cell r="O33">
            <v>430</v>
          </cell>
          <cell r="P33">
            <v>340</v>
          </cell>
          <cell r="Q33">
            <v>14000</v>
          </cell>
          <cell r="R33">
            <v>320</v>
          </cell>
          <cell r="S33">
            <v>250</v>
          </cell>
          <cell r="V33">
            <v>1.05</v>
          </cell>
          <cell r="W33">
            <v>1</v>
          </cell>
          <cell r="X33">
            <v>1.06</v>
          </cell>
          <cell r="Z33">
            <v>1.4314825127342585</v>
          </cell>
          <cell r="AA33">
            <v>9</v>
          </cell>
          <cell r="AB33">
            <v>1.05</v>
          </cell>
          <cell r="AC33">
            <v>1.05</v>
          </cell>
          <cell r="AD33">
            <v>6671.7</v>
          </cell>
          <cell r="AE33">
            <v>1.05</v>
          </cell>
        </row>
        <row r="34"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H34" t="str">
            <v>BP CLN 3</v>
          </cell>
          <cell r="N34">
            <v>10400</v>
          </cell>
          <cell r="O34">
            <v>430</v>
          </cell>
          <cell r="P34">
            <v>340</v>
          </cell>
          <cell r="Q34">
            <v>13000</v>
          </cell>
          <cell r="R34">
            <v>320</v>
          </cell>
          <cell r="S34">
            <v>250</v>
          </cell>
          <cell r="W34">
            <v>0</v>
          </cell>
          <cell r="X34">
            <v>1.06</v>
          </cell>
          <cell r="Z34">
            <v>1.4314825127342585</v>
          </cell>
          <cell r="AA34">
            <v>9</v>
          </cell>
          <cell r="AB34">
            <v>1.05</v>
          </cell>
          <cell r="AC34">
            <v>1.05</v>
          </cell>
          <cell r="AD34">
            <v>6162.9</v>
          </cell>
          <cell r="AE34">
            <v>1.05</v>
          </cell>
        </row>
        <row r="35"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H35" t="str">
            <v>BP CLN 3</v>
          </cell>
          <cell r="N35">
            <v>24500</v>
          </cell>
          <cell r="O35">
            <v>430</v>
          </cell>
          <cell r="P35">
            <v>340</v>
          </cell>
          <cell r="Q35">
            <v>35000</v>
          </cell>
          <cell r="R35">
            <v>320</v>
          </cell>
          <cell r="S35">
            <v>250</v>
          </cell>
          <cell r="V35">
            <v>1.05</v>
          </cell>
          <cell r="W35">
            <v>2</v>
          </cell>
          <cell r="X35">
            <v>1.06</v>
          </cell>
          <cell r="Z35">
            <v>1.4314825127342585</v>
          </cell>
          <cell r="AA35">
            <v>9</v>
          </cell>
          <cell r="AB35">
            <v>1.05</v>
          </cell>
          <cell r="AC35">
            <v>1.05</v>
          </cell>
          <cell r="AD35">
            <v>15130.5</v>
          </cell>
          <cell r="AE35">
            <v>1.05</v>
          </cell>
        </row>
        <row r="36"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H36" t="str">
            <v>BP CLN 3</v>
          </cell>
          <cell r="N36">
            <v>12000</v>
          </cell>
          <cell r="O36">
            <v>430</v>
          </cell>
          <cell r="P36">
            <v>340</v>
          </cell>
          <cell r="Q36">
            <v>15000</v>
          </cell>
          <cell r="R36">
            <v>320</v>
          </cell>
          <cell r="S36">
            <v>250</v>
          </cell>
          <cell r="W36">
            <v>0</v>
          </cell>
          <cell r="X36">
            <v>1.06</v>
          </cell>
          <cell r="Z36">
            <v>1.4314825127342585</v>
          </cell>
          <cell r="AA36">
            <v>9</v>
          </cell>
          <cell r="AB36">
            <v>1.05</v>
          </cell>
          <cell r="AC36">
            <v>1.05</v>
          </cell>
          <cell r="AD36">
            <v>7180.5</v>
          </cell>
          <cell r="AE36">
            <v>1.05</v>
          </cell>
        </row>
        <row r="37"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H37" t="str">
            <v>BP CLN 3</v>
          </cell>
          <cell r="N37">
            <v>12400</v>
          </cell>
          <cell r="O37">
            <v>430</v>
          </cell>
          <cell r="P37">
            <v>340</v>
          </cell>
          <cell r="Q37">
            <v>15500</v>
          </cell>
          <cell r="R37">
            <v>320</v>
          </cell>
          <cell r="S37">
            <v>250</v>
          </cell>
          <cell r="W37">
            <v>0</v>
          </cell>
          <cell r="X37">
            <v>1.06</v>
          </cell>
          <cell r="Z37">
            <v>1.4314825127342585</v>
          </cell>
          <cell r="AA37">
            <v>9</v>
          </cell>
          <cell r="AB37">
            <v>1.05</v>
          </cell>
          <cell r="AC37">
            <v>1.05</v>
          </cell>
          <cell r="AD37">
            <v>7434.9</v>
          </cell>
          <cell r="AE37">
            <v>1.05</v>
          </cell>
        </row>
        <row r="38"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H38" t="str">
            <v>BP CLN 3</v>
          </cell>
          <cell r="N38">
            <v>11200</v>
          </cell>
          <cell r="O38">
            <v>430</v>
          </cell>
          <cell r="P38">
            <v>340</v>
          </cell>
          <cell r="Q38">
            <v>14000</v>
          </cell>
          <cell r="R38">
            <v>320</v>
          </cell>
          <cell r="S38">
            <v>250</v>
          </cell>
          <cell r="W38">
            <v>0</v>
          </cell>
          <cell r="X38">
            <v>1.06</v>
          </cell>
          <cell r="Z38">
            <v>1.4314825127342585</v>
          </cell>
          <cell r="AA38">
            <v>9</v>
          </cell>
          <cell r="AB38">
            <v>1.05</v>
          </cell>
          <cell r="AC38">
            <v>1.05</v>
          </cell>
          <cell r="AD38">
            <v>6671.7</v>
          </cell>
          <cell r="AE38">
            <v>1.05</v>
          </cell>
        </row>
        <row r="39"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H39" t="str">
            <v>BP CLN 3</v>
          </cell>
          <cell r="N39">
            <v>20800</v>
          </cell>
          <cell r="O39">
            <v>430</v>
          </cell>
          <cell r="P39">
            <v>340</v>
          </cell>
          <cell r="Q39">
            <v>26000</v>
          </cell>
          <cell r="R39">
            <v>320</v>
          </cell>
          <cell r="S39">
            <v>250</v>
          </cell>
          <cell r="W39">
            <v>0</v>
          </cell>
          <cell r="X39">
            <v>1.06</v>
          </cell>
          <cell r="Z39">
            <v>1.4314825127342585</v>
          </cell>
          <cell r="AA39">
            <v>9</v>
          </cell>
          <cell r="AB39">
            <v>1.05</v>
          </cell>
          <cell r="AC39">
            <v>1.05</v>
          </cell>
          <cell r="AD39">
            <v>12777.3</v>
          </cell>
          <cell r="AE39">
            <v>1.05</v>
          </cell>
        </row>
        <row r="40"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H40" t="str">
            <v>BP CLN 3</v>
          </cell>
          <cell r="N40">
            <v>24000</v>
          </cell>
          <cell r="O40">
            <v>430</v>
          </cell>
          <cell r="P40">
            <v>340</v>
          </cell>
          <cell r="Q40">
            <v>30000</v>
          </cell>
          <cell r="R40">
            <v>320</v>
          </cell>
          <cell r="S40">
            <v>250</v>
          </cell>
          <cell r="V40">
            <v>1.05</v>
          </cell>
          <cell r="W40">
            <v>1</v>
          </cell>
          <cell r="X40">
            <v>1.06</v>
          </cell>
          <cell r="Z40">
            <v>1.4314825127342585</v>
          </cell>
          <cell r="AA40">
            <v>9</v>
          </cell>
          <cell r="AB40">
            <v>1.05</v>
          </cell>
          <cell r="AC40">
            <v>1.05</v>
          </cell>
          <cell r="AD40">
            <v>14812.5</v>
          </cell>
          <cell r="AE40">
            <v>1.05</v>
          </cell>
        </row>
        <row r="41"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H41" t="str">
            <v>BP CLN 3</v>
          </cell>
          <cell r="N41">
            <v>17200</v>
          </cell>
          <cell r="O41">
            <v>430</v>
          </cell>
          <cell r="P41">
            <v>340</v>
          </cell>
          <cell r="Q41">
            <v>21500</v>
          </cell>
          <cell r="R41">
            <v>320</v>
          </cell>
          <cell r="S41">
            <v>250</v>
          </cell>
          <cell r="V41">
            <v>1.05</v>
          </cell>
          <cell r="W41">
            <v>1</v>
          </cell>
          <cell r="X41">
            <v>1.06</v>
          </cell>
          <cell r="Z41">
            <v>1.4314825127342585</v>
          </cell>
          <cell r="AA41">
            <v>9</v>
          </cell>
          <cell r="AB41">
            <v>1.05</v>
          </cell>
          <cell r="AC41">
            <v>1.05</v>
          </cell>
          <cell r="AD41">
            <v>10487.699999999999</v>
          </cell>
          <cell r="AE41">
            <v>1.05</v>
          </cell>
        </row>
        <row r="42"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H42" t="str">
            <v>BP CLN 3</v>
          </cell>
          <cell r="N42">
            <v>10500</v>
          </cell>
          <cell r="O42">
            <v>430</v>
          </cell>
          <cell r="P42">
            <v>340</v>
          </cell>
          <cell r="Q42">
            <v>13100</v>
          </cell>
          <cell r="R42">
            <v>320</v>
          </cell>
          <cell r="S42">
            <v>250</v>
          </cell>
          <cell r="V42">
            <v>1.05</v>
          </cell>
          <cell r="W42">
            <v>1</v>
          </cell>
          <cell r="X42">
            <v>1.06</v>
          </cell>
          <cell r="Z42">
            <v>1.4314825127342585</v>
          </cell>
          <cell r="AA42">
            <v>9</v>
          </cell>
          <cell r="AB42">
            <v>1.05</v>
          </cell>
          <cell r="AC42">
            <v>1.05</v>
          </cell>
          <cell r="AD42">
            <v>6226.5</v>
          </cell>
          <cell r="AE42">
            <v>1.05</v>
          </cell>
        </row>
        <row r="43"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H43" t="str">
            <v>BP CLN 3</v>
          </cell>
          <cell r="N43">
            <v>24000</v>
          </cell>
          <cell r="O43">
            <v>430</v>
          </cell>
          <cell r="P43">
            <v>340</v>
          </cell>
          <cell r="Q43">
            <v>30000</v>
          </cell>
          <cell r="R43">
            <v>320</v>
          </cell>
          <cell r="S43">
            <v>250</v>
          </cell>
          <cell r="W43">
            <v>0</v>
          </cell>
          <cell r="X43">
            <v>1.06</v>
          </cell>
          <cell r="Z43">
            <v>1.4314825127342585</v>
          </cell>
          <cell r="AA43">
            <v>9</v>
          </cell>
          <cell r="AB43">
            <v>1.05</v>
          </cell>
          <cell r="AC43">
            <v>1.05</v>
          </cell>
          <cell r="AD43">
            <v>14812.5</v>
          </cell>
          <cell r="AE43">
            <v>1.05</v>
          </cell>
        </row>
        <row r="44"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H44" t="str">
            <v>BP CLN 3</v>
          </cell>
          <cell r="N44">
            <v>24200</v>
          </cell>
          <cell r="O44">
            <v>430</v>
          </cell>
          <cell r="P44">
            <v>340</v>
          </cell>
          <cell r="Q44">
            <v>34500</v>
          </cell>
          <cell r="R44">
            <v>320</v>
          </cell>
          <cell r="S44">
            <v>250</v>
          </cell>
          <cell r="V44">
            <v>1.1546658155608631</v>
          </cell>
          <cell r="W44">
            <v>2</v>
          </cell>
          <cell r="X44">
            <v>1.06</v>
          </cell>
          <cell r="Z44">
            <v>1.4314825127342585</v>
          </cell>
          <cell r="AA44">
            <v>9</v>
          </cell>
          <cell r="AB44">
            <v>1.05</v>
          </cell>
          <cell r="AC44">
            <v>1.05</v>
          </cell>
          <cell r="AD44">
            <v>14939.699999999999</v>
          </cell>
          <cell r="AE44">
            <v>1.05</v>
          </cell>
        </row>
        <row r="45"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H45" t="str">
            <v>BP CLN 3</v>
          </cell>
          <cell r="N45">
            <v>10800</v>
          </cell>
          <cell r="O45">
            <v>430</v>
          </cell>
          <cell r="P45">
            <v>340</v>
          </cell>
          <cell r="Q45">
            <v>13500</v>
          </cell>
          <cell r="R45">
            <v>320</v>
          </cell>
          <cell r="S45">
            <v>250</v>
          </cell>
          <cell r="V45">
            <v>1.0002304526748971</v>
          </cell>
          <cell r="W45">
            <v>1</v>
          </cell>
          <cell r="X45">
            <v>1.06</v>
          </cell>
          <cell r="Z45">
            <v>1.4314825127342585</v>
          </cell>
          <cell r="AA45">
            <v>9</v>
          </cell>
          <cell r="AB45">
            <v>1.05</v>
          </cell>
          <cell r="AC45">
            <v>1.05</v>
          </cell>
          <cell r="AD45">
            <v>6417.3</v>
          </cell>
          <cell r="AE45">
            <v>1.05</v>
          </cell>
        </row>
        <row r="46"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H46" t="str">
            <v>BP CLN 3</v>
          </cell>
          <cell r="N46">
            <v>16000</v>
          </cell>
          <cell r="O46">
            <v>430</v>
          </cell>
          <cell r="P46">
            <v>340</v>
          </cell>
          <cell r="Q46">
            <v>20000</v>
          </cell>
          <cell r="R46">
            <v>320</v>
          </cell>
          <cell r="S46">
            <v>250</v>
          </cell>
          <cell r="W46">
            <v>0</v>
          </cell>
          <cell r="X46">
            <v>1.06</v>
          </cell>
          <cell r="Z46">
            <v>1.4314825127342585</v>
          </cell>
          <cell r="AA46">
            <v>9</v>
          </cell>
          <cell r="AB46">
            <v>1.05</v>
          </cell>
          <cell r="AC46">
            <v>1.05</v>
          </cell>
          <cell r="AD46">
            <v>9724.5</v>
          </cell>
          <cell r="AE46">
            <v>1.05</v>
          </cell>
        </row>
        <row r="47"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H47" t="str">
            <v>BP CLN 3</v>
          </cell>
          <cell r="N47">
            <v>10400</v>
          </cell>
          <cell r="O47">
            <v>430</v>
          </cell>
          <cell r="P47">
            <v>340</v>
          </cell>
          <cell r="Q47">
            <v>13000</v>
          </cell>
          <cell r="R47">
            <v>320</v>
          </cell>
          <cell r="S47">
            <v>250</v>
          </cell>
          <cell r="V47">
            <v>1.05</v>
          </cell>
          <cell r="W47">
            <v>1</v>
          </cell>
          <cell r="X47">
            <v>1.06</v>
          </cell>
          <cell r="Z47">
            <v>1.4314825127342585</v>
          </cell>
          <cell r="AA47">
            <v>9</v>
          </cell>
          <cell r="AB47">
            <v>1.05</v>
          </cell>
          <cell r="AC47">
            <v>1.05</v>
          </cell>
          <cell r="AD47">
            <v>6162.9</v>
          </cell>
          <cell r="AE47">
            <v>1.05</v>
          </cell>
        </row>
        <row r="48"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H48" t="str">
            <v>BP CLN 3</v>
          </cell>
          <cell r="N48">
            <v>9000</v>
          </cell>
          <cell r="O48">
            <v>430</v>
          </cell>
          <cell r="P48">
            <v>340</v>
          </cell>
          <cell r="Q48">
            <v>11300</v>
          </cell>
          <cell r="R48">
            <v>320</v>
          </cell>
          <cell r="S48">
            <v>250</v>
          </cell>
          <cell r="V48">
            <v>1.05</v>
          </cell>
          <cell r="W48">
            <v>2</v>
          </cell>
          <cell r="X48">
            <v>1.06</v>
          </cell>
          <cell r="Z48">
            <v>1.4314825127342585</v>
          </cell>
          <cell r="AA48">
            <v>9</v>
          </cell>
          <cell r="AB48">
            <v>1.05</v>
          </cell>
          <cell r="AC48">
            <v>1.05</v>
          </cell>
          <cell r="AD48">
            <v>5272.5</v>
          </cell>
          <cell r="AE48">
            <v>1.05</v>
          </cell>
        </row>
        <row r="49"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H49" t="str">
            <v>BP CLN 1</v>
          </cell>
          <cell r="N49">
            <v>23800</v>
          </cell>
          <cell r="O49">
            <v>800</v>
          </cell>
          <cell r="P49">
            <v>640</v>
          </cell>
          <cell r="Q49">
            <v>34000</v>
          </cell>
          <cell r="R49">
            <v>600</v>
          </cell>
          <cell r="S49">
            <v>420</v>
          </cell>
          <cell r="W49">
            <v>0</v>
          </cell>
          <cell r="X49">
            <v>1.06</v>
          </cell>
          <cell r="Z49">
            <v>1.4314825127342585</v>
          </cell>
          <cell r="AA49">
            <v>19</v>
          </cell>
          <cell r="AB49">
            <v>1.0498605242646761</v>
          </cell>
          <cell r="AC49">
            <v>1.05</v>
          </cell>
          <cell r="AD49">
            <v>14296.8</v>
          </cell>
          <cell r="AE49">
            <v>1.05</v>
          </cell>
        </row>
        <row r="50"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H50" t="str">
            <v>BP CLN 1</v>
          </cell>
          <cell r="N50">
            <v>23200</v>
          </cell>
          <cell r="O50">
            <v>800</v>
          </cell>
          <cell r="P50">
            <v>640</v>
          </cell>
          <cell r="Q50">
            <v>29000</v>
          </cell>
          <cell r="R50">
            <v>600</v>
          </cell>
          <cell r="S50">
            <v>420</v>
          </cell>
          <cell r="W50">
            <v>0</v>
          </cell>
          <cell r="X50">
            <v>1.06</v>
          </cell>
          <cell r="Z50">
            <v>1.4314825127342585</v>
          </cell>
          <cell r="AA50">
            <v>19</v>
          </cell>
          <cell r="AB50">
            <v>1.0498605242646761</v>
          </cell>
          <cell r="AC50">
            <v>1.05</v>
          </cell>
          <cell r="AD50">
            <v>13915.199999999999</v>
          </cell>
          <cell r="AE50">
            <v>1.05</v>
          </cell>
        </row>
        <row r="51"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H51" t="str">
            <v>BP CLN 1</v>
          </cell>
          <cell r="N51">
            <v>16800</v>
          </cell>
          <cell r="O51">
            <v>800</v>
          </cell>
          <cell r="P51">
            <v>640</v>
          </cell>
          <cell r="Q51">
            <v>21000</v>
          </cell>
          <cell r="R51">
            <v>600</v>
          </cell>
          <cell r="S51">
            <v>420</v>
          </cell>
          <cell r="V51">
            <v>1.05</v>
          </cell>
          <cell r="W51">
            <v>1</v>
          </cell>
          <cell r="X51">
            <v>1.06</v>
          </cell>
          <cell r="Z51">
            <v>1.4314825127342585</v>
          </cell>
          <cell r="AA51">
            <v>19</v>
          </cell>
          <cell r="AB51">
            <v>1.0498605242646761</v>
          </cell>
          <cell r="AC51">
            <v>1.05</v>
          </cell>
          <cell r="AD51">
            <v>9844.7999999999993</v>
          </cell>
          <cell r="AE51">
            <v>1.05</v>
          </cell>
        </row>
        <row r="52"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H52" t="str">
            <v>BP CLN 3</v>
          </cell>
          <cell r="N52">
            <v>7200</v>
          </cell>
          <cell r="O52">
            <v>430</v>
          </cell>
          <cell r="P52">
            <v>340</v>
          </cell>
          <cell r="Q52">
            <v>9000</v>
          </cell>
          <cell r="R52">
            <v>320</v>
          </cell>
          <cell r="S52">
            <v>250</v>
          </cell>
          <cell r="W52">
            <v>0</v>
          </cell>
          <cell r="X52">
            <v>1.06</v>
          </cell>
          <cell r="Z52">
            <v>1.4314825127342585</v>
          </cell>
          <cell r="AA52">
            <v>9</v>
          </cell>
          <cell r="AB52">
            <v>1.05</v>
          </cell>
          <cell r="AC52">
            <v>1.05</v>
          </cell>
          <cell r="AD52">
            <v>4127.7</v>
          </cell>
          <cell r="AE52">
            <v>1.05</v>
          </cell>
        </row>
        <row r="53"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H53" t="str">
            <v>BP CLN 3</v>
          </cell>
          <cell r="N53">
            <v>21200</v>
          </cell>
          <cell r="O53">
            <v>430</v>
          </cell>
          <cell r="P53">
            <v>340</v>
          </cell>
          <cell r="Q53">
            <v>26500</v>
          </cell>
          <cell r="R53">
            <v>320</v>
          </cell>
          <cell r="S53">
            <v>250</v>
          </cell>
          <cell r="V53">
            <v>1.05</v>
          </cell>
          <cell r="W53">
            <v>3</v>
          </cell>
          <cell r="X53">
            <v>1.05</v>
          </cell>
          <cell r="Z53">
            <v>1.4314825127342585</v>
          </cell>
          <cell r="AA53">
            <v>9</v>
          </cell>
          <cell r="AB53">
            <v>1.05</v>
          </cell>
          <cell r="AC53">
            <v>1.05</v>
          </cell>
          <cell r="AD53">
            <v>12904.5</v>
          </cell>
          <cell r="AE53">
            <v>1.05</v>
          </cell>
        </row>
        <row r="54"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H54" t="str">
            <v>BP CLN 3</v>
          </cell>
          <cell r="N54">
            <v>18000</v>
          </cell>
          <cell r="O54">
            <v>430</v>
          </cell>
          <cell r="P54">
            <v>340</v>
          </cell>
          <cell r="Q54">
            <v>22500</v>
          </cell>
          <cell r="R54">
            <v>320</v>
          </cell>
          <cell r="S54">
            <v>250</v>
          </cell>
          <cell r="W54">
            <v>0</v>
          </cell>
          <cell r="X54">
            <v>1.06</v>
          </cell>
          <cell r="Z54">
            <v>1.4314825127342585</v>
          </cell>
          <cell r="AA54">
            <v>9</v>
          </cell>
          <cell r="AB54">
            <v>1.05</v>
          </cell>
          <cell r="AC54">
            <v>1.05</v>
          </cell>
          <cell r="AD54">
            <v>10996.5</v>
          </cell>
          <cell r="AE54">
            <v>1.05</v>
          </cell>
        </row>
        <row r="55"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H55" t="str">
            <v>BP CLN 3</v>
          </cell>
          <cell r="N55">
            <v>21200</v>
          </cell>
          <cell r="O55">
            <v>430</v>
          </cell>
          <cell r="P55">
            <v>340</v>
          </cell>
          <cell r="Q55">
            <v>26500</v>
          </cell>
          <cell r="R55">
            <v>320</v>
          </cell>
          <cell r="S55">
            <v>250</v>
          </cell>
          <cell r="W55">
            <v>0</v>
          </cell>
          <cell r="X55">
            <v>1.06</v>
          </cell>
          <cell r="Z55">
            <v>1.4314825127342585</v>
          </cell>
          <cell r="AA55">
            <v>9</v>
          </cell>
          <cell r="AB55">
            <v>1.05</v>
          </cell>
          <cell r="AC55">
            <v>1.05</v>
          </cell>
          <cell r="AD55">
            <v>13031.699999999999</v>
          </cell>
          <cell r="AE55">
            <v>1.05</v>
          </cell>
        </row>
        <row r="56"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H56" t="str">
            <v>BP CLN 3</v>
          </cell>
          <cell r="N56">
            <v>18000</v>
          </cell>
          <cell r="O56">
            <v>430</v>
          </cell>
          <cell r="P56">
            <v>340</v>
          </cell>
          <cell r="Q56">
            <v>22500</v>
          </cell>
          <cell r="R56">
            <v>320</v>
          </cell>
          <cell r="S56">
            <v>250</v>
          </cell>
          <cell r="W56">
            <v>0</v>
          </cell>
          <cell r="X56">
            <v>1.06</v>
          </cell>
          <cell r="Z56">
            <v>1.4314825127342585</v>
          </cell>
          <cell r="AA56">
            <v>9</v>
          </cell>
          <cell r="AB56">
            <v>1.05</v>
          </cell>
          <cell r="AC56">
            <v>1.05</v>
          </cell>
          <cell r="AD56">
            <v>10996.5</v>
          </cell>
          <cell r="AE56">
            <v>1.05</v>
          </cell>
        </row>
        <row r="57"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H57" t="str">
            <v>BP CLN 3</v>
          </cell>
          <cell r="N57">
            <v>15000</v>
          </cell>
          <cell r="O57">
            <v>430</v>
          </cell>
          <cell r="P57">
            <v>340</v>
          </cell>
          <cell r="Q57">
            <v>18800</v>
          </cell>
          <cell r="R57">
            <v>320</v>
          </cell>
          <cell r="S57">
            <v>250</v>
          </cell>
          <cell r="W57">
            <v>0</v>
          </cell>
          <cell r="X57">
            <v>1.06</v>
          </cell>
          <cell r="Z57">
            <v>1.4314825127342585</v>
          </cell>
          <cell r="AA57">
            <v>9</v>
          </cell>
          <cell r="AB57">
            <v>1.05</v>
          </cell>
          <cell r="AC57">
            <v>1.05</v>
          </cell>
          <cell r="AD57">
            <v>9088.5</v>
          </cell>
          <cell r="AE57">
            <v>1.05</v>
          </cell>
        </row>
        <row r="58"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H58" t="str">
            <v>BP CLN 3</v>
          </cell>
          <cell r="N58">
            <v>13600</v>
          </cell>
          <cell r="O58">
            <v>430</v>
          </cell>
          <cell r="P58">
            <v>340</v>
          </cell>
          <cell r="Q58">
            <v>17000</v>
          </cell>
          <cell r="R58">
            <v>320</v>
          </cell>
          <cell r="S58">
            <v>250</v>
          </cell>
          <cell r="V58">
            <v>1.05</v>
          </cell>
          <cell r="W58">
            <v>1</v>
          </cell>
          <cell r="X58">
            <v>1.06</v>
          </cell>
          <cell r="Z58">
            <v>1.4314825127342585</v>
          </cell>
          <cell r="AA58">
            <v>9</v>
          </cell>
          <cell r="AB58">
            <v>1.05</v>
          </cell>
          <cell r="AC58">
            <v>1.05</v>
          </cell>
          <cell r="AD58">
            <v>8198.1</v>
          </cell>
          <cell r="AE58">
            <v>1.05</v>
          </cell>
        </row>
        <row r="59"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H59" t="str">
            <v>BP CLN 3</v>
          </cell>
          <cell r="N59">
            <v>9600</v>
          </cell>
          <cell r="O59">
            <v>430</v>
          </cell>
          <cell r="P59">
            <v>340</v>
          </cell>
          <cell r="Q59">
            <v>12000</v>
          </cell>
          <cell r="R59">
            <v>320</v>
          </cell>
          <cell r="S59">
            <v>250</v>
          </cell>
          <cell r="V59">
            <v>1.05</v>
          </cell>
          <cell r="W59">
            <v>1</v>
          </cell>
          <cell r="X59">
            <v>1.06</v>
          </cell>
          <cell r="Z59">
            <v>1.4314825127342585</v>
          </cell>
          <cell r="AA59">
            <v>9</v>
          </cell>
          <cell r="AB59">
            <v>1.05</v>
          </cell>
          <cell r="AC59">
            <v>1.05</v>
          </cell>
          <cell r="AD59">
            <v>5654.0999999999995</v>
          </cell>
          <cell r="AE59">
            <v>1.05</v>
          </cell>
        </row>
        <row r="60"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H60" t="str">
            <v>BP CLN 3</v>
          </cell>
          <cell r="N60">
            <v>17600</v>
          </cell>
          <cell r="O60">
            <v>430</v>
          </cell>
          <cell r="P60">
            <v>340</v>
          </cell>
          <cell r="Q60">
            <v>22000</v>
          </cell>
          <cell r="R60">
            <v>320</v>
          </cell>
          <cell r="S60">
            <v>250</v>
          </cell>
          <cell r="W60">
            <v>0</v>
          </cell>
          <cell r="X60">
            <v>1.06</v>
          </cell>
          <cell r="Z60">
            <v>1.4314825127342585</v>
          </cell>
          <cell r="AA60">
            <v>9</v>
          </cell>
          <cell r="AB60">
            <v>1.05</v>
          </cell>
          <cell r="AC60">
            <v>1.05</v>
          </cell>
          <cell r="AD60">
            <v>10742.1</v>
          </cell>
          <cell r="AE60">
            <v>1.05</v>
          </cell>
        </row>
        <row r="61"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H61" t="str">
            <v>BP CLN 3</v>
          </cell>
          <cell r="N61">
            <v>14400</v>
          </cell>
          <cell r="O61">
            <v>430</v>
          </cell>
          <cell r="P61">
            <v>340</v>
          </cell>
          <cell r="Q61">
            <v>18000</v>
          </cell>
          <cell r="R61">
            <v>320</v>
          </cell>
          <cell r="S61">
            <v>250</v>
          </cell>
          <cell r="W61">
            <v>0</v>
          </cell>
          <cell r="X61">
            <v>1.06</v>
          </cell>
          <cell r="Z61">
            <v>1.4314825127342585</v>
          </cell>
          <cell r="AA61">
            <v>9</v>
          </cell>
          <cell r="AB61">
            <v>1.05</v>
          </cell>
          <cell r="AC61">
            <v>1.05</v>
          </cell>
          <cell r="AD61">
            <v>8706.9</v>
          </cell>
          <cell r="AE61">
            <v>1.05</v>
          </cell>
        </row>
        <row r="62"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H62" t="str">
            <v>BP CLN 3</v>
          </cell>
          <cell r="N62">
            <v>14400</v>
          </cell>
          <cell r="O62">
            <v>430</v>
          </cell>
          <cell r="P62">
            <v>340</v>
          </cell>
          <cell r="Q62">
            <v>18000</v>
          </cell>
          <cell r="R62">
            <v>320</v>
          </cell>
          <cell r="S62">
            <v>250</v>
          </cell>
          <cell r="W62">
            <v>0</v>
          </cell>
          <cell r="X62">
            <v>1.06</v>
          </cell>
          <cell r="Z62">
            <v>1.4314825127342585</v>
          </cell>
          <cell r="AA62">
            <v>9</v>
          </cell>
          <cell r="AB62">
            <v>1.05</v>
          </cell>
          <cell r="AC62">
            <v>1.05</v>
          </cell>
          <cell r="AD62">
            <v>8706.9</v>
          </cell>
          <cell r="AE62">
            <v>1.05</v>
          </cell>
        </row>
        <row r="63"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H63" t="str">
            <v>BP CLN 3</v>
          </cell>
          <cell r="N63">
            <v>12000</v>
          </cell>
          <cell r="O63">
            <v>430</v>
          </cell>
          <cell r="P63">
            <v>340</v>
          </cell>
          <cell r="Q63">
            <v>15000</v>
          </cell>
          <cell r="R63">
            <v>320</v>
          </cell>
          <cell r="S63">
            <v>250</v>
          </cell>
          <cell r="W63">
            <v>0</v>
          </cell>
          <cell r="X63">
            <v>1.06</v>
          </cell>
          <cell r="Z63">
            <v>1.4314825127342585</v>
          </cell>
          <cell r="AA63">
            <v>9</v>
          </cell>
          <cell r="AB63">
            <v>1.05</v>
          </cell>
          <cell r="AC63">
            <v>1.05</v>
          </cell>
          <cell r="AD63">
            <v>7180.5</v>
          </cell>
          <cell r="AE63">
            <v>1.05</v>
          </cell>
        </row>
        <row r="64"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H64" t="str">
            <v>BP CLN 3</v>
          </cell>
          <cell r="N64">
            <v>12000</v>
          </cell>
          <cell r="O64">
            <v>430</v>
          </cell>
          <cell r="P64">
            <v>340</v>
          </cell>
          <cell r="Q64">
            <v>15000</v>
          </cell>
          <cell r="R64">
            <v>320</v>
          </cell>
          <cell r="S64">
            <v>250</v>
          </cell>
          <cell r="W64">
            <v>0</v>
          </cell>
          <cell r="X64">
            <v>1.06</v>
          </cell>
          <cell r="Z64">
            <v>1.4314825127342585</v>
          </cell>
          <cell r="AA64">
            <v>9</v>
          </cell>
          <cell r="AB64">
            <v>1.05</v>
          </cell>
          <cell r="AC64">
            <v>1.05</v>
          </cell>
          <cell r="AD64">
            <v>7180.5</v>
          </cell>
          <cell r="AE64">
            <v>1.05</v>
          </cell>
        </row>
        <row r="65"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H65" t="str">
            <v>BP CLN 3</v>
          </cell>
          <cell r="N65">
            <v>10400</v>
          </cell>
          <cell r="O65">
            <v>430</v>
          </cell>
          <cell r="P65">
            <v>340</v>
          </cell>
          <cell r="Q65">
            <v>13000</v>
          </cell>
          <cell r="R65">
            <v>320</v>
          </cell>
          <cell r="S65">
            <v>250</v>
          </cell>
          <cell r="V65">
            <v>1.05</v>
          </cell>
          <cell r="W65">
            <v>3</v>
          </cell>
          <cell r="X65">
            <v>1.05</v>
          </cell>
          <cell r="Z65">
            <v>1.4314825127342585</v>
          </cell>
          <cell r="AA65">
            <v>9</v>
          </cell>
          <cell r="AB65">
            <v>1.05</v>
          </cell>
          <cell r="AC65">
            <v>1.05</v>
          </cell>
          <cell r="AD65">
            <v>6100.5</v>
          </cell>
          <cell r="AE65">
            <v>1.05</v>
          </cell>
        </row>
        <row r="66"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H66" t="str">
            <v>BP CLN 3</v>
          </cell>
          <cell r="N66">
            <v>13200</v>
          </cell>
          <cell r="O66">
            <v>430</v>
          </cell>
          <cell r="P66">
            <v>340</v>
          </cell>
          <cell r="Q66">
            <v>16500</v>
          </cell>
          <cell r="R66">
            <v>320</v>
          </cell>
          <cell r="S66">
            <v>250</v>
          </cell>
          <cell r="W66">
            <v>0</v>
          </cell>
          <cell r="X66">
            <v>1.06</v>
          </cell>
          <cell r="Z66">
            <v>1.4314825127342585</v>
          </cell>
          <cell r="AA66">
            <v>9</v>
          </cell>
          <cell r="AB66">
            <v>1.05</v>
          </cell>
          <cell r="AC66">
            <v>1.05</v>
          </cell>
          <cell r="AD66">
            <v>7943.6999999999989</v>
          </cell>
          <cell r="AE66">
            <v>1.05</v>
          </cell>
        </row>
        <row r="67"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H67" t="str">
            <v>BP CLN 3</v>
          </cell>
          <cell r="N67">
            <v>8800</v>
          </cell>
          <cell r="O67">
            <v>430</v>
          </cell>
          <cell r="P67">
            <v>340</v>
          </cell>
          <cell r="Q67">
            <v>11000</v>
          </cell>
          <cell r="R67">
            <v>320</v>
          </cell>
          <cell r="S67">
            <v>250</v>
          </cell>
          <cell r="W67">
            <v>0</v>
          </cell>
          <cell r="X67">
            <v>1.06</v>
          </cell>
          <cell r="Z67">
            <v>1.4314825127342585</v>
          </cell>
          <cell r="AA67">
            <v>9</v>
          </cell>
          <cell r="AB67">
            <v>1.05</v>
          </cell>
          <cell r="AC67">
            <v>1.05</v>
          </cell>
          <cell r="AD67">
            <v>5145.3</v>
          </cell>
          <cell r="AE67">
            <v>1.05</v>
          </cell>
        </row>
        <row r="68"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H68" t="str">
            <v>BP CLN 3</v>
          </cell>
          <cell r="N68">
            <v>7200</v>
          </cell>
          <cell r="O68">
            <v>430</v>
          </cell>
          <cell r="P68">
            <v>340</v>
          </cell>
          <cell r="Q68">
            <v>9000</v>
          </cell>
          <cell r="R68">
            <v>320</v>
          </cell>
          <cell r="S68">
            <v>250</v>
          </cell>
          <cell r="V68">
            <v>1.05</v>
          </cell>
          <cell r="W68">
            <v>1</v>
          </cell>
          <cell r="X68">
            <v>1.06</v>
          </cell>
          <cell r="Z68">
            <v>1.4314825127342585</v>
          </cell>
          <cell r="AA68">
            <v>9</v>
          </cell>
          <cell r="AB68">
            <v>1.05</v>
          </cell>
          <cell r="AC68">
            <v>1.05</v>
          </cell>
          <cell r="AD68">
            <v>4127.7</v>
          </cell>
          <cell r="AE68">
            <v>1.05</v>
          </cell>
        </row>
        <row r="69"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H69" t="str">
            <v>BP CLN 3</v>
          </cell>
          <cell r="N69">
            <v>7200</v>
          </cell>
          <cell r="O69">
            <v>430</v>
          </cell>
          <cell r="P69">
            <v>340</v>
          </cell>
          <cell r="Q69">
            <v>9000</v>
          </cell>
          <cell r="R69">
            <v>320</v>
          </cell>
          <cell r="S69">
            <v>250</v>
          </cell>
          <cell r="W69">
            <v>0</v>
          </cell>
          <cell r="X69">
            <v>1.06</v>
          </cell>
          <cell r="Z69">
            <v>1.4314825127342585</v>
          </cell>
          <cell r="AA69">
            <v>9</v>
          </cell>
          <cell r="AB69">
            <v>1.05</v>
          </cell>
          <cell r="AC69">
            <v>1.05</v>
          </cell>
          <cell r="AD69">
            <v>4127.7</v>
          </cell>
          <cell r="AE69">
            <v>1.05</v>
          </cell>
        </row>
        <row r="70"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H70" t="str">
            <v>BP CLN 3</v>
          </cell>
          <cell r="N70">
            <v>7200</v>
          </cell>
          <cell r="O70">
            <v>430</v>
          </cell>
          <cell r="P70">
            <v>340</v>
          </cell>
          <cell r="Q70">
            <v>9000</v>
          </cell>
          <cell r="R70">
            <v>320</v>
          </cell>
          <cell r="S70">
            <v>250</v>
          </cell>
          <cell r="W70">
            <v>0</v>
          </cell>
          <cell r="X70">
            <v>1.06</v>
          </cell>
          <cell r="Z70">
            <v>1.4314825127342585</v>
          </cell>
          <cell r="AA70">
            <v>9</v>
          </cell>
          <cell r="AB70">
            <v>1.05</v>
          </cell>
          <cell r="AC70">
            <v>1.05</v>
          </cell>
          <cell r="AD70">
            <v>4127.7</v>
          </cell>
          <cell r="AE70">
            <v>1.05</v>
          </cell>
        </row>
        <row r="71"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H71" t="str">
            <v>BP CLN 3</v>
          </cell>
          <cell r="N71">
            <v>7200</v>
          </cell>
          <cell r="O71">
            <v>430</v>
          </cell>
          <cell r="P71">
            <v>340</v>
          </cell>
          <cell r="Q71">
            <v>9000</v>
          </cell>
          <cell r="R71">
            <v>320</v>
          </cell>
          <cell r="S71">
            <v>250</v>
          </cell>
          <cell r="W71">
            <v>0</v>
          </cell>
          <cell r="X71">
            <v>1.06</v>
          </cell>
          <cell r="Z71">
            <v>1.4314825127342585</v>
          </cell>
          <cell r="AA71">
            <v>9</v>
          </cell>
          <cell r="AB71">
            <v>1.05</v>
          </cell>
          <cell r="AC71">
            <v>1.05</v>
          </cell>
          <cell r="AD71">
            <v>4127.7</v>
          </cell>
          <cell r="AE71">
            <v>1.05</v>
          </cell>
        </row>
        <row r="72"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H72" t="str">
            <v>BP CLN 3</v>
          </cell>
          <cell r="N72">
            <v>20000</v>
          </cell>
          <cell r="O72">
            <v>430</v>
          </cell>
          <cell r="P72">
            <v>340</v>
          </cell>
          <cell r="Q72">
            <v>25000</v>
          </cell>
          <cell r="R72">
            <v>320</v>
          </cell>
          <cell r="S72">
            <v>250</v>
          </cell>
          <cell r="W72">
            <v>0</v>
          </cell>
          <cell r="X72">
            <v>1.06</v>
          </cell>
          <cell r="Z72">
            <v>1.4314825127342585</v>
          </cell>
          <cell r="AA72">
            <v>9</v>
          </cell>
          <cell r="AB72">
            <v>1.05</v>
          </cell>
          <cell r="AC72">
            <v>1.05</v>
          </cell>
          <cell r="AD72">
            <v>12268.5</v>
          </cell>
          <cell r="AE72">
            <v>1.05</v>
          </cell>
        </row>
        <row r="73"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H73" t="str">
            <v>BP CLN 3</v>
          </cell>
          <cell r="N73">
            <v>14400</v>
          </cell>
          <cell r="O73">
            <v>430</v>
          </cell>
          <cell r="P73">
            <v>340</v>
          </cell>
          <cell r="Q73">
            <v>18000</v>
          </cell>
          <cell r="R73">
            <v>320</v>
          </cell>
          <cell r="S73">
            <v>250</v>
          </cell>
          <cell r="W73">
            <v>0</v>
          </cell>
          <cell r="X73">
            <v>1.06</v>
          </cell>
          <cell r="Z73">
            <v>1.4314825127342585</v>
          </cell>
          <cell r="AA73">
            <v>9</v>
          </cell>
          <cell r="AB73">
            <v>1.05</v>
          </cell>
          <cell r="AC73">
            <v>1.05</v>
          </cell>
          <cell r="AD73">
            <v>8706.9</v>
          </cell>
          <cell r="AE73">
            <v>1.05</v>
          </cell>
        </row>
        <row r="74"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H74" t="str">
            <v>BP CLN 3</v>
          </cell>
          <cell r="N74">
            <v>7200</v>
          </cell>
          <cell r="O74">
            <v>430</v>
          </cell>
          <cell r="P74">
            <v>340</v>
          </cell>
          <cell r="Q74">
            <v>9000</v>
          </cell>
          <cell r="R74">
            <v>320</v>
          </cell>
          <cell r="S74">
            <v>250</v>
          </cell>
          <cell r="W74">
            <v>0</v>
          </cell>
          <cell r="X74">
            <v>1.06</v>
          </cell>
          <cell r="Z74">
            <v>1.4314825127342585</v>
          </cell>
          <cell r="AA74">
            <v>9</v>
          </cell>
          <cell r="AB74">
            <v>1.05</v>
          </cell>
          <cell r="AC74">
            <v>1.05</v>
          </cell>
          <cell r="AD74">
            <v>4127.7</v>
          </cell>
          <cell r="AE74">
            <v>1.05</v>
          </cell>
        </row>
        <row r="75"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H75" t="str">
            <v>BP CLN 3</v>
          </cell>
          <cell r="N75">
            <v>7200</v>
          </cell>
          <cell r="O75">
            <v>430</v>
          </cell>
          <cell r="P75">
            <v>340</v>
          </cell>
          <cell r="Q75">
            <v>9000</v>
          </cell>
          <cell r="R75">
            <v>320</v>
          </cell>
          <cell r="S75">
            <v>250</v>
          </cell>
          <cell r="W75">
            <v>0</v>
          </cell>
          <cell r="X75">
            <v>1.06</v>
          </cell>
          <cell r="Z75">
            <v>1.4314825127342585</v>
          </cell>
          <cell r="AA75">
            <v>9</v>
          </cell>
          <cell r="AB75">
            <v>1.05</v>
          </cell>
          <cell r="AC75">
            <v>1.05</v>
          </cell>
          <cell r="AD75">
            <v>4127.7</v>
          </cell>
          <cell r="AE75">
            <v>1.05</v>
          </cell>
        </row>
        <row r="76"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H76" t="str">
            <v>BP CLN 3</v>
          </cell>
          <cell r="N76">
            <v>12400</v>
          </cell>
          <cell r="O76">
            <v>430</v>
          </cell>
          <cell r="P76">
            <v>340</v>
          </cell>
          <cell r="Q76">
            <v>15500</v>
          </cell>
          <cell r="R76">
            <v>320</v>
          </cell>
          <cell r="S76">
            <v>250</v>
          </cell>
          <cell r="W76">
            <v>0</v>
          </cell>
          <cell r="X76">
            <v>1.06</v>
          </cell>
          <cell r="Z76">
            <v>1.4314825127342585</v>
          </cell>
          <cell r="AA76">
            <v>9</v>
          </cell>
          <cell r="AB76">
            <v>1.05</v>
          </cell>
          <cell r="AC76">
            <v>1.05</v>
          </cell>
          <cell r="AD76">
            <v>7434.9</v>
          </cell>
          <cell r="AE76">
            <v>1.05</v>
          </cell>
        </row>
        <row r="77"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H77" t="str">
            <v>BP CLN 3</v>
          </cell>
          <cell r="N77">
            <v>11200</v>
          </cell>
          <cell r="O77">
            <v>430</v>
          </cell>
          <cell r="P77">
            <v>340</v>
          </cell>
          <cell r="Q77">
            <v>14000</v>
          </cell>
          <cell r="R77">
            <v>320</v>
          </cell>
          <cell r="S77">
            <v>250</v>
          </cell>
          <cell r="W77">
            <v>0</v>
          </cell>
          <cell r="X77">
            <v>1.06</v>
          </cell>
          <cell r="Z77">
            <v>1.4314825127342585</v>
          </cell>
          <cell r="AA77">
            <v>9</v>
          </cell>
          <cell r="AB77">
            <v>1.05</v>
          </cell>
          <cell r="AC77">
            <v>1.05</v>
          </cell>
          <cell r="AD77">
            <v>6671.7</v>
          </cell>
          <cell r="AE77">
            <v>1.05</v>
          </cell>
        </row>
        <row r="78"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H78" t="str">
            <v>BP CLN 3</v>
          </cell>
          <cell r="N78">
            <v>8400</v>
          </cell>
          <cell r="O78">
            <v>430</v>
          </cell>
          <cell r="P78">
            <v>340</v>
          </cell>
          <cell r="Q78">
            <v>10500</v>
          </cell>
          <cell r="R78">
            <v>320</v>
          </cell>
          <cell r="S78">
            <v>250</v>
          </cell>
          <cell r="V78">
            <v>1.05</v>
          </cell>
          <cell r="W78">
            <v>1</v>
          </cell>
          <cell r="X78">
            <v>1.06</v>
          </cell>
          <cell r="Z78">
            <v>1.4314825127342585</v>
          </cell>
          <cell r="AA78">
            <v>9</v>
          </cell>
          <cell r="AB78">
            <v>1.05</v>
          </cell>
          <cell r="AC78">
            <v>1.05</v>
          </cell>
          <cell r="AD78">
            <v>4890.8999999999996</v>
          </cell>
          <cell r="AE78">
            <v>1.05</v>
          </cell>
        </row>
        <row r="79"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H79" t="str">
            <v>BP CLN 3</v>
          </cell>
          <cell r="N79">
            <v>8800</v>
          </cell>
          <cell r="O79">
            <v>430</v>
          </cell>
          <cell r="P79">
            <v>340</v>
          </cell>
          <cell r="Q79">
            <v>11000</v>
          </cell>
          <cell r="R79">
            <v>320</v>
          </cell>
          <cell r="S79">
            <v>250</v>
          </cell>
          <cell r="W79">
            <v>0</v>
          </cell>
          <cell r="X79">
            <v>1.06</v>
          </cell>
          <cell r="Z79">
            <v>1.4314825127342585</v>
          </cell>
          <cell r="AA79">
            <v>9</v>
          </cell>
          <cell r="AB79">
            <v>1.05</v>
          </cell>
          <cell r="AC79">
            <v>1.05</v>
          </cell>
          <cell r="AD79">
            <v>5145.3</v>
          </cell>
          <cell r="AE79">
            <v>1.05</v>
          </cell>
        </row>
        <row r="80"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H80" t="str">
            <v>BP CLN 3</v>
          </cell>
          <cell r="N80">
            <v>7200</v>
          </cell>
          <cell r="O80">
            <v>430</v>
          </cell>
          <cell r="P80">
            <v>340</v>
          </cell>
          <cell r="Q80">
            <v>9000</v>
          </cell>
          <cell r="R80">
            <v>320</v>
          </cell>
          <cell r="S80">
            <v>250</v>
          </cell>
          <cell r="W80">
            <v>0</v>
          </cell>
          <cell r="X80">
            <v>1.06</v>
          </cell>
          <cell r="Z80">
            <v>1.4314825127342585</v>
          </cell>
          <cell r="AA80">
            <v>9</v>
          </cell>
          <cell r="AB80">
            <v>1.05</v>
          </cell>
          <cell r="AC80">
            <v>1.05</v>
          </cell>
          <cell r="AD80">
            <v>4127.7</v>
          </cell>
          <cell r="AE80">
            <v>1.05</v>
          </cell>
        </row>
        <row r="81"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H81" t="str">
            <v>BP CLN 3</v>
          </cell>
          <cell r="N81">
            <v>26600</v>
          </cell>
          <cell r="O81">
            <v>430</v>
          </cell>
          <cell r="P81">
            <v>340</v>
          </cell>
          <cell r="Q81">
            <v>38000</v>
          </cell>
          <cell r="R81">
            <v>320</v>
          </cell>
          <cell r="S81">
            <v>250</v>
          </cell>
          <cell r="W81">
            <v>0</v>
          </cell>
          <cell r="X81">
            <v>1.06</v>
          </cell>
          <cell r="Z81">
            <v>1.4314825127342585</v>
          </cell>
          <cell r="AA81">
            <v>9</v>
          </cell>
          <cell r="AB81">
            <v>1.05</v>
          </cell>
          <cell r="AC81">
            <v>1.05</v>
          </cell>
          <cell r="AD81">
            <v>16466.099999999999</v>
          </cell>
          <cell r="AE81">
            <v>1.05</v>
          </cell>
        </row>
        <row r="82"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H82" t="str">
            <v>BP CLN 3</v>
          </cell>
          <cell r="N82">
            <v>21600</v>
          </cell>
          <cell r="O82">
            <v>430</v>
          </cell>
          <cell r="P82">
            <v>340</v>
          </cell>
          <cell r="Q82">
            <v>27000</v>
          </cell>
          <cell r="R82">
            <v>320</v>
          </cell>
          <cell r="S82">
            <v>250</v>
          </cell>
          <cell r="V82">
            <v>1.05</v>
          </cell>
          <cell r="W82">
            <v>1</v>
          </cell>
          <cell r="X82">
            <v>1.06</v>
          </cell>
          <cell r="Z82">
            <v>1.4314825127342585</v>
          </cell>
          <cell r="AA82">
            <v>9</v>
          </cell>
          <cell r="AB82">
            <v>1.05</v>
          </cell>
          <cell r="AC82">
            <v>1.05</v>
          </cell>
          <cell r="AD82">
            <v>13286.1</v>
          </cell>
          <cell r="AE82">
            <v>1.05</v>
          </cell>
        </row>
        <row r="83"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H83" t="str">
            <v>BP CLN 3</v>
          </cell>
          <cell r="N83">
            <v>17300</v>
          </cell>
          <cell r="O83">
            <v>430</v>
          </cell>
          <cell r="P83">
            <v>340</v>
          </cell>
          <cell r="Q83">
            <v>21600</v>
          </cell>
          <cell r="R83">
            <v>320</v>
          </cell>
          <cell r="S83">
            <v>250</v>
          </cell>
          <cell r="W83">
            <v>0</v>
          </cell>
          <cell r="X83">
            <v>1.06</v>
          </cell>
          <cell r="Z83">
            <v>1.4314825127342585</v>
          </cell>
          <cell r="AA83">
            <v>9</v>
          </cell>
          <cell r="AB83">
            <v>1.05</v>
          </cell>
          <cell r="AC83">
            <v>1.05</v>
          </cell>
          <cell r="AD83">
            <v>10551.3</v>
          </cell>
          <cell r="AE83">
            <v>1.05</v>
          </cell>
        </row>
        <row r="84"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H84" t="str">
            <v>BP CLN 3</v>
          </cell>
          <cell r="N84">
            <v>10400</v>
          </cell>
          <cell r="O84">
            <v>430</v>
          </cell>
          <cell r="P84">
            <v>340</v>
          </cell>
          <cell r="Q84">
            <v>13000</v>
          </cell>
          <cell r="R84">
            <v>320</v>
          </cell>
          <cell r="S84">
            <v>250</v>
          </cell>
          <cell r="W84">
            <v>0</v>
          </cell>
          <cell r="X84">
            <v>1.06</v>
          </cell>
          <cell r="Z84">
            <v>1.4314825127342585</v>
          </cell>
          <cell r="AA84">
            <v>9</v>
          </cell>
          <cell r="AB84">
            <v>1.05</v>
          </cell>
          <cell r="AC84">
            <v>1.05</v>
          </cell>
          <cell r="AD84">
            <v>6162.9</v>
          </cell>
          <cell r="AE84">
            <v>1.05</v>
          </cell>
        </row>
        <row r="85"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H85" t="str">
            <v>BP CLN 3</v>
          </cell>
          <cell r="N85">
            <v>9200</v>
          </cell>
          <cell r="O85">
            <v>430</v>
          </cell>
          <cell r="P85">
            <v>340</v>
          </cell>
          <cell r="Q85">
            <v>11500</v>
          </cell>
          <cell r="R85">
            <v>320</v>
          </cell>
          <cell r="S85">
            <v>250</v>
          </cell>
          <cell r="V85">
            <v>1.05</v>
          </cell>
          <cell r="W85">
            <v>2</v>
          </cell>
          <cell r="X85">
            <v>1.06</v>
          </cell>
          <cell r="Z85">
            <v>1.4314825127342585</v>
          </cell>
          <cell r="AA85">
            <v>9</v>
          </cell>
          <cell r="AB85">
            <v>1.05</v>
          </cell>
          <cell r="AC85">
            <v>1.05</v>
          </cell>
          <cell r="AD85">
            <v>5399.7</v>
          </cell>
          <cell r="AE85">
            <v>1.05</v>
          </cell>
        </row>
        <row r="86"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H86" t="str">
            <v>BP CLN 3</v>
          </cell>
          <cell r="N86">
            <v>8800</v>
          </cell>
          <cell r="O86">
            <v>430</v>
          </cell>
          <cell r="P86">
            <v>340</v>
          </cell>
          <cell r="Q86">
            <v>11000</v>
          </cell>
          <cell r="R86">
            <v>320</v>
          </cell>
          <cell r="S86">
            <v>250</v>
          </cell>
          <cell r="V86">
            <v>1.05</v>
          </cell>
          <cell r="W86">
            <v>1</v>
          </cell>
          <cell r="X86">
            <v>1.06</v>
          </cell>
          <cell r="Z86">
            <v>1.4314825127342585</v>
          </cell>
          <cell r="AA86">
            <v>9</v>
          </cell>
          <cell r="AB86">
            <v>1.05</v>
          </cell>
          <cell r="AC86">
            <v>1.05</v>
          </cell>
          <cell r="AD86">
            <v>5145.3</v>
          </cell>
          <cell r="AE86">
            <v>1.05</v>
          </cell>
        </row>
        <row r="87"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H87" t="str">
            <v>BP CLN 3</v>
          </cell>
          <cell r="N87">
            <v>13600</v>
          </cell>
          <cell r="O87">
            <v>430</v>
          </cell>
          <cell r="P87">
            <v>340</v>
          </cell>
          <cell r="Q87">
            <v>17000</v>
          </cell>
          <cell r="R87">
            <v>320</v>
          </cell>
          <cell r="S87">
            <v>250</v>
          </cell>
          <cell r="W87">
            <v>0</v>
          </cell>
          <cell r="X87">
            <v>1.06</v>
          </cell>
          <cell r="Z87">
            <v>1.4314825127342585</v>
          </cell>
          <cell r="AA87">
            <v>9</v>
          </cell>
          <cell r="AB87">
            <v>1.05</v>
          </cell>
          <cell r="AC87">
            <v>1.05</v>
          </cell>
          <cell r="AD87">
            <v>8198.1</v>
          </cell>
          <cell r="AE87">
            <v>1.05</v>
          </cell>
        </row>
        <row r="88"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H88" t="str">
            <v>BP CLN 3</v>
          </cell>
          <cell r="N88">
            <v>9600</v>
          </cell>
          <cell r="O88">
            <v>430</v>
          </cell>
          <cell r="P88">
            <v>340</v>
          </cell>
          <cell r="Q88">
            <v>12000</v>
          </cell>
          <cell r="R88">
            <v>320</v>
          </cell>
          <cell r="S88">
            <v>250</v>
          </cell>
          <cell r="W88">
            <v>0</v>
          </cell>
          <cell r="X88">
            <v>1.06</v>
          </cell>
          <cell r="Z88">
            <v>1.4314825127342585</v>
          </cell>
          <cell r="AA88">
            <v>9</v>
          </cell>
          <cell r="AB88">
            <v>1.05</v>
          </cell>
          <cell r="AC88">
            <v>1.05</v>
          </cell>
          <cell r="AD88">
            <v>5654.0999999999995</v>
          </cell>
          <cell r="AE88">
            <v>1.05</v>
          </cell>
        </row>
        <row r="89"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H89" t="str">
            <v>BP CLN 3</v>
          </cell>
          <cell r="N89">
            <v>6800</v>
          </cell>
          <cell r="O89">
            <v>430</v>
          </cell>
          <cell r="P89">
            <v>340</v>
          </cell>
          <cell r="Q89">
            <v>8500</v>
          </cell>
          <cell r="R89">
            <v>320</v>
          </cell>
          <cell r="S89">
            <v>250</v>
          </cell>
          <cell r="W89">
            <v>0</v>
          </cell>
          <cell r="X89">
            <v>1.06</v>
          </cell>
          <cell r="Z89">
            <v>1.4314825127342585</v>
          </cell>
          <cell r="AA89">
            <v>9</v>
          </cell>
          <cell r="AB89">
            <v>1.05</v>
          </cell>
          <cell r="AC89">
            <v>1.05</v>
          </cell>
          <cell r="AD89">
            <v>3873.3</v>
          </cell>
          <cell r="AE89">
            <v>1.05</v>
          </cell>
        </row>
        <row r="90"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H90" t="str">
            <v>BP CLN 3</v>
          </cell>
          <cell r="N90">
            <v>5800</v>
          </cell>
          <cell r="O90">
            <v>430</v>
          </cell>
          <cell r="P90">
            <v>340</v>
          </cell>
          <cell r="Q90">
            <v>7200</v>
          </cell>
          <cell r="R90">
            <v>320</v>
          </cell>
          <cell r="S90">
            <v>250</v>
          </cell>
          <cell r="W90">
            <v>0</v>
          </cell>
          <cell r="X90">
            <v>1.06</v>
          </cell>
          <cell r="Z90">
            <v>1.4314825127342585</v>
          </cell>
          <cell r="AA90">
            <v>9</v>
          </cell>
          <cell r="AB90">
            <v>1.05</v>
          </cell>
          <cell r="AC90">
            <v>1.05</v>
          </cell>
          <cell r="AD90">
            <v>3237.2999999999997</v>
          </cell>
          <cell r="AE90">
            <v>1.05</v>
          </cell>
        </row>
        <row r="91"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H91" t="str">
            <v>BP CLN 3</v>
          </cell>
          <cell r="N91">
            <v>14400</v>
          </cell>
          <cell r="O91">
            <v>430</v>
          </cell>
          <cell r="P91">
            <v>340</v>
          </cell>
          <cell r="Q91">
            <v>18000</v>
          </cell>
          <cell r="R91">
            <v>320</v>
          </cell>
          <cell r="S91">
            <v>250</v>
          </cell>
          <cell r="W91">
            <v>0</v>
          </cell>
          <cell r="X91">
            <v>1.06</v>
          </cell>
          <cell r="Z91">
            <v>1.4314825127342585</v>
          </cell>
          <cell r="AA91">
            <v>9</v>
          </cell>
          <cell r="AB91">
            <v>1.05</v>
          </cell>
          <cell r="AC91">
            <v>1.05</v>
          </cell>
          <cell r="AD91">
            <v>8706.9</v>
          </cell>
          <cell r="AE91">
            <v>1.05</v>
          </cell>
        </row>
        <row r="92"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H92" t="str">
            <v>BP CLN 3</v>
          </cell>
          <cell r="N92">
            <v>11600</v>
          </cell>
          <cell r="O92">
            <v>430</v>
          </cell>
          <cell r="P92">
            <v>340</v>
          </cell>
          <cell r="Q92">
            <v>14500</v>
          </cell>
          <cell r="R92">
            <v>320</v>
          </cell>
          <cell r="S92">
            <v>250</v>
          </cell>
          <cell r="W92">
            <v>0</v>
          </cell>
          <cell r="X92">
            <v>1.06</v>
          </cell>
          <cell r="Z92">
            <v>1.4314825127342585</v>
          </cell>
          <cell r="AA92">
            <v>9</v>
          </cell>
          <cell r="AB92">
            <v>1.05</v>
          </cell>
          <cell r="AC92">
            <v>1.05</v>
          </cell>
          <cell r="AD92">
            <v>6926.0999999999995</v>
          </cell>
          <cell r="AE92">
            <v>1.05</v>
          </cell>
        </row>
        <row r="93"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H93" t="str">
            <v>BP CLN 3</v>
          </cell>
          <cell r="N93">
            <v>28000</v>
          </cell>
          <cell r="O93">
            <v>430</v>
          </cell>
          <cell r="P93">
            <v>340</v>
          </cell>
          <cell r="Q93">
            <v>40000</v>
          </cell>
          <cell r="R93">
            <v>320</v>
          </cell>
          <cell r="S93">
            <v>250</v>
          </cell>
          <cell r="W93">
            <v>0</v>
          </cell>
          <cell r="X93">
            <v>1.06</v>
          </cell>
          <cell r="Z93">
            <v>1.4314825127342585</v>
          </cell>
          <cell r="AA93">
            <v>9</v>
          </cell>
          <cell r="AB93">
            <v>1.05</v>
          </cell>
          <cell r="AC93">
            <v>1.05</v>
          </cell>
          <cell r="AD93">
            <v>17356.5</v>
          </cell>
          <cell r="AE93">
            <v>1.05</v>
          </cell>
        </row>
        <row r="94"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H94" t="str">
            <v>BP CLN 3</v>
          </cell>
          <cell r="N94">
            <v>31500</v>
          </cell>
          <cell r="O94">
            <v>430</v>
          </cell>
          <cell r="P94">
            <v>340</v>
          </cell>
          <cell r="Q94">
            <v>45000</v>
          </cell>
          <cell r="R94">
            <v>320</v>
          </cell>
          <cell r="S94">
            <v>250</v>
          </cell>
          <cell r="W94">
            <v>0</v>
          </cell>
          <cell r="X94">
            <v>1.06</v>
          </cell>
          <cell r="Z94">
            <v>1.4314825127342585</v>
          </cell>
          <cell r="AA94">
            <v>9</v>
          </cell>
          <cell r="AB94">
            <v>1.05</v>
          </cell>
          <cell r="AC94">
            <v>1.05</v>
          </cell>
          <cell r="AD94">
            <v>19582.5</v>
          </cell>
          <cell r="AE94">
            <v>1.05</v>
          </cell>
        </row>
        <row r="95"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H95" t="str">
            <v>BP CLN 3</v>
          </cell>
          <cell r="N95">
            <v>11600</v>
          </cell>
          <cell r="O95">
            <v>430</v>
          </cell>
          <cell r="P95">
            <v>340</v>
          </cell>
          <cell r="Q95">
            <v>14500</v>
          </cell>
          <cell r="R95">
            <v>320</v>
          </cell>
          <cell r="S95">
            <v>250</v>
          </cell>
          <cell r="W95">
            <v>0</v>
          </cell>
          <cell r="X95">
            <v>1.06</v>
          </cell>
          <cell r="Z95">
            <v>1.4314825127342585</v>
          </cell>
          <cell r="AA95">
            <v>9</v>
          </cell>
          <cell r="AB95">
            <v>1.05</v>
          </cell>
          <cell r="AC95">
            <v>1.05</v>
          </cell>
          <cell r="AD95">
            <v>6926.0999999999995</v>
          </cell>
          <cell r="AE95">
            <v>1.05</v>
          </cell>
        </row>
        <row r="96"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H96" t="str">
            <v>BP CLN 3</v>
          </cell>
          <cell r="N96">
            <v>9600</v>
          </cell>
          <cell r="O96">
            <v>430</v>
          </cell>
          <cell r="P96">
            <v>340</v>
          </cell>
          <cell r="Q96">
            <v>12000</v>
          </cell>
          <cell r="R96">
            <v>320</v>
          </cell>
          <cell r="S96">
            <v>250</v>
          </cell>
          <cell r="W96">
            <v>0</v>
          </cell>
          <cell r="X96">
            <v>1.06</v>
          </cell>
          <cell r="Z96">
            <v>1.4314825127342585</v>
          </cell>
          <cell r="AA96">
            <v>9</v>
          </cell>
          <cell r="AB96">
            <v>1.05</v>
          </cell>
          <cell r="AC96">
            <v>1.05</v>
          </cell>
          <cell r="AD96">
            <v>5654.0999999999995</v>
          </cell>
          <cell r="AE96">
            <v>1.05</v>
          </cell>
        </row>
        <row r="97"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H97" t="str">
            <v>BP CLN 3</v>
          </cell>
          <cell r="N97">
            <v>8000</v>
          </cell>
          <cell r="O97">
            <v>430</v>
          </cell>
          <cell r="P97">
            <v>340</v>
          </cell>
          <cell r="Q97">
            <v>10000</v>
          </cell>
          <cell r="R97">
            <v>320</v>
          </cell>
          <cell r="S97">
            <v>250</v>
          </cell>
          <cell r="W97">
            <v>0</v>
          </cell>
          <cell r="X97">
            <v>1.06</v>
          </cell>
          <cell r="Z97">
            <v>1.4314825127342585</v>
          </cell>
          <cell r="AA97">
            <v>9</v>
          </cell>
          <cell r="AB97">
            <v>1.05</v>
          </cell>
          <cell r="AC97">
            <v>1.05</v>
          </cell>
          <cell r="AD97">
            <v>4636.5</v>
          </cell>
          <cell r="AE97">
            <v>1.05</v>
          </cell>
        </row>
        <row r="98"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H98" t="str">
            <v>BP CLN 3</v>
          </cell>
          <cell r="N98">
            <v>13600</v>
          </cell>
          <cell r="O98">
            <v>430</v>
          </cell>
          <cell r="P98">
            <v>340</v>
          </cell>
          <cell r="Q98">
            <v>17000</v>
          </cell>
          <cell r="R98">
            <v>320</v>
          </cell>
          <cell r="S98">
            <v>250</v>
          </cell>
          <cell r="W98">
            <v>0</v>
          </cell>
          <cell r="X98">
            <v>1.06</v>
          </cell>
          <cell r="Z98">
            <v>1.4314825127342585</v>
          </cell>
          <cell r="AA98">
            <v>9</v>
          </cell>
          <cell r="AB98">
            <v>1.05</v>
          </cell>
          <cell r="AC98">
            <v>1.05</v>
          </cell>
          <cell r="AD98">
            <v>8198.1</v>
          </cell>
          <cell r="AE98">
            <v>1.05</v>
          </cell>
        </row>
        <row r="99"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H99" t="str">
            <v>BP CLN 3</v>
          </cell>
          <cell r="N99">
            <v>13600</v>
          </cell>
          <cell r="O99">
            <v>430</v>
          </cell>
          <cell r="P99">
            <v>340</v>
          </cell>
          <cell r="Q99">
            <v>17000</v>
          </cell>
          <cell r="R99">
            <v>320</v>
          </cell>
          <cell r="S99">
            <v>250</v>
          </cell>
          <cell r="W99">
            <v>0</v>
          </cell>
          <cell r="X99">
            <v>1.06</v>
          </cell>
          <cell r="Z99">
            <v>1.4314825127342585</v>
          </cell>
          <cell r="AA99">
            <v>9</v>
          </cell>
          <cell r="AB99">
            <v>1.05</v>
          </cell>
          <cell r="AC99">
            <v>1.05</v>
          </cell>
          <cell r="AD99">
            <v>8198.1</v>
          </cell>
          <cell r="AE99">
            <v>1.05</v>
          </cell>
        </row>
        <row r="100"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H100" t="str">
            <v>BP CLN 3</v>
          </cell>
          <cell r="N100">
            <v>13600</v>
          </cell>
          <cell r="O100">
            <v>430</v>
          </cell>
          <cell r="P100">
            <v>340</v>
          </cell>
          <cell r="Q100">
            <v>17000</v>
          </cell>
          <cell r="R100">
            <v>320</v>
          </cell>
          <cell r="S100">
            <v>250</v>
          </cell>
          <cell r="W100">
            <v>0</v>
          </cell>
          <cell r="X100">
            <v>1.06</v>
          </cell>
          <cell r="Z100">
            <v>1.4314825127342585</v>
          </cell>
          <cell r="AA100">
            <v>9</v>
          </cell>
          <cell r="AB100">
            <v>1.05</v>
          </cell>
          <cell r="AC100">
            <v>1.05</v>
          </cell>
          <cell r="AD100">
            <v>8198.1</v>
          </cell>
          <cell r="AE100">
            <v>1.05</v>
          </cell>
        </row>
        <row r="101"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H101" t="str">
            <v>BP CLN 3</v>
          </cell>
          <cell r="N101">
            <v>13600</v>
          </cell>
          <cell r="O101">
            <v>430</v>
          </cell>
          <cell r="P101">
            <v>340</v>
          </cell>
          <cell r="Q101">
            <v>17000</v>
          </cell>
          <cell r="R101">
            <v>320</v>
          </cell>
          <cell r="S101">
            <v>250</v>
          </cell>
          <cell r="W101">
            <v>0</v>
          </cell>
          <cell r="X101">
            <v>1.06</v>
          </cell>
          <cell r="Z101">
            <v>1.4314825127342585</v>
          </cell>
          <cell r="AA101">
            <v>9</v>
          </cell>
          <cell r="AB101">
            <v>1.05</v>
          </cell>
          <cell r="AC101">
            <v>1.05</v>
          </cell>
          <cell r="AD101">
            <v>8198.1</v>
          </cell>
          <cell r="AE101">
            <v>1.05</v>
          </cell>
        </row>
        <row r="102"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H102" t="str">
            <v>BP CLN 3</v>
          </cell>
          <cell r="N102">
            <v>13600</v>
          </cell>
          <cell r="O102">
            <v>430</v>
          </cell>
          <cell r="P102">
            <v>340</v>
          </cell>
          <cell r="Q102">
            <v>17000</v>
          </cell>
          <cell r="R102">
            <v>320</v>
          </cell>
          <cell r="S102">
            <v>250</v>
          </cell>
          <cell r="W102">
            <v>0</v>
          </cell>
          <cell r="X102">
            <v>1.06</v>
          </cell>
          <cell r="Z102">
            <v>1.4314825127342585</v>
          </cell>
          <cell r="AA102">
            <v>9</v>
          </cell>
          <cell r="AB102">
            <v>1.05</v>
          </cell>
          <cell r="AC102">
            <v>1.05</v>
          </cell>
          <cell r="AD102">
            <v>8198.1</v>
          </cell>
          <cell r="AE102">
            <v>1.05</v>
          </cell>
        </row>
        <row r="103"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H103" t="str">
            <v>BP CLN 3</v>
          </cell>
          <cell r="N103">
            <v>13600</v>
          </cell>
          <cell r="O103">
            <v>430</v>
          </cell>
          <cell r="P103">
            <v>340</v>
          </cell>
          <cell r="Q103">
            <v>17000</v>
          </cell>
          <cell r="R103">
            <v>320</v>
          </cell>
          <cell r="S103">
            <v>250</v>
          </cell>
          <cell r="W103">
            <v>0</v>
          </cell>
          <cell r="X103">
            <v>1.06</v>
          </cell>
          <cell r="Z103">
            <v>1.4314825127342585</v>
          </cell>
          <cell r="AA103">
            <v>9</v>
          </cell>
          <cell r="AB103">
            <v>1.05</v>
          </cell>
          <cell r="AC103">
            <v>1.05</v>
          </cell>
          <cell r="AD103">
            <v>8198.1</v>
          </cell>
          <cell r="AE103">
            <v>1.05</v>
          </cell>
        </row>
        <row r="104"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H104" t="str">
            <v>BP CLN 3</v>
          </cell>
          <cell r="N104">
            <v>11200</v>
          </cell>
          <cell r="O104">
            <v>430</v>
          </cell>
          <cell r="P104">
            <v>340</v>
          </cell>
          <cell r="Q104">
            <v>14000</v>
          </cell>
          <cell r="R104">
            <v>320</v>
          </cell>
          <cell r="S104">
            <v>250</v>
          </cell>
          <cell r="W104">
            <v>0</v>
          </cell>
          <cell r="X104">
            <v>1.06</v>
          </cell>
          <cell r="Z104">
            <v>1.4314825127342585</v>
          </cell>
          <cell r="AA104">
            <v>9</v>
          </cell>
          <cell r="AB104">
            <v>1.05</v>
          </cell>
          <cell r="AC104">
            <v>1.05</v>
          </cell>
          <cell r="AD104">
            <v>6671.7</v>
          </cell>
          <cell r="AE104">
            <v>1.05</v>
          </cell>
        </row>
        <row r="105"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H105" t="str">
            <v>BP CLN 3</v>
          </cell>
          <cell r="N105">
            <v>11200</v>
          </cell>
          <cell r="O105">
            <v>430</v>
          </cell>
          <cell r="P105">
            <v>340</v>
          </cell>
          <cell r="Q105">
            <v>14000</v>
          </cell>
          <cell r="R105">
            <v>320</v>
          </cell>
          <cell r="S105">
            <v>250</v>
          </cell>
          <cell r="W105">
            <v>0</v>
          </cell>
          <cell r="X105">
            <v>1.06</v>
          </cell>
          <cell r="Z105">
            <v>1.4314825127342585</v>
          </cell>
          <cell r="AA105">
            <v>9</v>
          </cell>
          <cell r="AB105">
            <v>1.05</v>
          </cell>
          <cell r="AC105">
            <v>1.05</v>
          </cell>
          <cell r="AD105">
            <v>6671.7</v>
          </cell>
          <cell r="AE105">
            <v>1.05</v>
          </cell>
        </row>
        <row r="106"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H106" t="str">
            <v>BP CLN 3</v>
          </cell>
          <cell r="N106">
            <v>12000</v>
          </cell>
          <cell r="O106">
            <v>430</v>
          </cell>
          <cell r="P106">
            <v>340</v>
          </cell>
          <cell r="Q106">
            <v>15000</v>
          </cell>
          <cell r="R106">
            <v>320</v>
          </cell>
          <cell r="S106">
            <v>250</v>
          </cell>
          <cell r="V106">
            <v>1.05</v>
          </cell>
          <cell r="W106">
            <v>1</v>
          </cell>
          <cell r="X106">
            <v>1.06</v>
          </cell>
          <cell r="Z106">
            <v>1.4314825127342585</v>
          </cell>
          <cell r="AA106">
            <v>9</v>
          </cell>
          <cell r="AB106">
            <v>1.05</v>
          </cell>
          <cell r="AC106">
            <v>1.05</v>
          </cell>
          <cell r="AD106">
            <v>7180.5</v>
          </cell>
          <cell r="AE106">
            <v>1.05</v>
          </cell>
        </row>
        <row r="107"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H107" t="str">
            <v>BP CLN 3</v>
          </cell>
          <cell r="N107">
            <v>11200</v>
          </cell>
          <cell r="O107">
            <v>430</v>
          </cell>
          <cell r="P107">
            <v>340</v>
          </cell>
          <cell r="Q107">
            <v>14000</v>
          </cell>
          <cell r="R107">
            <v>320</v>
          </cell>
          <cell r="S107">
            <v>250</v>
          </cell>
          <cell r="V107">
            <v>1.05</v>
          </cell>
          <cell r="W107">
            <v>1</v>
          </cell>
          <cell r="X107">
            <v>1.06</v>
          </cell>
          <cell r="Z107">
            <v>1.4314825127342585</v>
          </cell>
          <cell r="AA107">
            <v>9</v>
          </cell>
          <cell r="AB107">
            <v>1.05</v>
          </cell>
          <cell r="AC107">
            <v>1.05</v>
          </cell>
          <cell r="AD107">
            <v>6671.7</v>
          </cell>
          <cell r="AE107">
            <v>1.05</v>
          </cell>
        </row>
        <row r="108"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H108" t="str">
            <v>BP CLN 3</v>
          </cell>
          <cell r="N108">
            <v>11200</v>
          </cell>
          <cell r="O108">
            <v>430</v>
          </cell>
          <cell r="P108">
            <v>340</v>
          </cell>
          <cell r="Q108">
            <v>14000</v>
          </cell>
          <cell r="R108">
            <v>320</v>
          </cell>
          <cell r="S108">
            <v>250</v>
          </cell>
          <cell r="V108">
            <v>1.05</v>
          </cell>
          <cell r="W108">
            <v>1</v>
          </cell>
          <cell r="X108">
            <v>1.06</v>
          </cell>
          <cell r="Z108">
            <v>1.4314825127342585</v>
          </cell>
          <cell r="AA108">
            <v>9</v>
          </cell>
          <cell r="AB108">
            <v>1.05</v>
          </cell>
          <cell r="AC108">
            <v>1.05</v>
          </cell>
          <cell r="AD108">
            <v>6671.7</v>
          </cell>
          <cell r="AE108">
            <v>1.05</v>
          </cell>
        </row>
        <row r="109"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H109" t="str">
            <v>BP CLN 3</v>
          </cell>
          <cell r="N109">
            <v>11200</v>
          </cell>
          <cell r="O109">
            <v>430</v>
          </cell>
          <cell r="P109">
            <v>340</v>
          </cell>
          <cell r="Q109">
            <v>14000</v>
          </cell>
          <cell r="R109">
            <v>320</v>
          </cell>
          <cell r="S109">
            <v>250</v>
          </cell>
          <cell r="V109">
            <v>1.05</v>
          </cell>
          <cell r="W109">
            <v>1</v>
          </cell>
          <cell r="X109">
            <v>1.06</v>
          </cell>
          <cell r="Z109">
            <v>1.4314825127342585</v>
          </cell>
          <cell r="AA109">
            <v>9</v>
          </cell>
          <cell r="AB109">
            <v>1.05</v>
          </cell>
          <cell r="AC109">
            <v>1.05</v>
          </cell>
          <cell r="AD109">
            <v>6671.7</v>
          </cell>
          <cell r="AE109">
            <v>1.05</v>
          </cell>
        </row>
        <row r="110"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H110" t="str">
            <v>BP CLN 3</v>
          </cell>
          <cell r="N110">
            <v>11200</v>
          </cell>
          <cell r="O110">
            <v>430</v>
          </cell>
          <cell r="P110">
            <v>340</v>
          </cell>
          <cell r="Q110">
            <v>14000</v>
          </cell>
          <cell r="R110">
            <v>320</v>
          </cell>
          <cell r="S110">
            <v>250</v>
          </cell>
          <cell r="V110">
            <v>1.05</v>
          </cell>
          <cell r="W110">
            <v>1</v>
          </cell>
          <cell r="X110">
            <v>1.06</v>
          </cell>
          <cell r="Z110">
            <v>1.4314825127342585</v>
          </cell>
          <cell r="AA110">
            <v>9</v>
          </cell>
          <cell r="AB110">
            <v>1.05</v>
          </cell>
          <cell r="AC110">
            <v>1.05</v>
          </cell>
          <cell r="AD110">
            <v>6671.7</v>
          </cell>
          <cell r="AE110">
            <v>1.05</v>
          </cell>
        </row>
        <row r="111"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H111" t="str">
            <v>BP CLN 3</v>
          </cell>
          <cell r="N111">
            <v>11200</v>
          </cell>
          <cell r="O111">
            <v>430</v>
          </cell>
          <cell r="P111">
            <v>340</v>
          </cell>
          <cell r="Q111">
            <v>14000</v>
          </cell>
          <cell r="R111">
            <v>320</v>
          </cell>
          <cell r="S111">
            <v>250</v>
          </cell>
          <cell r="W111">
            <v>0</v>
          </cell>
          <cell r="X111">
            <v>1.06</v>
          </cell>
          <cell r="Z111">
            <v>1.4314825127342585</v>
          </cell>
          <cell r="AA111">
            <v>9</v>
          </cell>
          <cell r="AB111">
            <v>1.05</v>
          </cell>
          <cell r="AC111">
            <v>1.05</v>
          </cell>
          <cell r="AD111">
            <v>6671.7</v>
          </cell>
          <cell r="AE111">
            <v>1.05</v>
          </cell>
        </row>
        <row r="112"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H112" t="str">
            <v>BP CLN 3</v>
          </cell>
          <cell r="N112">
            <v>21400</v>
          </cell>
          <cell r="O112">
            <v>430</v>
          </cell>
          <cell r="P112">
            <v>340</v>
          </cell>
          <cell r="Q112">
            <v>30500</v>
          </cell>
          <cell r="R112">
            <v>320</v>
          </cell>
          <cell r="S112">
            <v>250</v>
          </cell>
          <cell r="W112">
            <v>0</v>
          </cell>
          <cell r="X112">
            <v>1.06</v>
          </cell>
          <cell r="Z112">
            <v>1.4314825127342585</v>
          </cell>
          <cell r="AA112">
            <v>9</v>
          </cell>
          <cell r="AB112">
            <v>1.05</v>
          </cell>
          <cell r="AC112">
            <v>1.05</v>
          </cell>
          <cell r="AD112">
            <v>13158.9</v>
          </cell>
          <cell r="AE112">
            <v>1.05</v>
          </cell>
        </row>
        <row r="113"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H113" t="str">
            <v>BP CLN 3</v>
          </cell>
          <cell r="N113">
            <v>13600</v>
          </cell>
          <cell r="O113">
            <v>430</v>
          </cell>
          <cell r="P113">
            <v>340</v>
          </cell>
          <cell r="Q113">
            <v>17000</v>
          </cell>
          <cell r="R113">
            <v>320</v>
          </cell>
          <cell r="S113">
            <v>250</v>
          </cell>
          <cell r="W113">
            <v>0</v>
          </cell>
          <cell r="X113">
            <v>1.06</v>
          </cell>
          <cell r="Z113">
            <v>1.4314825127342585</v>
          </cell>
          <cell r="AA113">
            <v>9</v>
          </cell>
          <cell r="AB113">
            <v>1.05</v>
          </cell>
          <cell r="AC113">
            <v>1.05</v>
          </cell>
          <cell r="AD113">
            <v>8198.1</v>
          </cell>
          <cell r="AE113">
            <v>1.05</v>
          </cell>
        </row>
        <row r="114"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H114" t="str">
            <v>BP CLN 3</v>
          </cell>
          <cell r="N114">
            <v>14400</v>
          </cell>
          <cell r="O114">
            <v>430</v>
          </cell>
          <cell r="P114">
            <v>340</v>
          </cell>
          <cell r="Q114">
            <v>18000</v>
          </cell>
          <cell r="R114">
            <v>320</v>
          </cell>
          <cell r="S114">
            <v>250</v>
          </cell>
          <cell r="W114">
            <v>0</v>
          </cell>
          <cell r="X114">
            <v>1.06</v>
          </cell>
          <cell r="Z114">
            <v>1.4314825127342585</v>
          </cell>
          <cell r="AA114">
            <v>9</v>
          </cell>
          <cell r="AB114">
            <v>1.05</v>
          </cell>
          <cell r="AC114">
            <v>1.05</v>
          </cell>
          <cell r="AD114">
            <v>8706.9</v>
          </cell>
          <cell r="AE114">
            <v>1.05</v>
          </cell>
        </row>
        <row r="115"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H115" t="str">
            <v>BP CLN 3</v>
          </cell>
          <cell r="N115">
            <v>11200</v>
          </cell>
          <cell r="O115">
            <v>430</v>
          </cell>
          <cell r="P115">
            <v>340</v>
          </cell>
          <cell r="Q115">
            <v>14000</v>
          </cell>
          <cell r="R115">
            <v>320</v>
          </cell>
          <cell r="S115">
            <v>250</v>
          </cell>
          <cell r="V115">
            <v>1.05</v>
          </cell>
          <cell r="W115">
            <v>2</v>
          </cell>
          <cell r="X115">
            <v>1.06</v>
          </cell>
          <cell r="Z115">
            <v>1.4314825127342585</v>
          </cell>
          <cell r="AA115">
            <v>9</v>
          </cell>
          <cell r="AB115">
            <v>1.05</v>
          </cell>
          <cell r="AC115">
            <v>1.05</v>
          </cell>
          <cell r="AD115">
            <v>6671.7</v>
          </cell>
          <cell r="AE115">
            <v>1.05</v>
          </cell>
        </row>
        <row r="116"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H116" t="str">
            <v>BP CLN 3</v>
          </cell>
          <cell r="N116">
            <v>11200</v>
          </cell>
          <cell r="O116">
            <v>430</v>
          </cell>
          <cell r="P116">
            <v>340</v>
          </cell>
          <cell r="Q116">
            <v>14000</v>
          </cell>
          <cell r="R116">
            <v>320</v>
          </cell>
          <cell r="S116">
            <v>250</v>
          </cell>
          <cell r="W116">
            <v>0</v>
          </cell>
          <cell r="X116">
            <v>1.06</v>
          </cell>
          <cell r="Z116">
            <v>1.4314825127342585</v>
          </cell>
          <cell r="AA116">
            <v>9</v>
          </cell>
          <cell r="AB116">
            <v>1.05</v>
          </cell>
          <cell r="AC116">
            <v>1.05</v>
          </cell>
          <cell r="AD116">
            <v>6671.7</v>
          </cell>
          <cell r="AE116">
            <v>1.05</v>
          </cell>
        </row>
        <row r="117"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H117" t="str">
            <v>BP CLN 3</v>
          </cell>
          <cell r="N117">
            <v>11200</v>
          </cell>
          <cell r="O117">
            <v>430</v>
          </cell>
          <cell r="P117">
            <v>340</v>
          </cell>
          <cell r="Q117">
            <v>14000</v>
          </cell>
          <cell r="R117">
            <v>320</v>
          </cell>
          <cell r="S117">
            <v>250</v>
          </cell>
          <cell r="V117">
            <v>1.1715047909407668</v>
          </cell>
          <cell r="W117">
            <v>2</v>
          </cell>
          <cell r="X117">
            <v>1.06</v>
          </cell>
          <cell r="Z117">
            <v>1.4314825127342585</v>
          </cell>
          <cell r="AA117">
            <v>9</v>
          </cell>
          <cell r="AB117">
            <v>1.05</v>
          </cell>
          <cell r="AC117">
            <v>1.05</v>
          </cell>
          <cell r="AD117">
            <v>6671.7</v>
          </cell>
          <cell r="AE117">
            <v>1.05</v>
          </cell>
        </row>
        <row r="118"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H118" t="str">
            <v>BP CLN 3</v>
          </cell>
          <cell r="N118">
            <v>12400</v>
          </cell>
          <cell r="O118">
            <v>430</v>
          </cell>
          <cell r="P118">
            <v>340</v>
          </cell>
          <cell r="Q118">
            <v>15500</v>
          </cell>
          <cell r="R118">
            <v>320</v>
          </cell>
          <cell r="S118">
            <v>250</v>
          </cell>
          <cell r="W118">
            <v>0</v>
          </cell>
          <cell r="X118">
            <v>1.06</v>
          </cell>
          <cell r="Z118">
            <v>1.4314825127342585</v>
          </cell>
          <cell r="AA118">
            <v>9</v>
          </cell>
          <cell r="AB118">
            <v>1.05</v>
          </cell>
          <cell r="AC118">
            <v>1.05</v>
          </cell>
          <cell r="AD118">
            <v>7434.9</v>
          </cell>
          <cell r="AE118">
            <v>1.05</v>
          </cell>
        </row>
        <row r="119"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H119" t="str">
            <v>BP CLN 3</v>
          </cell>
          <cell r="N119">
            <v>10400</v>
          </cell>
          <cell r="O119">
            <v>430</v>
          </cell>
          <cell r="P119">
            <v>340</v>
          </cell>
          <cell r="Q119">
            <v>13000</v>
          </cell>
          <cell r="R119">
            <v>320</v>
          </cell>
          <cell r="S119">
            <v>250</v>
          </cell>
          <cell r="W119">
            <v>0</v>
          </cell>
          <cell r="X119">
            <v>1.06</v>
          </cell>
          <cell r="Z119">
            <v>1.4314825127342585</v>
          </cell>
          <cell r="AA119">
            <v>9</v>
          </cell>
          <cell r="AB119">
            <v>1.05</v>
          </cell>
          <cell r="AC119">
            <v>1.05</v>
          </cell>
          <cell r="AD119">
            <v>6162.9</v>
          </cell>
          <cell r="AE119">
            <v>1.05</v>
          </cell>
        </row>
        <row r="120"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H120" t="str">
            <v>BP CLN 3</v>
          </cell>
          <cell r="N120">
            <v>10400</v>
          </cell>
          <cell r="O120">
            <v>430</v>
          </cell>
          <cell r="P120">
            <v>340</v>
          </cell>
          <cell r="Q120">
            <v>13000</v>
          </cell>
          <cell r="R120">
            <v>320</v>
          </cell>
          <cell r="S120">
            <v>250</v>
          </cell>
          <cell r="W120">
            <v>0</v>
          </cell>
          <cell r="X120">
            <v>1.06</v>
          </cell>
          <cell r="Z120">
            <v>1.4314825127342585</v>
          </cell>
          <cell r="AA120">
            <v>9</v>
          </cell>
          <cell r="AB120">
            <v>1.05</v>
          </cell>
          <cell r="AC120">
            <v>1.05</v>
          </cell>
          <cell r="AD120">
            <v>6162.9</v>
          </cell>
          <cell r="AE120">
            <v>1.05</v>
          </cell>
        </row>
        <row r="121"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H121" t="str">
            <v>BP CLN 3</v>
          </cell>
          <cell r="N121">
            <v>10400</v>
          </cell>
          <cell r="O121">
            <v>430</v>
          </cell>
          <cell r="P121">
            <v>340</v>
          </cell>
          <cell r="Q121">
            <v>13000</v>
          </cell>
          <cell r="R121">
            <v>320</v>
          </cell>
          <cell r="S121">
            <v>250</v>
          </cell>
          <cell r="W121">
            <v>0</v>
          </cell>
          <cell r="X121">
            <v>1.06</v>
          </cell>
          <cell r="Z121">
            <v>1.4314825127342585</v>
          </cell>
          <cell r="AA121">
            <v>9</v>
          </cell>
          <cell r="AB121">
            <v>1.05</v>
          </cell>
          <cell r="AC121">
            <v>1.05</v>
          </cell>
          <cell r="AD121">
            <v>6162.9</v>
          </cell>
          <cell r="AE121">
            <v>1.05</v>
          </cell>
        </row>
        <row r="122"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H122" t="str">
            <v>BP CLN 3</v>
          </cell>
          <cell r="N122">
            <v>10400</v>
          </cell>
          <cell r="O122">
            <v>430</v>
          </cell>
          <cell r="P122">
            <v>340</v>
          </cell>
          <cell r="Q122">
            <v>13000</v>
          </cell>
          <cell r="R122">
            <v>320</v>
          </cell>
          <cell r="S122">
            <v>250</v>
          </cell>
          <cell r="W122">
            <v>0</v>
          </cell>
          <cell r="X122">
            <v>1.06</v>
          </cell>
          <cell r="Z122">
            <v>1.4314825127342585</v>
          </cell>
          <cell r="AA122">
            <v>9</v>
          </cell>
          <cell r="AB122">
            <v>1.05</v>
          </cell>
          <cell r="AC122">
            <v>1.05</v>
          </cell>
          <cell r="AD122">
            <v>6162.9</v>
          </cell>
          <cell r="AE122">
            <v>1.05</v>
          </cell>
        </row>
        <row r="123"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H123" t="str">
            <v>BP CLN 3</v>
          </cell>
          <cell r="N123">
            <v>10400</v>
          </cell>
          <cell r="O123">
            <v>430</v>
          </cell>
          <cell r="P123">
            <v>340</v>
          </cell>
          <cell r="Q123">
            <v>13000</v>
          </cell>
          <cell r="R123">
            <v>320</v>
          </cell>
          <cell r="S123">
            <v>250</v>
          </cell>
          <cell r="W123">
            <v>0</v>
          </cell>
          <cell r="X123">
            <v>1.06</v>
          </cell>
          <cell r="Z123">
            <v>1.4314825127342585</v>
          </cell>
          <cell r="AA123">
            <v>9</v>
          </cell>
          <cell r="AB123">
            <v>1.05</v>
          </cell>
          <cell r="AC123">
            <v>1.05</v>
          </cell>
          <cell r="AD123">
            <v>6162.9</v>
          </cell>
          <cell r="AE123">
            <v>1.05</v>
          </cell>
        </row>
        <row r="124"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H124" t="str">
            <v>BP CLN 3</v>
          </cell>
          <cell r="N124">
            <v>9200</v>
          </cell>
          <cell r="O124">
            <v>430</v>
          </cell>
          <cell r="P124">
            <v>340</v>
          </cell>
          <cell r="Q124">
            <v>11500</v>
          </cell>
          <cell r="R124">
            <v>320</v>
          </cell>
          <cell r="S124">
            <v>250</v>
          </cell>
          <cell r="W124">
            <v>0</v>
          </cell>
          <cell r="X124">
            <v>1.06</v>
          </cell>
          <cell r="Z124">
            <v>1.4314825127342585</v>
          </cell>
          <cell r="AA124">
            <v>9</v>
          </cell>
          <cell r="AB124">
            <v>1.05</v>
          </cell>
          <cell r="AC124">
            <v>1.05</v>
          </cell>
          <cell r="AD124">
            <v>5399.7</v>
          </cell>
          <cell r="AE124">
            <v>1.05</v>
          </cell>
        </row>
        <row r="125"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H125" t="str">
            <v>BP CLN 3</v>
          </cell>
          <cell r="N125">
            <v>9200</v>
          </cell>
          <cell r="O125">
            <v>430</v>
          </cell>
          <cell r="P125">
            <v>340</v>
          </cell>
          <cell r="Q125">
            <v>11500</v>
          </cell>
          <cell r="R125">
            <v>320</v>
          </cell>
          <cell r="S125">
            <v>250</v>
          </cell>
          <cell r="W125">
            <v>0</v>
          </cell>
          <cell r="X125">
            <v>1.06</v>
          </cell>
          <cell r="Z125">
            <v>1.4314825127342585</v>
          </cell>
          <cell r="AA125">
            <v>9</v>
          </cell>
          <cell r="AB125">
            <v>1.05</v>
          </cell>
          <cell r="AC125">
            <v>1.05</v>
          </cell>
          <cell r="AD125">
            <v>5399.7</v>
          </cell>
          <cell r="AE125">
            <v>1.05</v>
          </cell>
        </row>
        <row r="126"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H126" t="str">
            <v>BP CLN 3</v>
          </cell>
          <cell r="N126">
            <v>9200</v>
          </cell>
          <cell r="O126">
            <v>430</v>
          </cell>
          <cell r="P126">
            <v>340</v>
          </cell>
          <cell r="Q126">
            <v>11500</v>
          </cell>
          <cell r="R126">
            <v>320</v>
          </cell>
          <cell r="S126">
            <v>250</v>
          </cell>
          <cell r="W126">
            <v>0</v>
          </cell>
          <cell r="X126">
            <v>1.06</v>
          </cell>
          <cell r="Z126">
            <v>1.4314825127342585</v>
          </cell>
          <cell r="AA126">
            <v>9</v>
          </cell>
          <cell r="AB126">
            <v>1.05</v>
          </cell>
          <cell r="AC126">
            <v>1.05</v>
          </cell>
          <cell r="AD126">
            <v>5399.7</v>
          </cell>
          <cell r="AE126">
            <v>1.05</v>
          </cell>
        </row>
        <row r="127"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H127" t="str">
            <v>BP CLN 3</v>
          </cell>
          <cell r="N127">
            <v>9200</v>
          </cell>
          <cell r="O127">
            <v>430</v>
          </cell>
          <cell r="P127">
            <v>340</v>
          </cell>
          <cell r="Q127">
            <v>11500</v>
          </cell>
          <cell r="R127">
            <v>320</v>
          </cell>
          <cell r="S127">
            <v>250</v>
          </cell>
          <cell r="W127">
            <v>0</v>
          </cell>
          <cell r="X127">
            <v>1.06</v>
          </cell>
          <cell r="Z127">
            <v>1.4314825127342585</v>
          </cell>
          <cell r="AA127">
            <v>9</v>
          </cell>
          <cell r="AB127">
            <v>1.05</v>
          </cell>
          <cell r="AC127">
            <v>1.05</v>
          </cell>
          <cell r="AD127">
            <v>5399.7</v>
          </cell>
          <cell r="AE127">
            <v>1.05</v>
          </cell>
        </row>
        <row r="128"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H128" t="str">
            <v>BP CLN 3</v>
          </cell>
          <cell r="N128">
            <v>9200</v>
          </cell>
          <cell r="O128">
            <v>430</v>
          </cell>
          <cell r="P128">
            <v>340</v>
          </cell>
          <cell r="Q128">
            <v>11500</v>
          </cell>
          <cell r="R128">
            <v>320</v>
          </cell>
          <cell r="S128">
            <v>250</v>
          </cell>
          <cell r="W128">
            <v>0</v>
          </cell>
          <cell r="X128">
            <v>1.06</v>
          </cell>
          <cell r="Z128">
            <v>1.4314825127342585</v>
          </cell>
          <cell r="AA128">
            <v>9</v>
          </cell>
          <cell r="AB128">
            <v>1.05</v>
          </cell>
          <cell r="AC128">
            <v>1.05</v>
          </cell>
          <cell r="AD128">
            <v>5399.7</v>
          </cell>
          <cell r="AE128">
            <v>1.05</v>
          </cell>
        </row>
        <row r="129"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H129" t="str">
            <v>BP CLN 3</v>
          </cell>
          <cell r="N129">
            <v>9200</v>
          </cell>
          <cell r="O129">
            <v>430</v>
          </cell>
          <cell r="P129">
            <v>340</v>
          </cell>
          <cell r="Q129">
            <v>11500</v>
          </cell>
          <cell r="R129">
            <v>320</v>
          </cell>
          <cell r="S129">
            <v>250</v>
          </cell>
          <cell r="W129">
            <v>0</v>
          </cell>
          <cell r="X129">
            <v>1.06</v>
          </cell>
          <cell r="Z129">
            <v>1.4314825127342585</v>
          </cell>
          <cell r="AA129">
            <v>9</v>
          </cell>
          <cell r="AB129">
            <v>1.05</v>
          </cell>
          <cell r="AC129">
            <v>1.05</v>
          </cell>
          <cell r="AD129">
            <v>5399.7</v>
          </cell>
          <cell r="AE129">
            <v>1.05</v>
          </cell>
        </row>
        <row r="130"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H130" t="str">
            <v>BP CLN 3</v>
          </cell>
          <cell r="N130">
            <v>9600</v>
          </cell>
          <cell r="O130">
            <v>430</v>
          </cell>
          <cell r="P130">
            <v>340</v>
          </cell>
          <cell r="Q130">
            <v>12000</v>
          </cell>
          <cell r="R130">
            <v>320</v>
          </cell>
          <cell r="S130">
            <v>250</v>
          </cell>
          <cell r="W130">
            <v>0</v>
          </cell>
          <cell r="X130">
            <v>1.06</v>
          </cell>
          <cell r="Z130">
            <v>1.4314825127342585</v>
          </cell>
          <cell r="AA130">
            <v>9</v>
          </cell>
          <cell r="AB130">
            <v>1.05</v>
          </cell>
          <cell r="AC130">
            <v>1.05</v>
          </cell>
          <cell r="AD130">
            <v>5654.0999999999995</v>
          </cell>
          <cell r="AE130">
            <v>1.05</v>
          </cell>
        </row>
        <row r="131"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H131" t="str">
            <v>BP CLN 3</v>
          </cell>
          <cell r="N131">
            <v>13800</v>
          </cell>
          <cell r="O131">
            <v>430</v>
          </cell>
          <cell r="P131">
            <v>340</v>
          </cell>
          <cell r="Q131">
            <v>17300</v>
          </cell>
          <cell r="R131">
            <v>320</v>
          </cell>
          <cell r="S131">
            <v>250</v>
          </cell>
          <cell r="W131">
            <v>0</v>
          </cell>
          <cell r="X131">
            <v>1.06</v>
          </cell>
          <cell r="Z131">
            <v>1.4314825127342585</v>
          </cell>
          <cell r="AA131">
            <v>9</v>
          </cell>
          <cell r="AB131">
            <v>1.05</v>
          </cell>
          <cell r="AC131">
            <v>1.05</v>
          </cell>
          <cell r="AD131">
            <v>8325.2999999999993</v>
          </cell>
          <cell r="AE131">
            <v>1.05</v>
          </cell>
        </row>
        <row r="132"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H132" t="str">
            <v>BP CLN 3</v>
          </cell>
          <cell r="N132">
            <v>11000</v>
          </cell>
          <cell r="O132">
            <v>430</v>
          </cell>
          <cell r="P132">
            <v>340</v>
          </cell>
          <cell r="Q132">
            <v>13800</v>
          </cell>
          <cell r="R132">
            <v>320</v>
          </cell>
          <cell r="S132">
            <v>250</v>
          </cell>
          <cell r="V132">
            <v>1.1431818181818181</v>
          </cell>
          <cell r="W132">
            <v>2</v>
          </cell>
          <cell r="X132">
            <v>1.06</v>
          </cell>
          <cell r="Z132">
            <v>1.4314825127342585</v>
          </cell>
          <cell r="AA132">
            <v>9</v>
          </cell>
          <cell r="AB132">
            <v>1.05</v>
          </cell>
          <cell r="AC132">
            <v>1.05</v>
          </cell>
          <cell r="AD132">
            <v>6544.5</v>
          </cell>
          <cell r="AE132">
            <v>1.05</v>
          </cell>
        </row>
        <row r="133"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H133" t="str">
            <v>BP CLN 3</v>
          </cell>
          <cell r="N133">
            <v>10000</v>
          </cell>
          <cell r="O133">
            <v>430</v>
          </cell>
          <cell r="P133">
            <v>340</v>
          </cell>
          <cell r="Q133">
            <v>12500</v>
          </cell>
          <cell r="R133">
            <v>320</v>
          </cell>
          <cell r="S133">
            <v>250</v>
          </cell>
          <cell r="V133">
            <v>1.0340013360053442</v>
          </cell>
          <cell r="W133">
            <v>3</v>
          </cell>
          <cell r="X133">
            <v>1.0340013360053442</v>
          </cell>
          <cell r="Z133">
            <v>1.4314825127342585</v>
          </cell>
          <cell r="AA133">
            <v>9</v>
          </cell>
          <cell r="AB133">
            <v>1.05</v>
          </cell>
          <cell r="AC133">
            <v>1.05</v>
          </cell>
          <cell r="AD133">
            <v>5752.508016032064</v>
          </cell>
          <cell r="AE133">
            <v>1.05</v>
          </cell>
        </row>
        <row r="134"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H134" t="str">
            <v>BP CLN 3</v>
          </cell>
          <cell r="N134">
            <v>10400</v>
          </cell>
          <cell r="O134">
            <v>430</v>
          </cell>
          <cell r="P134">
            <v>340</v>
          </cell>
          <cell r="Q134">
            <v>13000</v>
          </cell>
          <cell r="R134">
            <v>320</v>
          </cell>
          <cell r="S134">
            <v>250</v>
          </cell>
          <cell r="V134">
            <v>1.1031255781255782</v>
          </cell>
          <cell r="W134">
            <v>2</v>
          </cell>
          <cell r="X134">
            <v>1.06</v>
          </cell>
          <cell r="Z134">
            <v>1.4314825127342585</v>
          </cell>
          <cell r="AA134">
            <v>9</v>
          </cell>
          <cell r="AB134">
            <v>1.05</v>
          </cell>
          <cell r="AC134">
            <v>1.05</v>
          </cell>
          <cell r="AD134">
            <v>6162.9</v>
          </cell>
          <cell r="AE134">
            <v>1.05</v>
          </cell>
        </row>
        <row r="135"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H135" t="str">
            <v>BP CLN 3</v>
          </cell>
          <cell r="N135">
            <v>8000</v>
          </cell>
          <cell r="O135">
            <v>430</v>
          </cell>
          <cell r="P135">
            <v>340</v>
          </cell>
          <cell r="Q135">
            <v>10000</v>
          </cell>
          <cell r="R135">
            <v>320</v>
          </cell>
          <cell r="S135">
            <v>250</v>
          </cell>
          <cell r="V135">
            <v>1.05</v>
          </cell>
          <cell r="W135">
            <v>2</v>
          </cell>
          <cell r="X135">
            <v>1.06</v>
          </cell>
          <cell r="Z135">
            <v>1.4314825127342585</v>
          </cell>
          <cell r="AA135">
            <v>9</v>
          </cell>
          <cell r="AB135">
            <v>1.05</v>
          </cell>
          <cell r="AC135">
            <v>1.05</v>
          </cell>
          <cell r="AD135">
            <v>4636.5</v>
          </cell>
          <cell r="AE135">
            <v>1.05</v>
          </cell>
        </row>
        <row r="136"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H136" t="str">
            <v>BP CLN 3</v>
          </cell>
          <cell r="N136">
            <v>7800</v>
          </cell>
          <cell r="O136">
            <v>430</v>
          </cell>
          <cell r="P136">
            <v>340</v>
          </cell>
          <cell r="Q136">
            <v>9700</v>
          </cell>
          <cell r="R136">
            <v>320</v>
          </cell>
          <cell r="S136">
            <v>250</v>
          </cell>
          <cell r="W136">
            <v>0</v>
          </cell>
          <cell r="X136">
            <v>1.06</v>
          </cell>
          <cell r="Z136">
            <v>1.4314825127342585</v>
          </cell>
          <cell r="AA136">
            <v>9</v>
          </cell>
          <cell r="AB136">
            <v>1.05</v>
          </cell>
          <cell r="AC136">
            <v>1.05</v>
          </cell>
          <cell r="AD136">
            <v>4509.3</v>
          </cell>
          <cell r="AE136">
            <v>1.05</v>
          </cell>
        </row>
        <row r="137"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H137" t="str">
            <v>BP CLN 3</v>
          </cell>
          <cell r="N137">
            <v>6800</v>
          </cell>
          <cell r="O137">
            <v>430</v>
          </cell>
          <cell r="P137">
            <v>340</v>
          </cell>
          <cell r="Q137">
            <v>8500</v>
          </cell>
          <cell r="R137">
            <v>320</v>
          </cell>
          <cell r="S137">
            <v>250</v>
          </cell>
          <cell r="W137">
            <v>0</v>
          </cell>
          <cell r="X137">
            <v>1.06</v>
          </cell>
          <cell r="Z137">
            <v>1.4314825127342585</v>
          </cell>
          <cell r="AA137">
            <v>9</v>
          </cell>
          <cell r="AB137">
            <v>1.05</v>
          </cell>
          <cell r="AC137">
            <v>1.05</v>
          </cell>
          <cell r="AD137">
            <v>3873.3</v>
          </cell>
          <cell r="AE137">
            <v>1.05</v>
          </cell>
        </row>
        <row r="138"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H138" t="str">
            <v>BP CLN 3</v>
          </cell>
          <cell r="N138">
            <v>8000</v>
          </cell>
          <cell r="O138">
            <v>430</v>
          </cell>
          <cell r="P138">
            <v>340</v>
          </cell>
          <cell r="Q138">
            <v>10000</v>
          </cell>
          <cell r="R138">
            <v>320</v>
          </cell>
          <cell r="S138">
            <v>250</v>
          </cell>
          <cell r="W138">
            <v>0</v>
          </cell>
          <cell r="X138">
            <v>1.06</v>
          </cell>
          <cell r="Z138">
            <v>1.4314825127342585</v>
          </cell>
          <cell r="AA138">
            <v>9</v>
          </cell>
          <cell r="AB138">
            <v>1.05</v>
          </cell>
          <cell r="AC138">
            <v>1.05</v>
          </cell>
          <cell r="AD138">
            <v>4636.5</v>
          </cell>
          <cell r="AE138">
            <v>1.05</v>
          </cell>
        </row>
        <row r="139"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H139" t="str">
            <v>BP CLN 3</v>
          </cell>
          <cell r="N139">
            <v>8000</v>
          </cell>
          <cell r="O139">
            <v>430</v>
          </cell>
          <cell r="P139">
            <v>340</v>
          </cell>
          <cell r="Q139">
            <v>10000</v>
          </cell>
          <cell r="R139">
            <v>320</v>
          </cell>
          <cell r="S139">
            <v>250</v>
          </cell>
          <cell r="V139">
            <v>1.05</v>
          </cell>
          <cell r="W139">
            <v>1</v>
          </cell>
          <cell r="X139">
            <v>1.06</v>
          </cell>
          <cell r="Z139">
            <v>1.4314825127342585</v>
          </cell>
          <cell r="AA139">
            <v>9</v>
          </cell>
          <cell r="AB139">
            <v>1.05</v>
          </cell>
          <cell r="AC139">
            <v>1.05</v>
          </cell>
          <cell r="AD139">
            <v>4636.5</v>
          </cell>
          <cell r="AE139">
            <v>1.05</v>
          </cell>
        </row>
        <row r="140"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H140" t="str">
            <v>BP CLN 3</v>
          </cell>
          <cell r="N140">
            <v>8000</v>
          </cell>
          <cell r="O140">
            <v>430</v>
          </cell>
          <cell r="P140">
            <v>340</v>
          </cell>
          <cell r="Q140">
            <v>10000</v>
          </cell>
          <cell r="R140">
            <v>320</v>
          </cell>
          <cell r="S140">
            <v>250</v>
          </cell>
          <cell r="W140">
            <v>0</v>
          </cell>
          <cell r="X140">
            <v>1.06</v>
          </cell>
          <cell r="Z140">
            <v>1.4314825127342585</v>
          </cell>
          <cell r="AA140">
            <v>9</v>
          </cell>
          <cell r="AB140">
            <v>1.05</v>
          </cell>
          <cell r="AC140">
            <v>1.05</v>
          </cell>
          <cell r="AD140">
            <v>4636.5</v>
          </cell>
          <cell r="AE140">
            <v>1.05</v>
          </cell>
        </row>
        <row r="141"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H141" t="str">
            <v>BP CLN 3</v>
          </cell>
          <cell r="N141">
            <v>8000</v>
          </cell>
          <cell r="O141">
            <v>430</v>
          </cell>
          <cell r="P141">
            <v>340</v>
          </cell>
          <cell r="Q141">
            <v>10000</v>
          </cell>
          <cell r="R141">
            <v>320</v>
          </cell>
          <cell r="S141">
            <v>250</v>
          </cell>
          <cell r="W141">
            <v>0</v>
          </cell>
          <cell r="X141">
            <v>1.06</v>
          </cell>
          <cell r="Z141">
            <v>1.4314825127342585</v>
          </cell>
          <cell r="AA141">
            <v>9</v>
          </cell>
          <cell r="AB141">
            <v>1.05</v>
          </cell>
          <cell r="AC141">
            <v>1.05</v>
          </cell>
          <cell r="AD141">
            <v>4636.5</v>
          </cell>
          <cell r="AE141">
            <v>1.05</v>
          </cell>
        </row>
        <row r="142"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H142" t="str">
            <v>BP CLN 3</v>
          </cell>
          <cell r="N142">
            <v>8000</v>
          </cell>
          <cell r="O142">
            <v>430</v>
          </cell>
          <cell r="P142">
            <v>340</v>
          </cell>
          <cell r="Q142">
            <v>10000</v>
          </cell>
          <cell r="R142">
            <v>320</v>
          </cell>
          <cell r="S142">
            <v>250</v>
          </cell>
          <cell r="V142">
            <v>1.05</v>
          </cell>
          <cell r="W142">
            <v>3</v>
          </cell>
          <cell r="X142">
            <v>1.05</v>
          </cell>
          <cell r="Z142">
            <v>1.4314825127342585</v>
          </cell>
          <cell r="AA142">
            <v>9</v>
          </cell>
          <cell r="AB142">
            <v>1.05</v>
          </cell>
          <cell r="AC142">
            <v>1.05</v>
          </cell>
          <cell r="AD142">
            <v>4588.5</v>
          </cell>
          <cell r="AE142">
            <v>1.05</v>
          </cell>
        </row>
        <row r="143"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H143" t="str">
            <v>BP CLN 3</v>
          </cell>
          <cell r="N143">
            <v>10400</v>
          </cell>
          <cell r="O143">
            <v>430</v>
          </cell>
          <cell r="P143">
            <v>340</v>
          </cell>
          <cell r="Q143">
            <v>13000</v>
          </cell>
          <cell r="R143">
            <v>320</v>
          </cell>
          <cell r="S143">
            <v>250</v>
          </cell>
          <cell r="V143">
            <v>1.05</v>
          </cell>
          <cell r="W143">
            <v>1</v>
          </cell>
          <cell r="X143">
            <v>1.06</v>
          </cell>
          <cell r="Z143">
            <v>1.4314825127342585</v>
          </cell>
          <cell r="AA143">
            <v>9</v>
          </cell>
          <cell r="AB143">
            <v>1.05</v>
          </cell>
          <cell r="AC143">
            <v>1.05</v>
          </cell>
          <cell r="AD143">
            <v>6162.9</v>
          </cell>
          <cell r="AE143">
            <v>1.05</v>
          </cell>
        </row>
        <row r="144"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H144" t="str">
            <v>BP CLN 3</v>
          </cell>
          <cell r="N144">
            <v>21200</v>
          </cell>
          <cell r="O144">
            <v>430</v>
          </cell>
          <cell r="P144">
            <v>340</v>
          </cell>
          <cell r="Q144">
            <v>30300</v>
          </cell>
          <cell r="R144">
            <v>320</v>
          </cell>
          <cell r="S144">
            <v>250</v>
          </cell>
          <cell r="W144">
            <v>0</v>
          </cell>
          <cell r="X144">
            <v>1.06</v>
          </cell>
          <cell r="Z144">
            <v>1.4314825127342585</v>
          </cell>
          <cell r="AA144">
            <v>9</v>
          </cell>
          <cell r="AB144">
            <v>1.05</v>
          </cell>
          <cell r="AC144">
            <v>1.05</v>
          </cell>
          <cell r="AD144">
            <v>13031.699999999999</v>
          </cell>
          <cell r="AE144">
            <v>1.05</v>
          </cell>
        </row>
        <row r="145"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H145" t="str">
            <v>BP CLN 3</v>
          </cell>
          <cell r="N145">
            <v>8000</v>
          </cell>
          <cell r="O145">
            <v>430</v>
          </cell>
          <cell r="P145">
            <v>340</v>
          </cell>
          <cell r="Q145">
            <v>10000</v>
          </cell>
          <cell r="R145">
            <v>320</v>
          </cell>
          <cell r="S145">
            <v>250</v>
          </cell>
          <cell r="V145">
            <v>1.05</v>
          </cell>
          <cell r="W145">
            <v>1</v>
          </cell>
          <cell r="X145">
            <v>1.06</v>
          </cell>
          <cell r="Z145">
            <v>1.4314825127342585</v>
          </cell>
          <cell r="AA145">
            <v>9</v>
          </cell>
          <cell r="AB145">
            <v>1.05</v>
          </cell>
          <cell r="AC145">
            <v>1.05</v>
          </cell>
          <cell r="AD145">
            <v>4636.5</v>
          </cell>
          <cell r="AE145">
            <v>1.05</v>
          </cell>
        </row>
        <row r="146"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H146" t="str">
            <v>BP CLN 3</v>
          </cell>
          <cell r="N146">
            <v>8000</v>
          </cell>
          <cell r="O146">
            <v>430</v>
          </cell>
          <cell r="P146">
            <v>340</v>
          </cell>
          <cell r="Q146">
            <v>10000</v>
          </cell>
          <cell r="R146">
            <v>320</v>
          </cell>
          <cell r="S146">
            <v>250</v>
          </cell>
          <cell r="V146">
            <v>1.05</v>
          </cell>
          <cell r="W146">
            <v>1</v>
          </cell>
          <cell r="X146">
            <v>1.06</v>
          </cell>
          <cell r="Z146">
            <v>1.4314825127342585</v>
          </cell>
          <cell r="AA146">
            <v>9</v>
          </cell>
          <cell r="AB146">
            <v>1.05</v>
          </cell>
          <cell r="AC146">
            <v>1.05</v>
          </cell>
          <cell r="AD146">
            <v>4636.5</v>
          </cell>
          <cell r="AE146">
            <v>1.05</v>
          </cell>
        </row>
        <row r="147"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H147" t="str">
            <v>BP CLN 3</v>
          </cell>
          <cell r="N147">
            <v>8000</v>
          </cell>
          <cell r="O147">
            <v>430</v>
          </cell>
          <cell r="P147">
            <v>340</v>
          </cell>
          <cell r="Q147">
            <v>10000</v>
          </cell>
          <cell r="R147">
            <v>320</v>
          </cell>
          <cell r="S147">
            <v>250</v>
          </cell>
          <cell r="W147">
            <v>0</v>
          </cell>
          <cell r="X147">
            <v>1.06</v>
          </cell>
          <cell r="Z147">
            <v>1.4314825127342585</v>
          </cell>
          <cell r="AA147">
            <v>9</v>
          </cell>
          <cell r="AB147">
            <v>1.05</v>
          </cell>
          <cell r="AC147">
            <v>1.05</v>
          </cell>
          <cell r="AD147">
            <v>4636.5</v>
          </cell>
          <cell r="AE147">
            <v>1.05</v>
          </cell>
        </row>
        <row r="148"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H148" t="str">
            <v>BP CLN 3</v>
          </cell>
          <cell r="N148">
            <v>12000</v>
          </cell>
          <cell r="O148">
            <v>430</v>
          </cell>
          <cell r="P148">
            <v>340</v>
          </cell>
          <cell r="Q148">
            <v>15000</v>
          </cell>
          <cell r="R148">
            <v>320</v>
          </cell>
          <cell r="S148">
            <v>250</v>
          </cell>
          <cell r="V148">
            <v>1.05</v>
          </cell>
          <cell r="W148">
            <v>1</v>
          </cell>
          <cell r="X148">
            <v>1.06</v>
          </cell>
          <cell r="Z148">
            <v>1.4314825127342585</v>
          </cell>
          <cell r="AA148">
            <v>9</v>
          </cell>
          <cell r="AB148">
            <v>1.05</v>
          </cell>
          <cell r="AC148">
            <v>1.05</v>
          </cell>
          <cell r="AD148">
            <v>7180.5</v>
          </cell>
          <cell r="AE148">
            <v>1.05</v>
          </cell>
        </row>
        <row r="149"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H149" t="str">
            <v>BP CLN 3</v>
          </cell>
          <cell r="N149">
            <v>10400</v>
          </cell>
          <cell r="O149">
            <v>430</v>
          </cell>
          <cell r="P149">
            <v>340</v>
          </cell>
          <cell r="Q149">
            <v>13000</v>
          </cell>
          <cell r="R149">
            <v>320</v>
          </cell>
          <cell r="S149">
            <v>250</v>
          </cell>
          <cell r="V149">
            <v>1.05</v>
          </cell>
          <cell r="W149">
            <v>4</v>
          </cell>
          <cell r="X149">
            <v>1.05</v>
          </cell>
          <cell r="Z149">
            <v>1.4314825127342585</v>
          </cell>
          <cell r="AA149">
            <v>9</v>
          </cell>
          <cell r="AB149">
            <v>1.05</v>
          </cell>
          <cell r="AC149">
            <v>1.05</v>
          </cell>
          <cell r="AD149">
            <v>6100.5</v>
          </cell>
          <cell r="AE149">
            <v>1.05</v>
          </cell>
        </row>
        <row r="150"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H150" t="str">
            <v>BP CLN 3</v>
          </cell>
          <cell r="N150">
            <v>10800</v>
          </cell>
          <cell r="O150">
            <v>430</v>
          </cell>
          <cell r="P150">
            <v>340</v>
          </cell>
          <cell r="Q150">
            <v>13500</v>
          </cell>
          <cell r="R150">
            <v>320</v>
          </cell>
          <cell r="S150">
            <v>250</v>
          </cell>
          <cell r="W150">
            <v>0</v>
          </cell>
          <cell r="X150">
            <v>1.06</v>
          </cell>
          <cell r="Z150">
            <v>1.4314825127342585</v>
          </cell>
          <cell r="AA150">
            <v>9</v>
          </cell>
          <cell r="AB150">
            <v>1.05</v>
          </cell>
          <cell r="AC150">
            <v>1.05</v>
          </cell>
          <cell r="AD150">
            <v>6417.3</v>
          </cell>
          <cell r="AE150">
            <v>1.05</v>
          </cell>
        </row>
        <row r="151"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H151" t="str">
            <v>BP CLN 3</v>
          </cell>
          <cell r="N151">
            <v>10800</v>
          </cell>
          <cell r="O151">
            <v>430</v>
          </cell>
          <cell r="P151">
            <v>340</v>
          </cell>
          <cell r="Q151">
            <v>13500</v>
          </cell>
          <cell r="R151">
            <v>320</v>
          </cell>
          <cell r="S151">
            <v>250</v>
          </cell>
          <cell r="W151">
            <v>0</v>
          </cell>
          <cell r="X151">
            <v>1.06</v>
          </cell>
          <cell r="Z151">
            <v>1.4314825127342585</v>
          </cell>
          <cell r="AA151">
            <v>9</v>
          </cell>
          <cell r="AB151">
            <v>1.05</v>
          </cell>
          <cell r="AC151">
            <v>1.05</v>
          </cell>
          <cell r="AD151">
            <v>6417.3</v>
          </cell>
          <cell r="AE151">
            <v>1.05</v>
          </cell>
        </row>
        <row r="152"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H152" t="str">
            <v>BP CLN 3</v>
          </cell>
          <cell r="N152">
            <v>12000</v>
          </cell>
          <cell r="O152">
            <v>430</v>
          </cell>
          <cell r="P152">
            <v>340</v>
          </cell>
          <cell r="Q152">
            <v>15000</v>
          </cell>
          <cell r="R152">
            <v>320</v>
          </cell>
          <cell r="S152">
            <v>250</v>
          </cell>
          <cell r="W152">
            <v>0</v>
          </cell>
          <cell r="X152">
            <v>1.06</v>
          </cell>
          <cell r="Z152">
            <v>1.4314825127342585</v>
          </cell>
          <cell r="AA152">
            <v>9</v>
          </cell>
          <cell r="AB152">
            <v>1.05</v>
          </cell>
          <cell r="AC152">
            <v>1.05</v>
          </cell>
          <cell r="AD152">
            <v>7180.5</v>
          </cell>
          <cell r="AE152">
            <v>1.05</v>
          </cell>
        </row>
        <row r="153"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H153" t="str">
            <v>BP CLN 3</v>
          </cell>
          <cell r="N153">
            <v>12000</v>
          </cell>
          <cell r="O153">
            <v>430</v>
          </cell>
          <cell r="P153">
            <v>340</v>
          </cell>
          <cell r="Q153">
            <v>15000</v>
          </cell>
          <cell r="R153">
            <v>320</v>
          </cell>
          <cell r="S153">
            <v>250</v>
          </cell>
          <cell r="W153">
            <v>0</v>
          </cell>
          <cell r="X153">
            <v>1.06</v>
          </cell>
          <cell r="Z153">
            <v>1.4314825127342585</v>
          </cell>
          <cell r="AA153">
            <v>9</v>
          </cell>
          <cell r="AB153">
            <v>1.05</v>
          </cell>
          <cell r="AC153">
            <v>1.05</v>
          </cell>
          <cell r="AD153">
            <v>7180.5</v>
          </cell>
          <cell r="AE153">
            <v>1.05</v>
          </cell>
        </row>
        <row r="154"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H154" t="str">
            <v>BP CLN 3</v>
          </cell>
          <cell r="N154">
            <v>12800</v>
          </cell>
          <cell r="O154">
            <v>430</v>
          </cell>
          <cell r="P154">
            <v>340</v>
          </cell>
          <cell r="Q154">
            <v>16000</v>
          </cell>
          <cell r="R154">
            <v>320</v>
          </cell>
          <cell r="S154">
            <v>250</v>
          </cell>
          <cell r="W154">
            <v>0</v>
          </cell>
          <cell r="X154">
            <v>1.06</v>
          </cell>
          <cell r="Z154">
            <v>1.4314825127342585</v>
          </cell>
          <cell r="AA154">
            <v>9</v>
          </cell>
          <cell r="AB154">
            <v>1.05</v>
          </cell>
          <cell r="AC154">
            <v>1.05</v>
          </cell>
          <cell r="AD154">
            <v>7689.2999999999993</v>
          </cell>
          <cell r="AE154">
            <v>1.05</v>
          </cell>
        </row>
        <row r="155"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H155" t="str">
            <v>BP CLN 3</v>
          </cell>
          <cell r="N155">
            <v>12800</v>
          </cell>
          <cell r="O155">
            <v>430</v>
          </cell>
          <cell r="P155">
            <v>340</v>
          </cell>
          <cell r="Q155">
            <v>16000</v>
          </cell>
          <cell r="R155">
            <v>320</v>
          </cell>
          <cell r="S155">
            <v>250</v>
          </cell>
          <cell r="W155">
            <v>0</v>
          </cell>
          <cell r="X155">
            <v>1.06</v>
          </cell>
          <cell r="Z155">
            <v>1.4314825127342585</v>
          </cell>
          <cell r="AA155">
            <v>9</v>
          </cell>
          <cell r="AB155">
            <v>1.05</v>
          </cell>
          <cell r="AC155">
            <v>1.05</v>
          </cell>
          <cell r="AD155">
            <v>7689.2999999999993</v>
          </cell>
          <cell r="AE155">
            <v>1.05</v>
          </cell>
        </row>
        <row r="156"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H156" t="str">
            <v>BP CLN 3</v>
          </cell>
          <cell r="N156">
            <v>12800</v>
          </cell>
          <cell r="O156">
            <v>430</v>
          </cell>
          <cell r="P156">
            <v>340</v>
          </cell>
          <cell r="Q156">
            <v>16000</v>
          </cell>
          <cell r="R156">
            <v>320</v>
          </cell>
          <cell r="S156">
            <v>250</v>
          </cell>
          <cell r="W156">
            <v>0</v>
          </cell>
          <cell r="X156">
            <v>1.06</v>
          </cell>
          <cell r="Z156">
            <v>1.4314825127342585</v>
          </cell>
          <cell r="AA156">
            <v>9</v>
          </cell>
          <cell r="AB156">
            <v>1.05</v>
          </cell>
          <cell r="AC156">
            <v>1.05</v>
          </cell>
          <cell r="AD156">
            <v>7689.2999999999993</v>
          </cell>
          <cell r="AE156">
            <v>1.05</v>
          </cell>
        </row>
        <row r="157"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H157" t="str">
            <v>BP CLN 3</v>
          </cell>
          <cell r="N157">
            <v>9700</v>
          </cell>
          <cell r="O157">
            <v>430</v>
          </cell>
          <cell r="P157">
            <v>340</v>
          </cell>
          <cell r="Q157">
            <v>12100</v>
          </cell>
          <cell r="R157">
            <v>320</v>
          </cell>
          <cell r="S157">
            <v>250</v>
          </cell>
          <cell r="W157">
            <v>0</v>
          </cell>
          <cell r="X157">
            <v>1.06</v>
          </cell>
          <cell r="Z157">
            <v>1.4314825127342585</v>
          </cell>
          <cell r="AA157">
            <v>9</v>
          </cell>
          <cell r="AB157">
            <v>1.05</v>
          </cell>
          <cell r="AC157">
            <v>1.05</v>
          </cell>
          <cell r="AD157">
            <v>5717.7</v>
          </cell>
          <cell r="AE157">
            <v>1.05</v>
          </cell>
        </row>
        <row r="158"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H158" t="str">
            <v>BP CLN 3</v>
          </cell>
          <cell r="N158">
            <v>20000</v>
          </cell>
          <cell r="O158">
            <v>430</v>
          </cell>
          <cell r="P158">
            <v>340</v>
          </cell>
          <cell r="Q158">
            <v>25000</v>
          </cell>
          <cell r="R158">
            <v>320</v>
          </cell>
          <cell r="S158">
            <v>250</v>
          </cell>
          <cell r="W158">
            <v>0</v>
          </cell>
          <cell r="X158">
            <v>1.06</v>
          </cell>
          <cell r="Z158">
            <v>1.4314825127342585</v>
          </cell>
          <cell r="AA158">
            <v>9</v>
          </cell>
          <cell r="AB158">
            <v>1.05</v>
          </cell>
          <cell r="AC158">
            <v>1.05</v>
          </cell>
          <cell r="AD158">
            <v>12268.5</v>
          </cell>
          <cell r="AE158">
            <v>1.05</v>
          </cell>
        </row>
        <row r="159"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H159" t="str">
            <v>BP CLN 3</v>
          </cell>
          <cell r="N159">
            <v>5200</v>
          </cell>
          <cell r="O159">
            <v>430</v>
          </cell>
          <cell r="P159">
            <v>340</v>
          </cell>
          <cell r="Q159">
            <v>6500</v>
          </cell>
          <cell r="R159">
            <v>320</v>
          </cell>
          <cell r="S159">
            <v>250</v>
          </cell>
          <cell r="W159">
            <v>0</v>
          </cell>
          <cell r="X159">
            <v>1.06</v>
          </cell>
          <cell r="Z159">
            <v>1.4314825127342585</v>
          </cell>
          <cell r="AA159">
            <v>9</v>
          </cell>
          <cell r="AB159">
            <v>1.05</v>
          </cell>
          <cell r="AC159">
            <v>1.05</v>
          </cell>
          <cell r="AD159">
            <v>2855.7</v>
          </cell>
          <cell r="AE159">
            <v>1.05</v>
          </cell>
        </row>
        <row r="160"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H160" t="str">
            <v>BP CLN 3</v>
          </cell>
          <cell r="N160">
            <v>10400</v>
          </cell>
          <cell r="O160">
            <v>430</v>
          </cell>
          <cell r="P160">
            <v>340</v>
          </cell>
          <cell r="Q160">
            <v>13000</v>
          </cell>
          <cell r="R160">
            <v>320</v>
          </cell>
          <cell r="S160">
            <v>250</v>
          </cell>
          <cell r="W160">
            <v>0</v>
          </cell>
          <cell r="X160">
            <v>1.06</v>
          </cell>
          <cell r="Z160">
            <v>1.4314825127342585</v>
          </cell>
          <cell r="AA160">
            <v>9</v>
          </cell>
          <cell r="AB160">
            <v>1.05</v>
          </cell>
          <cell r="AC160">
            <v>1.05</v>
          </cell>
          <cell r="AD160">
            <v>6162.9</v>
          </cell>
          <cell r="AE160">
            <v>1.05</v>
          </cell>
        </row>
        <row r="161"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H161" t="str">
            <v>BP CLN 3</v>
          </cell>
          <cell r="N161">
            <v>8800</v>
          </cell>
          <cell r="O161">
            <v>430</v>
          </cell>
          <cell r="P161">
            <v>340</v>
          </cell>
          <cell r="Q161">
            <v>11000</v>
          </cell>
          <cell r="R161">
            <v>320</v>
          </cell>
          <cell r="S161">
            <v>250</v>
          </cell>
          <cell r="W161">
            <v>0</v>
          </cell>
          <cell r="X161">
            <v>1.06</v>
          </cell>
          <cell r="Z161">
            <v>1.4314825127342585</v>
          </cell>
          <cell r="AA161">
            <v>9</v>
          </cell>
          <cell r="AB161">
            <v>1.05</v>
          </cell>
          <cell r="AC161">
            <v>1.05</v>
          </cell>
          <cell r="AD161">
            <v>5145.3</v>
          </cell>
          <cell r="AE161">
            <v>1.05</v>
          </cell>
        </row>
        <row r="162"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H162" t="str">
            <v>BP CLN 3</v>
          </cell>
          <cell r="N162">
            <v>8000</v>
          </cell>
          <cell r="O162">
            <v>430</v>
          </cell>
          <cell r="P162">
            <v>340</v>
          </cell>
          <cell r="Q162">
            <v>10000</v>
          </cell>
          <cell r="R162">
            <v>320</v>
          </cell>
          <cell r="S162">
            <v>250</v>
          </cell>
          <cell r="W162">
            <v>0</v>
          </cell>
          <cell r="X162">
            <v>1.06</v>
          </cell>
          <cell r="Z162">
            <v>1.4314825127342585</v>
          </cell>
          <cell r="AA162">
            <v>9</v>
          </cell>
          <cell r="AB162">
            <v>1.05</v>
          </cell>
          <cell r="AC162">
            <v>1.05</v>
          </cell>
          <cell r="AD162">
            <v>4636.5</v>
          </cell>
          <cell r="AE162">
            <v>1.05</v>
          </cell>
        </row>
        <row r="163"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H163" t="str">
            <v>BP CLN 3</v>
          </cell>
          <cell r="N163">
            <v>8800</v>
          </cell>
          <cell r="O163">
            <v>430</v>
          </cell>
          <cell r="P163">
            <v>340</v>
          </cell>
          <cell r="Q163">
            <v>11000</v>
          </cell>
          <cell r="R163">
            <v>320</v>
          </cell>
          <cell r="S163">
            <v>250</v>
          </cell>
          <cell r="W163">
            <v>0</v>
          </cell>
          <cell r="X163">
            <v>1.06</v>
          </cell>
          <cell r="Z163">
            <v>1.4314825127342585</v>
          </cell>
          <cell r="AA163">
            <v>9</v>
          </cell>
          <cell r="AB163">
            <v>1.05</v>
          </cell>
          <cell r="AC163">
            <v>1.05</v>
          </cell>
          <cell r="AD163">
            <v>5145.3</v>
          </cell>
          <cell r="AE163">
            <v>1.05</v>
          </cell>
        </row>
        <row r="164"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H164" t="str">
            <v>BP CLN 3</v>
          </cell>
          <cell r="N164">
            <v>8000</v>
          </cell>
          <cell r="O164">
            <v>430</v>
          </cell>
          <cell r="P164">
            <v>340</v>
          </cell>
          <cell r="Q164">
            <v>10000</v>
          </cell>
          <cell r="R164">
            <v>320</v>
          </cell>
          <cell r="S164">
            <v>250</v>
          </cell>
          <cell r="W164">
            <v>0</v>
          </cell>
          <cell r="X164">
            <v>1.06</v>
          </cell>
          <cell r="Z164">
            <v>1.4314825127342585</v>
          </cell>
          <cell r="AA164">
            <v>9</v>
          </cell>
          <cell r="AB164">
            <v>1.05</v>
          </cell>
          <cell r="AC164">
            <v>1.05</v>
          </cell>
          <cell r="AD164">
            <v>4636.5</v>
          </cell>
          <cell r="AE164">
            <v>1.05</v>
          </cell>
        </row>
        <row r="165"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H165" t="str">
            <v>BP CLN 3</v>
          </cell>
          <cell r="N165">
            <v>8000</v>
          </cell>
          <cell r="O165">
            <v>430</v>
          </cell>
          <cell r="P165">
            <v>340</v>
          </cell>
          <cell r="Q165">
            <v>10000</v>
          </cell>
          <cell r="R165">
            <v>320</v>
          </cell>
          <cell r="S165">
            <v>250</v>
          </cell>
          <cell r="W165">
            <v>0</v>
          </cell>
          <cell r="X165">
            <v>1.06</v>
          </cell>
          <cell r="Z165">
            <v>1.4314825127342585</v>
          </cell>
          <cell r="AA165">
            <v>9</v>
          </cell>
          <cell r="AB165">
            <v>1.05</v>
          </cell>
          <cell r="AC165">
            <v>1.05</v>
          </cell>
          <cell r="AD165">
            <v>4636.5</v>
          </cell>
          <cell r="AE165">
            <v>1.05</v>
          </cell>
        </row>
        <row r="166"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H166" t="str">
            <v>BP CLN 3</v>
          </cell>
          <cell r="N166">
            <v>6800</v>
          </cell>
          <cell r="O166">
            <v>430</v>
          </cell>
          <cell r="P166">
            <v>340</v>
          </cell>
          <cell r="Q166">
            <v>8500</v>
          </cell>
          <cell r="R166">
            <v>320</v>
          </cell>
          <cell r="S166">
            <v>250</v>
          </cell>
          <cell r="V166">
            <v>1.2505882352941176</v>
          </cell>
          <cell r="W166">
            <v>1</v>
          </cell>
          <cell r="X166">
            <v>1.06</v>
          </cell>
          <cell r="Z166">
            <v>1.4314825127342585</v>
          </cell>
          <cell r="AA166">
            <v>9</v>
          </cell>
          <cell r="AB166">
            <v>1.05</v>
          </cell>
          <cell r="AC166">
            <v>1.05</v>
          </cell>
          <cell r="AD166">
            <v>3873.3</v>
          </cell>
          <cell r="AE166">
            <v>1.05</v>
          </cell>
        </row>
        <row r="167"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H167" t="str">
            <v>BP CLN 3</v>
          </cell>
          <cell r="N167">
            <v>6800</v>
          </cell>
          <cell r="O167">
            <v>430</v>
          </cell>
          <cell r="P167">
            <v>340</v>
          </cell>
          <cell r="Q167">
            <v>8500</v>
          </cell>
          <cell r="R167">
            <v>320</v>
          </cell>
          <cell r="S167">
            <v>250</v>
          </cell>
          <cell r="W167">
            <v>0</v>
          </cell>
          <cell r="X167">
            <v>1.06</v>
          </cell>
          <cell r="Z167">
            <v>1.4314825127342585</v>
          </cell>
          <cell r="AA167">
            <v>9</v>
          </cell>
          <cell r="AB167">
            <v>1.05</v>
          </cell>
          <cell r="AC167">
            <v>1.05</v>
          </cell>
          <cell r="AD167">
            <v>3873.3</v>
          </cell>
          <cell r="AE167">
            <v>1.05</v>
          </cell>
        </row>
        <row r="168"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H168" t="str">
            <v>BP CLN 3</v>
          </cell>
          <cell r="N168">
            <v>5800</v>
          </cell>
          <cell r="O168">
            <v>430</v>
          </cell>
          <cell r="P168">
            <v>340</v>
          </cell>
          <cell r="Q168">
            <v>7200</v>
          </cell>
          <cell r="R168">
            <v>320</v>
          </cell>
          <cell r="S168">
            <v>250</v>
          </cell>
          <cell r="V168">
            <v>1.05</v>
          </cell>
          <cell r="W168">
            <v>1</v>
          </cell>
          <cell r="X168">
            <v>1.06</v>
          </cell>
          <cell r="Z168">
            <v>1.4314825127342585</v>
          </cell>
          <cell r="AA168">
            <v>9</v>
          </cell>
          <cell r="AB168">
            <v>1.05</v>
          </cell>
          <cell r="AC168">
            <v>1.05</v>
          </cell>
          <cell r="AD168">
            <v>3237.2999999999997</v>
          </cell>
          <cell r="AE168">
            <v>1.05</v>
          </cell>
        </row>
        <row r="169"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H169" t="str">
            <v>BP CLN 3</v>
          </cell>
          <cell r="N169">
            <v>5200</v>
          </cell>
          <cell r="O169">
            <v>430</v>
          </cell>
          <cell r="P169">
            <v>340</v>
          </cell>
          <cell r="Q169">
            <v>6500</v>
          </cell>
          <cell r="R169">
            <v>320</v>
          </cell>
          <cell r="S169">
            <v>250</v>
          </cell>
          <cell r="V169">
            <v>1.05</v>
          </cell>
          <cell r="W169">
            <v>1</v>
          </cell>
          <cell r="X169">
            <v>1.06</v>
          </cell>
          <cell r="Z169">
            <v>1.4314825127342585</v>
          </cell>
          <cell r="AA169">
            <v>9</v>
          </cell>
          <cell r="AB169">
            <v>1.05</v>
          </cell>
          <cell r="AC169">
            <v>1.05</v>
          </cell>
          <cell r="AD169">
            <v>2855.7</v>
          </cell>
          <cell r="AE169">
            <v>1.05</v>
          </cell>
        </row>
        <row r="170"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H170" t="str">
            <v>BP CLN 3</v>
          </cell>
          <cell r="N170">
            <v>35000</v>
          </cell>
          <cell r="O170">
            <v>430</v>
          </cell>
          <cell r="P170">
            <v>340</v>
          </cell>
          <cell r="Q170">
            <v>50000</v>
          </cell>
          <cell r="R170">
            <v>320</v>
          </cell>
          <cell r="S170">
            <v>250</v>
          </cell>
          <cell r="V170">
            <v>1.1947615765179311</v>
          </cell>
          <cell r="W170">
            <v>4</v>
          </cell>
          <cell r="X170">
            <v>1.1947615765179311</v>
          </cell>
          <cell r="Z170">
            <v>1.4314825127342585</v>
          </cell>
          <cell r="AA170">
            <v>9</v>
          </cell>
          <cell r="AB170">
            <v>1.05</v>
          </cell>
          <cell r="AC170">
            <v>1.05</v>
          </cell>
          <cell r="AD170">
            <v>24638.493106876555</v>
          </cell>
          <cell r="AE170">
            <v>1.05</v>
          </cell>
        </row>
        <row r="171"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H171" t="str">
            <v>BP CLN 3</v>
          </cell>
          <cell r="N171">
            <v>35000</v>
          </cell>
          <cell r="O171">
            <v>430</v>
          </cell>
          <cell r="P171">
            <v>340</v>
          </cell>
          <cell r="Q171">
            <v>50000</v>
          </cell>
          <cell r="R171">
            <v>320</v>
          </cell>
          <cell r="S171">
            <v>250</v>
          </cell>
          <cell r="W171">
            <v>0</v>
          </cell>
          <cell r="X171">
            <v>1.06</v>
          </cell>
          <cell r="Z171">
            <v>1.4314825127342585</v>
          </cell>
          <cell r="AA171">
            <v>9</v>
          </cell>
          <cell r="AB171">
            <v>1.05</v>
          </cell>
          <cell r="AC171">
            <v>1.05</v>
          </cell>
          <cell r="AD171">
            <v>21808.5</v>
          </cell>
          <cell r="AE171">
            <v>1.05</v>
          </cell>
        </row>
        <row r="172"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H172" t="str">
            <v>BP CLN 3</v>
          </cell>
          <cell r="N172">
            <v>38500</v>
          </cell>
          <cell r="O172">
            <v>430</v>
          </cell>
          <cell r="P172">
            <v>340</v>
          </cell>
          <cell r="Q172">
            <v>55000</v>
          </cell>
          <cell r="R172">
            <v>320</v>
          </cell>
          <cell r="S172">
            <v>250</v>
          </cell>
          <cell r="V172">
            <v>1.05</v>
          </cell>
          <cell r="W172">
            <v>1</v>
          </cell>
          <cell r="X172">
            <v>1.06</v>
          </cell>
          <cell r="Z172">
            <v>1.4314825127342585</v>
          </cell>
          <cell r="AA172">
            <v>9</v>
          </cell>
          <cell r="AB172">
            <v>1.05</v>
          </cell>
          <cell r="AC172">
            <v>1.05</v>
          </cell>
          <cell r="AD172">
            <v>24034.5</v>
          </cell>
          <cell r="AE172">
            <v>1.05</v>
          </cell>
        </row>
        <row r="173"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H173" t="str">
            <v>BP CLN 3</v>
          </cell>
          <cell r="N173">
            <v>35000</v>
          </cell>
          <cell r="O173">
            <v>430</v>
          </cell>
          <cell r="P173">
            <v>340</v>
          </cell>
          <cell r="Q173">
            <v>50000</v>
          </cell>
          <cell r="R173">
            <v>320</v>
          </cell>
          <cell r="S173">
            <v>250</v>
          </cell>
          <cell r="W173">
            <v>0</v>
          </cell>
          <cell r="X173">
            <v>1.06</v>
          </cell>
          <cell r="Z173">
            <v>1.4314825127342585</v>
          </cell>
          <cell r="AA173">
            <v>9</v>
          </cell>
          <cell r="AB173">
            <v>1.05</v>
          </cell>
          <cell r="AC173">
            <v>1.05</v>
          </cell>
          <cell r="AD173">
            <v>21808.5</v>
          </cell>
          <cell r="AE173">
            <v>1.05</v>
          </cell>
        </row>
        <row r="174"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H174" t="str">
            <v>BP CLN 3</v>
          </cell>
          <cell r="N174">
            <v>35000</v>
          </cell>
          <cell r="O174">
            <v>430</v>
          </cell>
          <cell r="P174">
            <v>340</v>
          </cell>
          <cell r="Q174">
            <v>50000</v>
          </cell>
          <cell r="R174">
            <v>320</v>
          </cell>
          <cell r="S174">
            <v>250</v>
          </cell>
          <cell r="W174">
            <v>0</v>
          </cell>
          <cell r="X174">
            <v>1.06</v>
          </cell>
          <cell r="Z174">
            <v>1.4314825127342585</v>
          </cell>
          <cell r="AA174">
            <v>9</v>
          </cell>
          <cell r="AB174">
            <v>1.05</v>
          </cell>
          <cell r="AC174">
            <v>1.05</v>
          </cell>
          <cell r="AD174">
            <v>21808.5</v>
          </cell>
          <cell r="AE174">
            <v>1.05</v>
          </cell>
        </row>
        <row r="175"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H175" t="str">
            <v>BP CLN 3</v>
          </cell>
          <cell r="N175">
            <v>35000</v>
          </cell>
          <cell r="O175">
            <v>430</v>
          </cell>
          <cell r="P175">
            <v>340</v>
          </cell>
          <cell r="Q175">
            <v>50000</v>
          </cell>
          <cell r="R175">
            <v>320</v>
          </cell>
          <cell r="S175">
            <v>250</v>
          </cell>
          <cell r="W175">
            <v>0</v>
          </cell>
          <cell r="X175">
            <v>1.06</v>
          </cell>
          <cell r="Z175">
            <v>1.4314825127342585</v>
          </cell>
          <cell r="AA175">
            <v>9</v>
          </cell>
          <cell r="AB175">
            <v>1.05</v>
          </cell>
          <cell r="AC175">
            <v>1.05</v>
          </cell>
          <cell r="AD175">
            <v>21808.5</v>
          </cell>
          <cell r="AE175">
            <v>1.05</v>
          </cell>
        </row>
        <row r="176"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H176" t="str">
            <v>BP CLN 3</v>
          </cell>
          <cell r="N176">
            <v>35000</v>
          </cell>
          <cell r="O176">
            <v>430</v>
          </cell>
          <cell r="P176">
            <v>340</v>
          </cell>
          <cell r="Q176">
            <v>50000</v>
          </cell>
          <cell r="R176">
            <v>320</v>
          </cell>
          <cell r="S176">
            <v>250</v>
          </cell>
          <cell r="W176">
            <v>0</v>
          </cell>
          <cell r="X176">
            <v>1.06</v>
          </cell>
          <cell r="Z176">
            <v>1.4314825127342585</v>
          </cell>
          <cell r="AA176">
            <v>9</v>
          </cell>
          <cell r="AB176">
            <v>1.05</v>
          </cell>
          <cell r="AC176">
            <v>1.05</v>
          </cell>
          <cell r="AD176">
            <v>21808.5</v>
          </cell>
          <cell r="AE176">
            <v>1.05</v>
          </cell>
        </row>
        <row r="177"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H177" t="str">
            <v>BP CLN 3</v>
          </cell>
          <cell r="N177">
            <v>35000</v>
          </cell>
          <cell r="O177">
            <v>430</v>
          </cell>
          <cell r="P177">
            <v>340</v>
          </cell>
          <cell r="Q177">
            <v>50000</v>
          </cell>
          <cell r="R177">
            <v>320</v>
          </cell>
          <cell r="S177">
            <v>250</v>
          </cell>
          <cell r="W177">
            <v>0</v>
          </cell>
          <cell r="X177">
            <v>1.06</v>
          </cell>
          <cell r="Z177">
            <v>1.4314825127342585</v>
          </cell>
          <cell r="AA177">
            <v>9</v>
          </cell>
          <cell r="AB177">
            <v>1.05</v>
          </cell>
          <cell r="AC177">
            <v>1.05</v>
          </cell>
          <cell r="AD177">
            <v>21808.5</v>
          </cell>
          <cell r="AE177">
            <v>1.05</v>
          </cell>
        </row>
        <row r="178"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H178" t="str">
            <v>BP CLN 3</v>
          </cell>
          <cell r="N178">
            <v>35000</v>
          </cell>
          <cell r="O178">
            <v>430</v>
          </cell>
          <cell r="P178">
            <v>340</v>
          </cell>
          <cell r="Q178">
            <v>50000</v>
          </cell>
          <cell r="R178">
            <v>320</v>
          </cell>
          <cell r="S178">
            <v>250</v>
          </cell>
          <cell r="W178">
            <v>0</v>
          </cell>
          <cell r="X178">
            <v>1.06</v>
          </cell>
          <cell r="Z178">
            <v>1.4314825127342585</v>
          </cell>
          <cell r="AA178">
            <v>9</v>
          </cell>
          <cell r="AB178">
            <v>1.05</v>
          </cell>
          <cell r="AC178">
            <v>1.05</v>
          </cell>
          <cell r="AD178">
            <v>21808.5</v>
          </cell>
          <cell r="AE178">
            <v>1.05</v>
          </cell>
        </row>
        <row r="179"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H179" t="str">
            <v>BP CLN 3</v>
          </cell>
          <cell r="N179">
            <v>35000</v>
          </cell>
          <cell r="O179">
            <v>430</v>
          </cell>
          <cell r="P179">
            <v>340</v>
          </cell>
          <cell r="Q179">
            <v>50000</v>
          </cell>
          <cell r="R179">
            <v>320</v>
          </cell>
          <cell r="S179">
            <v>250</v>
          </cell>
          <cell r="W179">
            <v>0</v>
          </cell>
          <cell r="X179">
            <v>1.06</v>
          </cell>
          <cell r="Z179">
            <v>1.4314825127342585</v>
          </cell>
          <cell r="AA179">
            <v>9</v>
          </cell>
          <cell r="AB179">
            <v>1.05</v>
          </cell>
          <cell r="AC179">
            <v>1.05</v>
          </cell>
          <cell r="AD179">
            <v>21808.5</v>
          </cell>
          <cell r="AE179">
            <v>1.05</v>
          </cell>
        </row>
        <row r="180"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H180" t="str">
            <v>BP CLN 3</v>
          </cell>
          <cell r="N180">
            <v>38500</v>
          </cell>
          <cell r="O180">
            <v>430</v>
          </cell>
          <cell r="P180">
            <v>340</v>
          </cell>
          <cell r="Q180">
            <v>55000</v>
          </cell>
          <cell r="R180">
            <v>320</v>
          </cell>
          <cell r="S180">
            <v>250</v>
          </cell>
          <cell r="V180">
            <v>1.05</v>
          </cell>
          <cell r="W180">
            <v>1</v>
          </cell>
          <cell r="X180">
            <v>1.06</v>
          </cell>
          <cell r="Z180">
            <v>1.4314825127342585</v>
          </cell>
          <cell r="AA180">
            <v>9</v>
          </cell>
          <cell r="AB180">
            <v>1.05</v>
          </cell>
          <cell r="AC180">
            <v>1.05</v>
          </cell>
          <cell r="AD180">
            <v>24034.5</v>
          </cell>
          <cell r="AE180">
            <v>1.05</v>
          </cell>
        </row>
        <row r="181"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H181" t="str">
            <v>BP CLN 3</v>
          </cell>
          <cell r="N181">
            <v>38500</v>
          </cell>
          <cell r="O181">
            <v>430</v>
          </cell>
          <cell r="P181">
            <v>340</v>
          </cell>
          <cell r="Q181">
            <v>55000</v>
          </cell>
          <cell r="R181">
            <v>320</v>
          </cell>
          <cell r="S181">
            <v>250</v>
          </cell>
          <cell r="W181">
            <v>0</v>
          </cell>
          <cell r="X181">
            <v>1.06</v>
          </cell>
          <cell r="Z181">
            <v>1.4314825127342585</v>
          </cell>
          <cell r="AA181">
            <v>9</v>
          </cell>
          <cell r="AB181">
            <v>1.05</v>
          </cell>
          <cell r="AC181">
            <v>1.05</v>
          </cell>
          <cell r="AD181">
            <v>24034.5</v>
          </cell>
          <cell r="AE181">
            <v>1.05</v>
          </cell>
        </row>
        <row r="182"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H182" t="str">
            <v>BP CLN 3</v>
          </cell>
          <cell r="N182">
            <v>31500</v>
          </cell>
          <cell r="O182">
            <v>430</v>
          </cell>
          <cell r="P182">
            <v>340</v>
          </cell>
          <cell r="Q182">
            <v>45000</v>
          </cell>
          <cell r="R182">
            <v>320</v>
          </cell>
          <cell r="S182">
            <v>250</v>
          </cell>
          <cell r="W182">
            <v>0</v>
          </cell>
          <cell r="X182">
            <v>1.06</v>
          </cell>
          <cell r="Z182">
            <v>1.4314825127342585</v>
          </cell>
          <cell r="AA182">
            <v>9</v>
          </cell>
          <cell r="AB182">
            <v>1.05</v>
          </cell>
          <cell r="AC182">
            <v>1.05</v>
          </cell>
          <cell r="AD182">
            <v>19582.5</v>
          </cell>
          <cell r="AE182">
            <v>1.05</v>
          </cell>
        </row>
        <row r="183"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H183" t="str">
            <v>BP CLN 3</v>
          </cell>
          <cell r="N183">
            <v>31500</v>
          </cell>
          <cell r="O183">
            <v>430</v>
          </cell>
          <cell r="P183">
            <v>340</v>
          </cell>
          <cell r="Q183">
            <v>45000</v>
          </cell>
          <cell r="R183">
            <v>320</v>
          </cell>
          <cell r="S183">
            <v>250</v>
          </cell>
          <cell r="W183">
            <v>0</v>
          </cell>
          <cell r="X183">
            <v>1.06</v>
          </cell>
          <cell r="Z183">
            <v>1.4314825127342585</v>
          </cell>
          <cell r="AA183">
            <v>9</v>
          </cell>
          <cell r="AB183">
            <v>1.05</v>
          </cell>
          <cell r="AC183">
            <v>1.05</v>
          </cell>
          <cell r="AD183">
            <v>19582.5</v>
          </cell>
          <cell r="AE183">
            <v>1.05</v>
          </cell>
        </row>
        <row r="184"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H184" t="str">
            <v>BP CLN 3</v>
          </cell>
          <cell r="N184">
            <v>31500</v>
          </cell>
          <cell r="O184">
            <v>430</v>
          </cell>
          <cell r="P184">
            <v>340</v>
          </cell>
          <cell r="Q184">
            <v>45000</v>
          </cell>
          <cell r="R184">
            <v>320</v>
          </cell>
          <cell r="S184">
            <v>250</v>
          </cell>
          <cell r="W184">
            <v>0</v>
          </cell>
          <cell r="X184">
            <v>1.06</v>
          </cell>
          <cell r="Z184">
            <v>1.4314825127342585</v>
          </cell>
          <cell r="AA184">
            <v>9</v>
          </cell>
          <cell r="AB184">
            <v>1.05</v>
          </cell>
          <cell r="AC184">
            <v>1.05</v>
          </cell>
          <cell r="AD184">
            <v>19582.5</v>
          </cell>
          <cell r="AE184">
            <v>1.05</v>
          </cell>
        </row>
        <row r="185"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H185" t="str">
            <v>BP CLN 3</v>
          </cell>
          <cell r="N185">
            <v>31500</v>
          </cell>
          <cell r="O185">
            <v>430</v>
          </cell>
          <cell r="P185">
            <v>340</v>
          </cell>
          <cell r="Q185">
            <v>45000</v>
          </cell>
          <cell r="R185">
            <v>320</v>
          </cell>
          <cell r="S185">
            <v>250</v>
          </cell>
          <cell r="W185">
            <v>0</v>
          </cell>
          <cell r="X185">
            <v>1.06</v>
          </cell>
          <cell r="Z185">
            <v>1.4314825127342585</v>
          </cell>
          <cell r="AA185">
            <v>9</v>
          </cell>
          <cell r="AB185">
            <v>1.05</v>
          </cell>
          <cell r="AC185">
            <v>1.05</v>
          </cell>
          <cell r="AD185">
            <v>19582.5</v>
          </cell>
          <cell r="AE185">
            <v>1.05</v>
          </cell>
        </row>
        <row r="186"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H186" t="str">
            <v>BP CLN 3</v>
          </cell>
          <cell r="N186">
            <v>15000</v>
          </cell>
          <cell r="O186">
            <v>430</v>
          </cell>
          <cell r="P186">
            <v>340</v>
          </cell>
          <cell r="Q186">
            <v>18800</v>
          </cell>
          <cell r="R186">
            <v>320</v>
          </cell>
          <cell r="S186">
            <v>250</v>
          </cell>
          <cell r="W186">
            <v>0</v>
          </cell>
          <cell r="X186">
            <v>1.06</v>
          </cell>
          <cell r="Z186">
            <v>1.4314825127342585</v>
          </cell>
          <cell r="AA186">
            <v>9</v>
          </cell>
          <cell r="AB186">
            <v>1.05</v>
          </cell>
          <cell r="AC186">
            <v>1.05</v>
          </cell>
          <cell r="AD186">
            <v>9088.5</v>
          </cell>
          <cell r="AE186">
            <v>1.05</v>
          </cell>
        </row>
        <row r="187"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H187" t="str">
            <v>BP CLN 3</v>
          </cell>
          <cell r="N187">
            <v>15000</v>
          </cell>
          <cell r="O187">
            <v>430</v>
          </cell>
          <cell r="P187">
            <v>340</v>
          </cell>
          <cell r="Q187">
            <v>18800</v>
          </cell>
          <cell r="R187">
            <v>320</v>
          </cell>
          <cell r="S187">
            <v>250</v>
          </cell>
          <cell r="W187">
            <v>0</v>
          </cell>
          <cell r="X187">
            <v>1.06</v>
          </cell>
          <cell r="Z187">
            <v>1.4314825127342585</v>
          </cell>
          <cell r="AA187">
            <v>9</v>
          </cell>
          <cell r="AB187">
            <v>1.05</v>
          </cell>
          <cell r="AC187">
            <v>1.05</v>
          </cell>
          <cell r="AD187">
            <v>9088.5</v>
          </cell>
          <cell r="AE187">
            <v>1.05</v>
          </cell>
        </row>
        <row r="188"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H188" t="str">
            <v>BP CLN 3</v>
          </cell>
          <cell r="N188">
            <v>12800</v>
          </cell>
          <cell r="O188">
            <v>430</v>
          </cell>
          <cell r="P188">
            <v>340</v>
          </cell>
          <cell r="Q188">
            <v>16000</v>
          </cell>
          <cell r="R188">
            <v>320</v>
          </cell>
          <cell r="S188">
            <v>250</v>
          </cell>
          <cell r="V188">
            <v>1.05</v>
          </cell>
          <cell r="W188">
            <v>1</v>
          </cell>
          <cell r="X188">
            <v>1.06</v>
          </cell>
          <cell r="Z188">
            <v>1.4314825127342585</v>
          </cell>
          <cell r="AA188">
            <v>9</v>
          </cell>
          <cell r="AB188">
            <v>1.05</v>
          </cell>
          <cell r="AC188">
            <v>1.05</v>
          </cell>
          <cell r="AD188">
            <v>7689.2999999999993</v>
          </cell>
          <cell r="AE188">
            <v>1.05</v>
          </cell>
        </row>
        <row r="189"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H189" t="str">
            <v>BP CLN 3</v>
          </cell>
          <cell r="N189">
            <v>12800</v>
          </cell>
          <cell r="O189">
            <v>430</v>
          </cell>
          <cell r="P189">
            <v>340</v>
          </cell>
          <cell r="Q189">
            <v>16000</v>
          </cell>
          <cell r="R189">
            <v>320</v>
          </cell>
          <cell r="S189">
            <v>250</v>
          </cell>
          <cell r="W189">
            <v>0</v>
          </cell>
          <cell r="X189">
            <v>1.06</v>
          </cell>
          <cell r="Z189">
            <v>1.4314825127342585</v>
          </cell>
          <cell r="AA189">
            <v>9</v>
          </cell>
          <cell r="AB189">
            <v>1.05</v>
          </cell>
          <cell r="AC189">
            <v>1.05</v>
          </cell>
          <cell r="AD189">
            <v>7689.2999999999993</v>
          </cell>
          <cell r="AE189">
            <v>1.05</v>
          </cell>
        </row>
        <row r="190"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H190" t="str">
            <v>BP CLN 3</v>
          </cell>
          <cell r="N190">
            <v>12000</v>
          </cell>
          <cell r="O190">
            <v>430</v>
          </cell>
          <cell r="P190">
            <v>340</v>
          </cell>
          <cell r="Q190">
            <v>15000</v>
          </cell>
          <cell r="R190">
            <v>320</v>
          </cell>
          <cell r="S190">
            <v>250</v>
          </cell>
          <cell r="W190">
            <v>0</v>
          </cell>
          <cell r="X190">
            <v>1.06</v>
          </cell>
          <cell r="Z190">
            <v>1.4314825127342585</v>
          </cell>
          <cell r="AA190">
            <v>9</v>
          </cell>
          <cell r="AB190">
            <v>1.05</v>
          </cell>
          <cell r="AC190">
            <v>1.05</v>
          </cell>
          <cell r="AD190">
            <v>7180.5</v>
          </cell>
          <cell r="AE190">
            <v>1.05</v>
          </cell>
        </row>
        <row r="191"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H191" t="str">
            <v>BP CLN 3</v>
          </cell>
          <cell r="N191">
            <v>12000</v>
          </cell>
          <cell r="O191">
            <v>430</v>
          </cell>
          <cell r="P191">
            <v>340</v>
          </cell>
          <cell r="Q191">
            <v>15000</v>
          </cell>
          <cell r="R191">
            <v>320</v>
          </cell>
          <cell r="S191">
            <v>250</v>
          </cell>
          <cell r="W191">
            <v>0</v>
          </cell>
          <cell r="X191">
            <v>1.06</v>
          </cell>
          <cell r="Z191">
            <v>1.4314825127342585</v>
          </cell>
          <cell r="AA191">
            <v>9</v>
          </cell>
          <cell r="AB191">
            <v>1.05</v>
          </cell>
          <cell r="AC191">
            <v>1.05</v>
          </cell>
          <cell r="AD191">
            <v>7180.5</v>
          </cell>
          <cell r="AE191">
            <v>1.05</v>
          </cell>
        </row>
        <row r="192"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H192" t="str">
            <v>BP CLN 3</v>
          </cell>
          <cell r="N192">
            <v>10800</v>
          </cell>
          <cell r="O192">
            <v>430</v>
          </cell>
          <cell r="P192">
            <v>340</v>
          </cell>
          <cell r="Q192">
            <v>13500</v>
          </cell>
          <cell r="R192">
            <v>320</v>
          </cell>
          <cell r="S192">
            <v>250</v>
          </cell>
          <cell r="W192">
            <v>0</v>
          </cell>
          <cell r="X192">
            <v>1.06</v>
          </cell>
          <cell r="Z192">
            <v>1.4314825127342585</v>
          </cell>
          <cell r="AA192">
            <v>9</v>
          </cell>
          <cell r="AB192">
            <v>1.05</v>
          </cell>
          <cell r="AC192">
            <v>1.05</v>
          </cell>
          <cell r="AD192">
            <v>6417.3</v>
          </cell>
          <cell r="AE192">
            <v>1.05</v>
          </cell>
        </row>
        <row r="193"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H193" t="str">
            <v>BP CLN 3</v>
          </cell>
          <cell r="N193">
            <v>13200</v>
          </cell>
          <cell r="O193">
            <v>430</v>
          </cell>
          <cell r="P193">
            <v>340</v>
          </cell>
          <cell r="Q193">
            <v>16500</v>
          </cell>
          <cell r="R193">
            <v>320</v>
          </cell>
          <cell r="S193">
            <v>250</v>
          </cell>
          <cell r="W193">
            <v>0</v>
          </cell>
          <cell r="X193">
            <v>1.06</v>
          </cell>
          <cell r="Z193">
            <v>1.4314825127342585</v>
          </cell>
          <cell r="AA193">
            <v>9</v>
          </cell>
          <cell r="AB193">
            <v>1.05</v>
          </cell>
          <cell r="AC193">
            <v>1.05</v>
          </cell>
          <cell r="AD193">
            <v>7943.6999999999989</v>
          </cell>
          <cell r="AE193">
            <v>1.05</v>
          </cell>
        </row>
        <row r="194"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H194" t="str">
            <v>BP CLN 3</v>
          </cell>
          <cell r="N194">
            <v>10800</v>
          </cell>
          <cell r="O194">
            <v>430</v>
          </cell>
          <cell r="P194">
            <v>340</v>
          </cell>
          <cell r="Q194">
            <v>13500</v>
          </cell>
          <cell r="R194">
            <v>320</v>
          </cell>
          <cell r="S194">
            <v>250</v>
          </cell>
          <cell r="W194">
            <v>0</v>
          </cell>
          <cell r="X194">
            <v>1.06</v>
          </cell>
          <cell r="Z194">
            <v>1.4314825127342585</v>
          </cell>
          <cell r="AA194">
            <v>9</v>
          </cell>
          <cell r="AB194">
            <v>1.05</v>
          </cell>
          <cell r="AC194">
            <v>1.05</v>
          </cell>
          <cell r="AD194">
            <v>6417.3</v>
          </cell>
          <cell r="AE194">
            <v>1.05</v>
          </cell>
        </row>
        <row r="195"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H195" t="str">
            <v>BP CLN 3</v>
          </cell>
          <cell r="N195">
            <v>9600</v>
          </cell>
          <cell r="O195">
            <v>430</v>
          </cell>
          <cell r="P195">
            <v>340</v>
          </cell>
          <cell r="Q195">
            <v>12000</v>
          </cell>
          <cell r="R195">
            <v>320</v>
          </cell>
          <cell r="S195">
            <v>250</v>
          </cell>
          <cell r="V195">
            <v>1.05</v>
          </cell>
          <cell r="W195">
            <v>1</v>
          </cell>
          <cell r="X195">
            <v>1.06</v>
          </cell>
          <cell r="Z195">
            <v>1.4314825127342585</v>
          </cell>
          <cell r="AA195">
            <v>9</v>
          </cell>
          <cell r="AB195">
            <v>1.05</v>
          </cell>
          <cell r="AC195">
            <v>1.05</v>
          </cell>
          <cell r="AD195">
            <v>5654.0999999999995</v>
          </cell>
          <cell r="AE195">
            <v>1.05</v>
          </cell>
        </row>
        <row r="196"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H196" t="str">
            <v>BP CLN 3</v>
          </cell>
          <cell r="N196">
            <v>9600</v>
          </cell>
          <cell r="O196">
            <v>430</v>
          </cell>
          <cell r="P196">
            <v>340</v>
          </cell>
          <cell r="Q196">
            <v>12000</v>
          </cell>
          <cell r="R196">
            <v>320</v>
          </cell>
          <cell r="S196">
            <v>250</v>
          </cell>
          <cell r="V196">
            <v>1.05</v>
          </cell>
          <cell r="W196">
            <v>2</v>
          </cell>
          <cell r="X196">
            <v>1.06</v>
          </cell>
          <cell r="Z196">
            <v>1.4314825127342585</v>
          </cell>
          <cell r="AA196">
            <v>9</v>
          </cell>
          <cell r="AB196">
            <v>1.05</v>
          </cell>
          <cell r="AC196">
            <v>1.05</v>
          </cell>
          <cell r="AD196">
            <v>5654.0999999999995</v>
          </cell>
          <cell r="AE196">
            <v>1.05</v>
          </cell>
        </row>
        <row r="197"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H197" t="str">
            <v>BP CLN 3</v>
          </cell>
          <cell r="N197">
            <v>10400</v>
          </cell>
          <cell r="O197">
            <v>430</v>
          </cell>
          <cell r="P197">
            <v>340</v>
          </cell>
          <cell r="Q197">
            <v>13000</v>
          </cell>
          <cell r="R197">
            <v>320</v>
          </cell>
          <cell r="S197">
            <v>250</v>
          </cell>
          <cell r="W197">
            <v>0</v>
          </cell>
          <cell r="X197">
            <v>1.06</v>
          </cell>
          <cell r="Z197">
            <v>1.4314825127342585</v>
          </cell>
          <cell r="AA197">
            <v>9</v>
          </cell>
          <cell r="AB197">
            <v>1.05</v>
          </cell>
          <cell r="AC197">
            <v>1.05</v>
          </cell>
          <cell r="AD197">
            <v>6162.9</v>
          </cell>
          <cell r="AE197">
            <v>1.05</v>
          </cell>
        </row>
        <row r="198"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H198" t="str">
            <v>BP CLN 3</v>
          </cell>
          <cell r="N198">
            <v>9200</v>
          </cell>
          <cell r="O198">
            <v>430</v>
          </cell>
          <cell r="P198">
            <v>340</v>
          </cell>
          <cell r="Q198">
            <v>11500</v>
          </cell>
          <cell r="R198">
            <v>320</v>
          </cell>
          <cell r="S198">
            <v>250</v>
          </cell>
          <cell r="W198">
            <v>0</v>
          </cell>
          <cell r="X198">
            <v>1.06</v>
          </cell>
          <cell r="Z198">
            <v>1.4314825127342585</v>
          </cell>
          <cell r="AA198">
            <v>9</v>
          </cell>
          <cell r="AB198">
            <v>1.05</v>
          </cell>
          <cell r="AC198">
            <v>1.05</v>
          </cell>
          <cell r="AD198">
            <v>5399.7</v>
          </cell>
          <cell r="AE198">
            <v>1.05</v>
          </cell>
        </row>
        <row r="199"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H199" t="str">
            <v>BP CLN 3</v>
          </cell>
          <cell r="N199">
            <v>9600</v>
          </cell>
          <cell r="O199">
            <v>430</v>
          </cell>
          <cell r="P199">
            <v>340</v>
          </cell>
          <cell r="Q199">
            <v>12000</v>
          </cell>
          <cell r="R199">
            <v>320</v>
          </cell>
          <cell r="S199">
            <v>250</v>
          </cell>
          <cell r="W199">
            <v>0</v>
          </cell>
          <cell r="X199">
            <v>1.06</v>
          </cell>
          <cell r="Z199">
            <v>1.4314825127342585</v>
          </cell>
          <cell r="AA199">
            <v>9</v>
          </cell>
          <cell r="AB199">
            <v>1.05</v>
          </cell>
          <cell r="AC199">
            <v>1.05</v>
          </cell>
          <cell r="AD199">
            <v>5654.0999999999995</v>
          </cell>
          <cell r="AE199">
            <v>1.05</v>
          </cell>
        </row>
        <row r="200"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H200" t="str">
            <v>BP CLN 3</v>
          </cell>
          <cell r="N200">
            <v>8800</v>
          </cell>
          <cell r="O200">
            <v>430</v>
          </cell>
          <cell r="P200">
            <v>340</v>
          </cell>
          <cell r="Q200">
            <v>11000</v>
          </cell>
          <cell r="R200">
            <v>320</v>
          </cell>
          <cell r="S200">
            <v>250</v>
          </cell>
          <cell r="W200">
            <v>0</v>
          </cell>
          <cell r="X200">
            <v>1.06</v>
          </cell>
          <cell r="Z200">
            <v>1.4314825127342585</v>
          </cell>
          <cell r="AA200">
            <v>9</v>
          </cell>
          <cell r="AB200">
            <v>1.05</v>
          </cell>
          <cell r="AC200">
            <v>1.05</v>
          </cell>
          <cell r="AD200">
            <v>5145.3</v>
          </cell>
          <cell r="AE200">
            <v>1.05</v>
          </cell>
        </row>
        <row r="201"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H201" t="str">
            <v>BP CLN 3</v>
          </cell>
          <cell r="N201">
            <v>8800</v>
          </cell>
          <cell r="O201">
            <v>430</v>
          </cell>
          <cell r="P201">
            <v>340</v>
          </cell>
          <cell r="Q201">
            <v>11000</v>
          </cell>
          <cell r="R201">
            <v>320</v>
          </cell>
          <cell r="S201">
            <v>250</v>
          </cell>
          <cell r="W201">
            <v>0</v>
          </cell>
          <cell r="X201">
            <v>1.06</v>
          </cell>
          <cell r="Z201">
            <v>1.4314825127342585</v>
          </cell>
          <cell r="AA201">
            <v>9</v>
          </cell>
          <cell r="AB201">
            <v>1.05</v>
          </cell>
          <cell r="AC201">
            <v>1.05</v>
          </cell>
          <cell r="AD201">
            <v>5145.3</v>
          </cell>
          <cell r="AE201">
            <v>1.05</v>
          </cell>
        </row>
        <row r="202"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H202" t="str">
            <v>BP CLN 3</v>
          </cell>
          <cell r="N202">
            <v>8800</v>
          </cell>
          <cell r="O202">
            <v>430</v>
          </cell>
          <cell r="P202">
            <v>340</v>
          </cell>
          <cell r="Q202">
            <v>11000</v>
          </cell>
          <cell r="R202">
            <v>320</v>
          </cell>
          <cell r="S202">
            <v>250</v>
          </cell>
          <cell r="W202">
            <v>0</v>
          </cell>
          <cell r="X202">
            <v>1.06</v>
          </cell>
          <cell r="Z202">
            <v>1.4314825127342585</v>
          </cell>
          <cell r="AA202">
            <v>9</v>
          </cell>
          <cell r="AB202">
            <v>1.05</v>
          </cell>
          <cell r="AC202">
            <v>1.05</v>
          </cell>
          <cell r="AD202">
            <v>5145.3</v>
          </cell>
          <cell r="AE202">
            <v>1.05</v>
          </cell>
        </row>
        <row r="203"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H203" t="str">
            <v>BP CLN 3</v>
          </cell>
          <cell r="K203">
            <v>1931</v>
          </cell>
          <cell r="M203" t="str">
            <v>VB số 259/UBND-KT ngày 20/01/2026</v>
          </cell>
          <cell r="N203">
            <v>8800</v>
          </cell>
          <cell r="O203">
            <v>430</v>
          </cell>
          <cell r="P203">
            <v>340</v>
          </cell>
          <cell r="Q203">
            <v>11000</v>
          </cell>
          <cell r="R203">
            <v>320</v>
          </cell>
          <cell r="S203">
            <v>250</v>
          </cell>
          <cell r="W203">
            <v>0</v>
          </cell>
          <cell r="X203">
            <v>1.06</v>
          </cell>
          <cell r="Y203">
            <v>4.4906976744186045</v>
          </cell>
          <cell r="Z203">
            <v>4.4906976744186045</v>
          </cell>
          <cell r="AA203">
            <v>9</v>
          </cell>
          <cell r="AB203">
            <v>1.05</v>
          </cell>
          <cell r="AC203">
            <v>1.05</v>
          </cell>
          <cell r="AD203">
            <v>5145.3</v>
          </cell>
          <cell r="AE203">
            <v>1.05</v>
          </cell>
        </row>
        <row r="204"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H204" t="str">
            <v>BP CLN 3</v>
          </cell>
          <cell r="N204">
            <v>8800</v>
          </cell>
          <cell r="O204">
            <v>430</v>
          </cell>
          <cell r="P204">
            <v>340</v>
          </cell>
          <cell r="Q204">
            <v>11000</v>
          </cell>
          <cell r="R204">
            <v>320</v>
          </cell>
          <cell r="S204">
            <v>250</v>
          </cell>
          <cell r="W204">
            <v>0</v>
          </cell>
          <cell r="X204">
            <v>1.06</v>
          </cell>
          <cell r="Z204">
            <v>1.4314825127342585</v>
          </cell>
          <cell r="AA204">
            <v>9</v>
          </cell>
          <cell r="AB204">
            <v>1.05</v>
          </cell>
          <cell r="AC204">
            <v>1.05</v>
          </cell>
          <cell r="AD204">
            <v>5145.3</v>
          </cell>
          <cell r="AE204">
            <v>1.05</v>
          </cell>
        </row>
        <row r="205"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H205" t="str">
            <v>BP CLN 3</v>
          </cell>
          <cell r="N205">
            <v>8000</v>
          </cell>
          <cell r="O205">
            <v>430</v>
          </cell>
          <cell r="P205">
            <v>340</v>
          </cell>
          <cell r="Q205">
            <v>10000</v>
          </cell>
          <cell r="R205">
            <v>320</v>
          </cell>
          <cell r="S205">
            <v>250</v>
          </cell>
          <cell r="W205">
            <v>0</v>
          </cell>
          <cell r="X205">
            <v>1.06</v>
          </cell>
          <cell r="Z205">
            <v>1.4314825127342585</v>
          </cell>
          <cell r="AA205">
            <v>9</v>
          </cell>
          <cell r="AB205">
            <v>1.05</v>
          </cell>
          <cell r="AC205">
            <v>1.05</v>
          </cell>
          <cell r="AD205">
            <v>4636.5</v>
          </cell>
          <cell r="AE205">
            <v>1.05</v>
          </cell>
        </row>
        <row r="206"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H206" t="str">
            <v>BP CLN 3</v>
          </cell>
          <cell r="N206">
            <v>6400</v>
          </cell>
          <cell r="O206">
            <v>430</v>
          </cell>
          <cell r="P206">
            <v>340</v>
          </cell>
          <cell r="Q206">
            <v>8000</v>
          </cell>
          <cell r="R206">
            <v>320</v>
          </cell>
          <cell r="S206">
            <v>250</v>
          </cell>
          <cell r="W206">
            <v>0</v>
          </cell>
          <cell r="X206">
            <v>1.06</v>
          </cell>
          <cell r="Z206">
            <v>1.4314825127342585</v>
          </cell>
          <cell r="AA206">
            <v>9</v>
          </cell>
          <cell r="AB206">
            <v>1.05</v>
          </cell>
          <cell r="AC206">
            <v>1.05</v>
          </cell>
          <cell r="AD206">
            <v>3618.8999999999996</v>
          </cell>
          <cell r="AE206">
            <v>1.05</v>
          </cell>
        </row>
        <row r="207"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H207" t="str">
            <v>BP CLN 3</v>
          </cell>
          <cell r="N207">
            <v>6000</v>
          </cell>
          <cell r="O207">
            <v>430</v>
          </cell>
          <cell r="P207">
            <v>340</v>
          </cell>
          <cell r="Q207">
            <v>7500</v>
          </cell>
          <cell r="R207">
            <v>320</v>
          </cell>
          <cell r="S207">
            <v>250</v>
          </cell>
          <cell r="W207">
            <v>0</v>
          </cell>
          <cell r="X207">
            <v>1.06</v>
          </cell>
          <cell r="Z207">
            <v>1.4314825127342585</v>
          </cell>
          <cell r="AA207">
            <v>9</v>
          </cell>
          <cell r="AB207">
            <v>1.05</v>
          </cell>
          <cell r="AC207">
            <v>1.05</v>
          </cell>
          <cell r="AD207">
            <v>3364.5</v>
          </cell>
          <cell r="AE207">
            <v>1.05</v>
          </cell>
        </row>
        <row r="208"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H208" t="str">
            <v>BP CLN 3</v>
          </cell>
          <cell r="N208">
            <v>6000</v>
          </cell>
          <cell r="O208">
            <v>430</v>
          </cell>
          <cell r="P208">
            <v>340</v>
          </cell>
          <cell r="Q208">
            <v>7500</v>
          </cell>
          <cell r="R208">
            <v>320</v>
          </cell>
          <cell r="S208">
            <v>250</v>
          </cell>
          <cell r="V208">
            <v>1.1185682326621924</v>
          </cell>
          <cell r="W208">
            <v>1</v>
          </cell>
          <cell r="X208">
            <v>1.06</v>
          </cell>
          <cell r="Z208">
            <v>1.4314825127342585</v>
          </cell>
          <cell r="AA208">
            <v>9</v>
          </cell>
          <cell r="AB208">
            <v>1.05</v>
          </cell>
          <cell r="AC208">
            <v>1.05</v>
          </cell>
          <cell r="AD208">
            <v>3364.5</v>
          </cell>
          <cell r="AE208">
            <v>1.05</v>
          </cell>
        </row>
        <row r="209"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H209" t="str">
            <v>BP CLN 3</v>
          </cell>
          <cell r="N209">
            <v>6000</v>
          </cell>
          <cell r="O209">
            <v>430</v>
          </cell>
          <cell r="P209">
            <v>340</v>
          </cell>
          <cell r="Q209">
            <v>7500</v>
          </cell>
          <cell r="R209">
            <v>320</v>
          </cell>
          <cell r="S209">
            <v>250</v>
          </cell>
          <cell r="V209">
            <v>1.05</v>
          </cell>
          <cell r="W209">
            <v>2</v>
          </cell>
          <cell r="X209">
            <v>1.06</v>
          </cell>
          <cell r="Z209">
            <v>1.4314825127342585</v>
          </cell>
          <cell r="AA209">
            <v>9</v>
          </cell>
          <cell r="AB209">
            <v>1.05</v>
          </cell>
          <cell r="AC209">
            <v>1.05</v>
          </cell>
          <cell r="AD209">
            <v>3364.5</v>
          </cell>
          <cell r="AE209">
            <v>1.05</v>
          </cell>
        </row>
        <row r="210"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H210" t="str">
            <v>BP CLN 3</v>
          </cell>
          <cell r="N210">
            <v>6000</v>
          </cell>
          <cell r="O210">
            <v>430</v>
          </cell>
          <cell r="P210">
            <v>340</v>
          </cell>
          <cell r="Q210">
            <v>7500</v>
          </cell>
          <cell r="R210">
            <v>320</v>
          </cell>
          <cell r="S210">
            <v>250</v>
          </cell>
          <cell r="W210">
            <v>0</v>
          </cell>
          <cell r="X210">
            <v>1.06</v>
          </cell>
          <cell r="Z210">
            <v>1.4314825127342585</v>
          </cell>
          <cell r="AA210">
            <v>9</v>
          </cell>
          <cell r="AB210">
            <v>1.05</v>
          </cell>
          <cell r="AC210">
            <v>1.05</v>
          </cell>
          <cell r="AD210">
            <v>3364.5</v>
          </cell>
          <cell r="AE210">
            <v>1.05</v>
          </cell>
        </row>
        <row r="211"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H211" t="str">
            <v>BP CLN 3</v>
          </cell>
          <cell r="N211">
            <v>6600</v>
          </cell>
          <cell r="O211">
            <v>430</v>
          </cell>
          <cell r="P211">
            <v>340</v>
          </cell>
          <cell r="Q211">
            <v>8300</v>
          </cell>
          <cell r="R211">
            <v>320</v>
          </cell>
          <cell r="S211">
            <v>250</v>
          </cell>
          <cell r="W211">
            <v>0</v>
          </cell>
          <cell r="X211">
            <v>1.06</v>
          </cell>
          <cell r="Z211">
            <v>1.4314825127342585</v>
          </cell>
          <cell r="AA211">
            <v>9</v>
          </cell>
          <cell r="AB211">
            <v>1.05</v>
          </cell>
          <cell r="AC211">
            <v>1.05</v>
          </cell>
          <cell r="AD211">
            <v>3746.0999999999995</v>
          </cell>
          <cell r="AE211">
            <v>1.05</v>
          </cell>
        </row>
        <row r="212"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H212" t="str">
            <v>BP CLN 2</v>
          </cell>
          <cell r="I212">
            <v>23540</v>
          </cell>
          <cell r="J212" t="str">
            <v>VB số 258/UBND-KT ngày 20/01/2026</v>
          </cell>
          <cell r="K212">
            <v>1499</v>
          </cell>
          <cell r="M212" t="str">
            <v>VB số 258/UBND-KT ngày 20/01/2026</v>
          </cell>
          <cell r="N212">
            <v>12400</v>
          </cell>
          <cell r="O212">
            <v>530</v>
          </cell>
          <cell r="P212">
            <v>420</v>
          </cell>
          <cell r="Q212">
            <v>15500</v>
          </cell>
          <cell r="R212">
            <v>400</v>
          </cell>
          <cell r="S212">
            <v>280</v>
          </cell>
          <cell r="U212">
            <v>1.8983870967741936</v>
          </cell>
          <cell r="V212">
            <v>1.048681115591398</v>
          </cell>
          <cell r="W212">
            <v>3</v>
          </cell>
          <cell r="X212">
            <v>1.048681115591398</v>
          </cell>
          <cell r="Y212">
            <v>2.828301886792453</v>
          </cell>
          <cell r="Z212">
            <v>2.828301886792453</v>
          </cell>
          <cell r="AA212">
            <v>1</v>
          </cell>
          <cell r="AB212">
            <v>1.05</v>
          </cell>
          <cell r="AC212">
            <v>1.06</v>
          </cell>
          <cell r="AD212">
            <v>7240.3875000000007</v>
          </cell>
          <cell r="AE212">
            <v>1.06</v>
          </cell>
        </row>
        <row r="213"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H213" t="str">
            <v>BP CLN 2</v>
          </cell>
          <cell r="N213">
            <v>7800</v>
          </cell>
          <cell r="O213">
            <v>530</v>
          </cell>
          <cell r="P213">
            <v>420</v>
          </cell>
          <cell r="Q213">
            <v>9800</v>
          </cell>
          <cell r="R213">
            <v>400</v>
          </cell>
          <cell r="S213">
            <v>280</v>
          </cell>
          <cell r="W213">
            <v>0</v>
          </cell>
          <cell r="X213">
            <v>1.06</v>
          </cell>
          <cell r="Z213">
            <v>1.4314825127342585</v>
          </cell>
          <cell r="AA213">
            <v>1</v>
          </cell>
          <cell r="AB213">
            <v>1.05</v>
          </cell>
          <cell r="AC213">
            <v>1.06</v>
          </cell>
          <cell r="AD213">
            <v>4399</v>
          </cell>
          <cell r="AE213">
            <v>1.06</v>
          </cell>
        </row>
        <row r="214"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H214" t="str">
            <v>BP CLN 2</v>
          </cell>
          <cell r="N214">
            <v>5600</v>
          </cell>
          <cell r="O214">
            <v>530</v>
          </cell>
          <cell r="P214">
            <v>420</v>
          </cell>
          <cell r="Q214">
            <v>7000</v>
          </cell>
          <cell r="R214">
            <v>400</v>
          </cell>
          <cell r="S214">
            <v>280</v>
          </cell>
          <cell r="W214">
            <v>0</v>
          </cell>
          <cell r="X214">
            <v>1.06</v>
          </cell>
          <cell r="Z214">
            <v>1.4314825127342585</v>
          </cell>
          <cell r="AA214">
            <v>1</v>
          </cell>
          <cell r="AB214">
            <v>1.05</v>
          </cell>
          <cell r="AC214">
            <v>1.06</v>
          </cell>
          <cell r="AD214">
            <v>2999.7999999999997</v>
          </cell>
          <cell r="AE214">
            <v>1.06</v>
          </cell>
        </row>
        <row r="215"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H215" t="str">
            <v>BP CLN 2</v>
          </cell>
          <cell r="N215">
            <v>4800</v>
          </cell>
          <cell r="O215">
            <v>530</v>
          </cell>
          <cell r="P215">
            <v>420</v>
          </cell>
          <cell r="Q215">
            <v>6000</v>
          </cell>
          <cell r="R215">
            <v>400</v>
          </cell>
          <cell r="S215">
            <v>280</v>
          </cell>
          <cell r="V215">
            <v>1.1817708333333334</v>
          </cell>
          <cell r="W215">
            <v>1</v>
          </cell>
          <cell r="X215">
            <v>1.06</v>
          </cell>
          <cell r="Z215">
            <v>1.4314825127342585</v>
          </cell>
          <cell r="AA215">
            <v>1</v>
          </cell>
          <cell r="AB215">
            <v>1.05</v>
          </cell>
          <cell r="AC215">
            <v>1.06</v>
          </cell>
          <cell r="AD215">
            <v>2490.9999999999995</v>
          </cell>
          <cell r="AE215">
            <v>1.06</v>
          </cell>
        </row>
        <row r="216"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H216" t="str">
            <v>BP CLN 2</v>
          </cell>
          <cell r="N216">
            <v>3600</v>
          </cell>
          <cell r="O216">
            <v>530</v>
          </cell>
          <cell r="P216">
            <v>420</v>
          </cell>
          <cell r="Q216">
            <v>4500</v>
          </cell>
          <cell r="R216">
            <v>400</v>
          </cell>
          <cell r="S216">
            <v>280</v>
          </cell>
          <cell r="V216">
            <v>1.05</v>
          </cell>
          <cell r="W216">
            <v>1</v>
          </cell>
          <cell r="X216">
            <v>1.06</v>
          </cell>
          <cell r="Z216">
            <v>1.4314825127342585</v>
          </cell>
          <cell r="AA216">
            <v>1</v>
          </cell>
          <cell r="AB216">
            <v>1.05</v>
          </cell>
          <cell r="AC216">
            <v>1.06</v>
          </cell>
          <cell r="AD216">
            <v>1727.7999999999997</v>
          </cell>
          <cell r="AE216">
            <v>1.06</v>
          </cell>
        </row>
        <row r="217"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H217" t="str">
            <v>BP CLN 5</v>
          </cell>
          <cell r="I217">
            <v>3674</v>
          </cell>
          <cell r="J217" t="str">
            <v>VB số 258/UBND-KT ngày 20/01/2026</v>
          </cell>
          <cell r="K217">
            <v>625</v>
          </cell>
          <cell r="L217">
            <v>446</v>
          </cell>
          <cell r="M217" t="str">
            <v>VB số 258/UBND-KT ngày 20/01/2026</v>
          </cell>
          <cell r="N217">
            <v>2300</v>
          </cell>
          <cell r="O217">
            <v>330</v>
          </cell>
          <cell r="P217">
            <v>260</v>
          </cell>
          <cell r="Q217">
            <v>2800</v>
          </cell>
          <cell r="R217">
            <v>250</v>
          </cell>
          <cell r="S217">
            <v>180</v>
          </cell>
          <cell r="U217">
            <v>1.5973913043478261</v>
          </cell>
          <cell r="W217">
            <v>0</v>
          </cell>
          <cell r="X217">
            <v>1.06</v>
          </cell>
          <cell r="Y217">
            <v>1.893939393939394</v>
          </cell>
          <cell r="Z217">
            <v>1.893939393939394</v>
          </cell>
          <cell r="AA217">
            <v>4</v>
          </cell>
          <cell r="AB217">
            <v>1.05</v>
          </cell>
          <cell r="AC217">
            <v>1.05</v>
          </cell>
          <cell r="AD217">
            <v>1116.3</v>
          </cell>
          <cell r="AE217">
            <v>1.05</v>
          </cell>
        </row>
        <row r="218"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H218" t="str">
            <v>BP CLN 5</v>
          </cell>
          <cell r="N218">
            <v>2800</v>
          </cell>
          <cell r="O218">
            <v>330</v>
          </cell>
          <cell r="P218">
            <v>260</v>
          </cell>
          <cell r="Q218">
            <v>2800</v>
          </cell>
          <cell r="R218">
            <v>250</v>
          </cell>
          <cell r="S218">
            <v>180</v>
          </cell>
          <cell r="W218">
            <v>0</v>
          </cell>
          <cell r="X218">
            <v>1.06</v>
          </cell>
          <cell r="Z218">
            <v>1.4314825127342585</v>
          </cell>
          <cell r="AA218">
            <v>4</v>
          </cell>
          <cell r="AB218">
            <v>1.05</v>
          </cell>
          <cell r="AC218">
            <v>1.05</v>
          </cell>
          <cell r="AD218">
            <v>1434.3</v>
          </cell>
          <cell r="AE218">
            <v>1.05</v>
          </cell>
        </row>
        <row r="219"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H219" t="str">
            <v>BP CLN 5</v>
          </cell>
          <cell r="N219">
            <v>7000</v>
          </cell>
          <cell r="O219">
            <v>330</v>
          </cell>
          <cell r="P219">
            <v>260</v>
          </cell>
          <cell r="Q219">
            <v>7800</v>
          </cell>
          <cell r="R219">
            <v>250</v>
          </cell>
          <cell r="S219">
            <v>180</v>
          </cell>
          <cell r="W219">
            <v>0</v>
          </cell>
          <cell r="X219">
            <v>1.06</v>
          </cell>
          <cell r="Z219">
            <v>1.4314825127342585</v>
          </cell>
          <cell r="AA219">
            <v>4</v>
          </cell>
          <cell r="AB219">
            <v>1.05</v>
          </cell>
          <cell r="AC219">
            <v>1.05</v>
          </cell>
          <cell r="AD219">
            <v>4105.5</v>
          </cell>
          <cell r="AE219">
            <v>1.05</v>
          </cell>
        </row>
        <row r="220"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H220" t="str">
            <v>BP CLN 5</v>
          </cell>
          <cell r="I220">
            <v>2200</v>
          </cell>
          <cell r="J220" t="str">
            <v>VB số 258/UBND-KT ngày 20/01/2026</v>
          </cell>
          <cell r="N220">
            <v>2200</v>
          </cell>
          <cell r="O220">
            <v>330</v>
          </cell>
          <cell r="P220">
            <v>260</v>
          </cell>
          <cell r="Q220">
            <v>0</v>
          </cell>
          <cell r="R220">
            <v>250</v>
          </cell>
          <cell r="S220">
            <v>180</v>
          </cell>
          <cell r="U220">
            <v>1</v>
          </cell>
          <cell r="V220">
            <v>1.05</v>
          </cell>
          <cell r="W220">
            <v>9</v>
          </cell>
          <cell r="X220">
            <v>1.05</v>
          </cell>
          <cell r="Z220">
            <v>1.4314825127342585</v>
          </cell>
          <cell r="AA220">
            <v>4</v>
          </cell>
          <cell r="AB220">
            <v>1.05</v>
          </cell>
          <cell r="AC220">
            <v>1.05</v>
          </cell>
          <cell r="AD220">
            <v>1039.5</v>
          </cell>
          <cell r="AE220">
            <v>1.05</v>
          </cell>
        </row>
        <row r="221"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H221" t="str">
            <v>BP CLN 5</v>
          </cell>
          <cell r="N221">
            <v>4800</v>
          </cell>
          <cell r="O221">
            <v>330</v>
          </cell>
          <cell r="P221">
            <v>260</v>
          </cell>
          <cell r="Q221">
            <v>4800</v>
          </cell>
          <cell r="R221">
            <v>250</v>
          </cell>
          <cell r="S221">
            <v>180</v>
          </cell>
          <cell r="W221">
            <v>0</v>
          </cell>
          <cell r="X221">
            <v>1.06</v>
          </cell>
          <cell r="Z221">
            <v>1.4314825127342585</v>
          </cell>
          <cell r="AA221">
            <v>4</v>
          </cell>
          <cell r="AB221">
            <v>1.05</v>
          </cell>
          <cell r="AC221">
            <v>1.05</v>
          </cell>
          <cell r="AD221">
            <v>2706.2999999999997</v>
          </cell>
          <cell r="AE221">
            <v>1.05</v>
          </cell>
        </row>
        <row r="222"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H222" t="str">
            <v>BP CLN 5</v>
          </cell>
          <cell r="I222">
            <v>6299</v>
          </cell>
          <cell r="J222" t="str">
            <v>VB số 258/UBND-KT ngày 20/01/2026</v>
          </cell>
          <cell r="M222" t="str">
            <v>VB số 258/UBND-KT ngày 20/01/2026</v>
          </cell>
          <cell r="N222">
            <v>4800</v>
          </cell>
          <cell r="O222">
            <v>330</v>
          </cell>
          <cell r="P222">
            <v>260</v>
          </cell>
          <cell r="Q222">
            <v>4800</v>
          </cell>
          <cell r="R222">
            <v>250</v>
          </cell>
          <cell r="S222">
            <v>180</v>
          </cell>
          <cell r="U222">
            <v>1.3122916666666666</v>
          </cell>
          <cell r="V222">
            <v>1.05</v>
          </cell>
          <cell r="W222">
            <v>1</v>
          </cell>
          <cell r="X222">
            <v>1.06</v>
          </cell>
          <cell r="Z222">
            <v>1.4314825127342585</v>
          </cell>
          <cell r="AA222">
            <v>4</v>
          </cell>
          <cell r="AB222">
            <v>1.05</v>
          </cell>
          <cell r="AC222">
            <v>1.05</v>
          </cell>
          <cell r="AD222">
            <v>2706.2999999999997</v>
          </cell>
          <cell r="AE222">
            <v>1.05</v>
          </cell>
        </row>
        <row r="223"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H223" t="str">
            <v>BP CLN 5</v>
          </cell>
          <cell r="I223">
            <v>7611</v>
          </cell>
          <cell r="J223" t="str">
            <v>VB số 258/UBND-KT ngày 20/01/2026</v>
          </cell>
          <cell r="M223" t="str">
            <v>VB số 258/UBND-KT ngày 20/01/2026</v>
          </cell>
          <cell r="N223">
            <v>5800</v>
          </cell>
          <cell r="O223">
            <v>330</v>
          </cell>
          <cell r="P223">
            <v>260</v>
          </cell>
          <cell r="Q223">
            <v>5800</v>
          </cell>
          <cell r="R223">
            <v>250</v>
          </cell>
          <cell r="S223">
            <v>180</v>
          </cell>
          <cell r="U223">
            <v>1.3122413793103449</v>
          </cell>
          <cell r="V223">
            <v>1.05</v>
          </cell>
          <cell r="W223">
            <v>1</v>
          </cell>
          <cell r="X223">
            <v>1.06</v>
          </cell>
          <cell r="Z223">
            <v>1.4314825127342585</v>
          </cell>
          <cell r="AA223">
            <v>4</v>
          </cell>
          <cell r="AB223">
            <v>1.05</v>
          </cell>
          <cell r="AC223">
            <v>1.05</v>
          </cell>
          <cell r="AD223">
            <v>3342.2999999999997</v>
          </cell>
          <cell r="AE223">
            <v>1.05</v>
          </cell>
        </row>
        <row r="224"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H224" t="str">
            <v>BP CLN 5</v>
          </cell>
          <cell r="N224">
            <v>2800</v>
          </cell>
          <cell r="O224">
            <v>330</v>
          </cell>
          <cell r="P224">
            <v>260</v>
          </cell>
          <cell r="Q224">
            <v>2800</v>
          </cell>
          <cell r="R224">
            <v>250</v>
          </cell>
          <cell r="S224">
            <v>180</v>
          </cell>
          <cell r="W224">
            <v>0</v>
          </cell>
          <cell r="X224">
            <v>1.06</v>
          </cell>
          <cell r="Z224">
            <v>1.4314825127342585</v>
          </cell>
          <cell r="AA224">
            <v>4</v>
          </cell>
          <cell r="AB224">
            <v>1.05</v>
          </cell>
          <cell r="AC224">
            <v>1.05</v>
          </cell>
          <cell r="AD224">
            <v>1434.3</v>
          </cell>
          <cell r="AE224">
            <v>1.05</v>
          </cell>
        </row>
        <row r="225"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H225" t="str">
            <v>BP CLN 5</v>
          </cell>
          <cell r="N225">
            <v>9800</v>
          </cell>
          <cell r="O225">
            <v>330</v>
          </cell>
          <cell r="P225">
            <v>260</v>
          </cell>
          <cell r="Q225">
            <v>9800</v>
          </cell>
          <cell r="R225">
            <v>250</v>
          </cell>
          <cell r="S225">
            <v>180</v>
          </cell>
          <cell r="V225">
            <v>1.05</v>
          </cell>
          <cell r="W225">
            <v>1</v>
          </cell>
          <cell r="X225">
            <v>1.06</v>
          </cell>
          <cell r="Z225">
            <v>1.4314825127342585</v>
          </cell>
          <cell r="AA225">
            <v>4</v>
          </cell>
          <cell r="AB225">
            <v>1.05</v>
          </cell>
          <cell r="AC225">
            <v>1.05</v>
          </cell>
          <cell r="AD225">
            <v>5886.3</v>
          </cell>
          <cell r="AE225">
            <v>1.05</v>
          </cell>
        </row>
        <row r="226"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H226" t="str">
            <v>BP CLN 5</v>
          </cell>
          <cell r="N226">
            <v>5800</v>
          </cell>
          <cell r="O226">
            <v>330</v>
          </cell>
          <cell r="P226">
            <v>260</v>
          </cell>
          <cell r="Q226">
            <v>5800</v>
          </cell>
          <cell r="R226">
            <v>250</v>
          </cell>
          <cell r="S226">
            <v>180</v>
          </cell>
          <cell r="W226">
            <v>0</v>
          </cell>
          <cell r="X226">
            <v>1.06</v>
          </cell>
          <cell r="Z226">
            <v>1.4314825127342585</v>
          </cell>
          <cell r="AA226">
            <v>4</v>
          </cell>
          <cell r="AB226">
            <v>1.05</v>
          </cell>
          <cell r="AC226">
            <v>1.05</v>
          </cell>
          <cell r="AD226">
            <v>3342.2999999999997</v>
          </cell>
          <cell r="AE226">
            <v>1.05</v>
          </cell>
        </row>
        <row r="227"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H227" t="str">
            <v>BP CLN 5</v>
          </cell>
          <cell r="N227">
            <v>4800</v>
          </cell>
          <cell r="O227">
            <v>330</v>
          </cell>
          <cell r="P227">
            <v>260</v>
          </cell>
          <cell r="Q227">
            <v>4800</v>
          </cell>
          <cell r="R227">
            <v>250</v>
          </cell>
          <cell r="S227">
            <v>180</v>
          </cell>
          <cell r="W227">
            <v>0</v>
          </cell>
          <cell r="X227">
            <v>1.06</v>
          </cell>
          <cell r="Z227">
            <v>1.4314825127342585</v>
          </cell>
          <cell r="AA227">
            <v>4</v>
          </cell>
          <cell r="AB227">
            <v>1.05</v>
          </cell>
          <cell r="AC227">
            <v>1.05</v>
          </cell>
          <cell r="AD227">
            <v>2706.2999999999997</v>
          </cell>
          <cell r="AE227">
            <v>1.05</v>
          </cell>
        </row>
        <row r="228"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H228" t="str">
            <v>BP CLN 5</v>
          </cell>
          <cell r="I228">
            <v>5642</v>
          </cell>
          <cell r="J228" t="str">
            <v>VB số 258/UBND-KT ngày 20/01/2026</v>
          </cell>
          <cell r="M228" t="str">
            <v>VB số 258/UBND-KT ngày 20/01/2026</v>
          </cell>
          <cell r="N228">
            <v>4300</v>
          </cell>
          <cell r="O228">
            <v>330</v>
          </cell>
          <cell r="P228">
            <v>260</v>
          </cell>
          <cell r="Q228">
            <v>4300</v>
          </cell>
          <cell r="R228">
            <v>250</v>
          </cell>
          <cell r="S228">
            <v>180</v>
          </cell>
          <cell r="U228">
            <v>1.3120930232558139</v>
          </cell>
          <cell r="W228">
            <v>0</v>
          </cell>
          <cell r="X228">
            <v>1.06</v>
          </cell>
          <cell r="Z228">
            <v>1.4314825127342585</v>
          </cell>
          <cell r="AA228">
            <v>4</v>
          </cell>
          <cell r="AB228">
            <v>1.05</v>
          </cell>
          <cell r="AC228">
            <v>1.05</v>
          </cell>
          <cell r="AD228">
            <v>2388.2999999999997</v>
          </cell>
          <cell r="AE228">
            <v>1.05</v>
          </cell>
        </row>
        <row r="229"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H229" t="str">
            <v>BP CLN 5</v>
          </cell>
          <cell r="N229">
            <v>3300</v>
          </cell>
          <cell r="O229">
            <v>330</v>
          </cell>
          <cell r="P229">
            <v>260</v>
          </cell>
          <cell r="Q229">
            <v>3300</v>
          </cell>
          <cell r="R229">
            <v>250</v>
          </cell>
          <cell r="S229">
            <v>180</v>
          </cell>
          <cell r="W229">
            <v>0</v>
          </cell>
          <cell r="X229">
            <v>1.06</v>
          </cell>
          <cell r="Z229">
            <v>1.4314825127342585</v>
          </cell>
          <cell r="AA229">
            <v>4</v>
          </cell>
          <cell r="AB229">
            <v>1.05</v>
          </cell>
          <cell r="AC229">
            <v>1.05</v>
          </cell>
          <cell r="AD229">
            <v>1752.2999999999997</v>
          </cell>
          <cell r="AE229">
            <v>1.05</v>
          </cell>
        </row>
        <row r="230"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H230" t="str">
            <v>BP CLN 5</v>
          </cell>
          <cell r="N230">
            <v>3300</v>
          </cell>
          <cell r="O230">
            <v>330</v>
          </cell>
          <cell r="P230">
            <v>260</v>
          </cell>
          <cell r="Q230">
            <v>3300</v>
          </cell>
          <cell r="R230">
            <v>250</v>
          </cell>
          <cell r="S230">
            <v>180</v>
          </cell>
          <cell r="W230">
            <v>0</v>
          </cell>
          <cell r="X230">
            <v>1.06</v>
          </cell>
          <cell r="Z230">
            <v>1.4314825127342585</v>
          </cell>
          <cell r="AA230">
            <v>4</v>
          </cell>
          <cell r="AB230">
            <v>1.05</v>
          </cell>
          <cell r="AC230">
            <v>1.05</v>
          </cell>
          <cell r="AD230">
            <v>1752.2999999999997</v>
          </cell>
          <cell r="AE230">
            <v>1.05</v>
          </cell>
        </row>
        <row r="231"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H231" t="str">
            <v>BP CLN 5</v>
          </cell>
          <cell r="N231">
            <v>3800</v>
          </cell>
          <cell r="O231">
            <v>330</v>
          </cell>
          <cell r="P231">
            <v>260</v>
          </cell>
          <cell r="Q231">
            <v>3800</v>
          </cell>
          <cell r="R231">
            <v>250</v>
          </cell>
          <cell r="S231">
            <v>180</v>
          </cell>
          <cell r="W231">
            <v>0</v>
          </cell>
          <cell r="X231">
            <v>1.06</v>
          </cell>
          <cell r="Z231">
            <v>1.4314825127342585</v>
          </cell>
          <cell r="AA231">
            <v>4</v>
          </cell>
          <cell r="AB231">
            <v>1.05</v>
          </cell>
          <cell r="AC231">
            <v>1.05</v>
          </cell>
          <cell r="AD231">
            <v>2070.2999999999997</v>
          </cell>
          <cell r="AE231">
            <v>1.05</v>
          </cell>
        </row>
        <row r="232"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H232" t="str">
            <v>BP CLN 5</v>
          </cell>
          <cell r="N232">
            <v>3800</v>
          </cell>
          <cell r="O232">
            <v>330</v>
          </cell>
          <cell r="P232">
            <v>260</v>
          </cell>
          <cell r="Q232">
            <v>3800</v>
          </cell>
          <cell r="R232">
            <v>250</v>
          </cell>
          <cell r="S232">
            <v>180</v>
          </cell>
          <cell r="W232">
            <v>0</v>
          </cell>
          <cell r="X232">
            <v>1.06</v>
          </cell>
          <cell r="Z232">
            <v>1.4314825127342585</v>
          </cell>
          <cell r="AA232">
            <v>4</v>
          </cell>
          <cell r="AB232">
            <v>1.05</v>
          </cell>
          <cell r="AC232">
            <v>1.05</v>
          </cell>
          <cell r="AD232">
            <v>2070.2999999999997</v>
          </cell>
          <cell r="AE232">
            <v>1.05</v>
          </cell>
        </row>
        <row r="233"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H233" t="str">
            <v>BP CLN 5</v>
          </cell>
          <cell r="N233">
            <v>2300</v>
          </cell>
          <cell r="O233">
            <v>330</v>
          </cell>
          <cell r="P233">
            <v>260</v>
          </cell>
          <cell r="Q233">
            <v>2300</v>
          </cell>
          <cell r="R233">
            <v>250</v>
          </cell>
          <cell r="S233">
            <v>180</v>
          </cell>
          <cell r="W233">
            <v>0</v>
          </cell>
          <cell r="X233">
            <v>1.06</v>
          </cell>
          <cell r="Z233">
            <v>1.4314825127342585</v>
          </cell>
          <cell r="AA233">
            <v>4</v>
          </cell>
          <cell r="AB233">
            <v>1.05</v>
          </cell>
          <cell r="AC233">
            <v>1.05</v>
          </cell>
          <cell r="AD233">
            <v>1116.3</v>
          </cell>
          <cell r="AE233">
            <v>1.05</v>
          </cell>
        </row>
        <row r="234"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H234" t="str">
            <v>BP CLN 5</v>
          </cell>
          <cell r="N234">
            <v>2300</v>
          </cell>
          <cell r="O234">
            <v>330</v>
          </cell>
          <cell r="P234">
            <v>260</v>
          </cell>
          <cell r="Q234">
            <v>2300</v>
          </cell>
          <cell r="R234">
            <v>250</v>
          </cell>
          <cell r="S234">
            <v>180</v>
          </cell>
          <cell r="V234">
            <v>1.05</v>
          </cell>
          <cell r="W234">
            <v>1</v>
          </cell>
          <cell r="X234">
            <v>1.06</v>
          </cell>
          <cell r="Z234">
            <v>1.4314825127342585</v>
          </cell>
          <cell r="AA234">
            <v>4</v>
          </cell>
          <cell r="AB234">
            <v>1.05</v>
          </cell>
          <cell r="AC234">
            <v>1.05</v>
          </cell>
          <cell r="AD234">
            <v>1116.3</v>
          </cell>
          <cell r="AE234">
            <v>1.05</v>
          </cell>
        </row>
        <row r="235"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H235" t="str">
            <v>BP CLN 5</v>
          </cell>
          <cell r="N235">
            <v>2800</v>
          </cell>
          <cell r="O235">
            <v>330</v>
          </cell>
          <cell r="P235">
            <v>260</v>
          </cell>
          <cell r="Q235">
            <v>2800</v>
          </cell>
          <cell r="R235">
            <v>250</v>
          </cell>
          <cell r="S235">
            <v>180</v>
          </cell>
          <cell r="V235">
            <v>1.05</v>
          </cell>
          <cell r="W235">
            <v>1</v>
          </cell>
          <cell r="X235">
            <v>1.06</v>
          </cell>
          <cell r="Z235">
            <v>1.4314825127342585</v>
          </cell>
          <cell r="AA235">
            <v>4</v>
          </cell>
          <cell r="AB235">
            <v>1.05</v>
          </cell>
          <cell r="AC235">
            <v>1.05</v>
          </cell>
          <cell r="AD235">
            <v>1434.3</v>
          </cell>
          <cell r="AE235">
            <v>1.05</v>
          </cell>
        </row>
        <row r="236"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H236" t="str">
            <v>BP CLN 5</v>
          </cell>
          <cell r="N236">
            <v>2300</v>
          </cell>
          <cell r="O236">
            <v>330</v>
          </cell>
          <cell r="P236">
            <v>260</v>
          </cell>
          <cell r="Q236">
            <v>2300</v>
          </cell>
          <cell r="R236">
            <v>250</v>
          </cell>
          <cell r="S236">
            <v>180</v>
          </cell>
          <cell r="V236">
            <v>1.0411605266069257</v>
          </cell>
          <cell r="W236">
            <v>3</v>
          </cell>
          <cell r="X236">
            <v>1.0411605266069257</v>
          </cell>
          <cell r="Z236">
            <v>1.4314825127342585</v>
          </cell>
          <cell r="AA236">
            <v>4</v>
          </cell>
          <cell r="AB236">
            <v>1.05</v>
          </cell>
          <cell r="AC236">
            <v>1.05</v>
          </cell>
          <cell r="AD236">
            <v>1090.3015267175574</v>
          </cell>
          <cell r="AE236">
            <v>1.05</v>
          </cell>
        </row>
        <row r="237"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H237" t="str">
            <v>BP CLN 5</v>
          </cell>
          <cell r="I237">
            <v>5600</v>
          </cell>
          <cell r="J237" t="str">
            <v>VB số 258/UBND-KT ngày 20/01/2026</v>
          </cell>
          <cell r="K237">
            <v>625</v>
          </cell>
          <cell r="L237">
            <v>446</v>
          </cell>
          <cell r="M237" t="str">
            <v>VB số 258/UBND-KT ngày 20/01/2026</v>
          </cell>
          <cell r="N237">
            <v>5600</v>
          </cell>
          <cell r="O237">
            <v>330</v>
          </cell>
          <cell r="P237">
            <v>260</v>
          </cell>
          <cell r="Q237">
            <v>2800</v>
          </cell>
          <cell r="R237">
            <v>250</v>
          </cell>
          <cell r="S237">
            <v>180</v>
          </cell>
          <cell r="U237">
            <v>1</v>
          </cell>
          <cell r="V237">
            <v>1.05</v>
          </cell>
          <cell r="W237">
            <v>2</v>
          </cell>
          <cell r="X237">
            <v>1.06</v>
          </cell>
          <cell r="Y237">
            <v>1.893939393939394</v>
          </cell>
          <cell r="Z237">
            <v>1.893939393939394</v>
          </cell>
          <cell r="AA237">
            <v>4</v>
          </cell>
          <cell r="AB237">
            <v>1.05</v>
          </cell>
          <cell r="AC237">
            <v>1.05</v>
          </cell>
          <cell r="AD237">
            <v>3215.1</v>
          </cell>
          <cell r="AE237">
            <v>1.05</v>
          </cell>
        </row>
        <row r="238"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H238" t="str">
            <v>BP CLN 5</v>
          </cell>
          <cell r="I238">
            <v>5600</v>
          </cell>
          <cell r="J238" t="str">
            <v>VB số 258/UBND-KT ngày 20/01/2026</v>
          </cell>
          <cell r="K238">
            <v>625</v>
          </cell>
          <cell r="L238">
            <v>446</v>
          </cell>
          <cell r="M238" t="str">
            <v>VB số 258/UBND-KT ngày 20/01/2026</v>
          </cell>
          <cell r="N238">
            <v>5600</v>
          </cell>
          <cell r="O238">
            <v>330</v>
          </cell>
          <cell r="P238">
            <v>260</v>
          </cell>
          <cell r="Q238">
            <v>2800</v>
          </cell>
          <cell r="R238">
            <v>250</v>
          </cell>
          <cell r="S238">
            <v>180</v>
          </cell>
          <cell r="U238">
            <v>1</v>
          </cell>
          <cell r="V238">
            <v>1.05</v>
          </cell>
          <cell r="W238">
            <v>2</v>
          </cell>
          <cell r="X238">
            <v>1.06</v>
          </cell>
          <cell r="Y238">
            <v>1.893939393939394</v>
          </cell>
          <cell r="Z238">
            <v>1.893939393939394</v>
          </cell>
          <cell r="AA238">
            <v>4</v>
          </cell>
          <cell r="AB238">
            <v>1.05</v>
          </cell>
          <cell r="AC238">
            <v>1.05</v>
          </cell>
          <cell r="AD238">
            <v>3215.1</v>
          </cell>
          <cell r="AE238">
            <v>1.05</v>
          </cell>
        </row>
        <row r="239"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H239" t="str">
            <v>BP CLN 5</v>
          </cell>
          <cell r="N239">
            <v>3450</v>
          </cell>
          <cell r="O239">
            <v>330</v>
          </cell>
          <cell r="P239">
            <v>260</v>
          </cell>
          <cell r="Q239">
            <v>2300</v>
          </cell>
          <cell r="R239">
            <v>250</v>
          </cell>
          <cell r="S239">
            <v>180</v>
          </cell>
          <cell r="V239">
            <v>1.05</v>
          </cell>
          <cell r="W239">
            <v>1</v>
          </cell>
          <cell r="X239">
            <v>1.06</v>
          </cell>
          <cell r="Z239">
            <v>1.4314825127342585</v>
          </cell>
          <cell r="AA239">
            <v>4</v>
          </cell>
          <cell r="AB239">
            <v>1.05</v>
          </cell>
          <cell r="AC239">
            <v>1.05</v>
          </cell>
          <cell r="AD239">
            <v>1847.6999999999998</v>
          </cell>
          <cell r="AE239">
            <v>1.05</v>
          </cell>
        </row>
        <row r="240"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H240" t="str">
            <v>BP CLN 5</v>
          </cell>
          <cell r="N240">
            <v>3450</v>
          </cell>
          <cell r="O240">
            <v>330</v>
          </cell>
          <cell r="P240">
            <v>260</v>
          </cell>
          <cell r="Q240">
            <v>2300</v>
          </cell>
          <cell r="R240">
            <v>250</v>
          </cell>
          <cell r="S240">
            <v>180</v>
          </cell>
          <cell r="V240">
            <v>1.05</v>
          </cell>
          <cell r="W240">
            <v>1</v>
          </cell>
          <cell r="X240">
            <v>1.06</v>
          </cell>
          <cell r="Z240">
            <v>1.4314825127342585</v>
          </cell>
          <cell r="AA240">
            <v>4</v>
          </cell>
          <cell r="AB240">
            <v>1.05</v>
          </cell>
          <cell r="AC240">
            <v>1.05</v>
          </cell>
          <cell r="AD240">
            <v>1847.6999999999998</v>
          </cell>
          <cell r="AE240">
            <v>1.05</v>
          </cell>
        </row>
        <row r="241"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H241" t="str">
            <v>BP CLN 5</v>
          </cell>
          <cell r="N241">
            <v>2300</v>
          </cell>
          <cell r="O241">
            <v>330</v>
          </cell>
          <cell r="P241">
            <v>260</v>
          </cell>
          <cell r="Q241">
            <v>2300</v>
          </cell>
          <cell r="R241">
            <v>250</v>
          </cell>
          <cell r="S241">
            <v>180</v>
          </cell>
          <cell r="V241">
            <v>1.05</v>
          </cell>
          <cell r="W241">
            <v>2</v>
          </cell>
          <cell r="X241">
            <v>1.06</v>
          </cell>
          <cell r="Z241">
            <v>1.4314825127342585</v>
          </cell>
          <cell r="AA241">
            <v>4</v>
          </cell>
          <cell r="AB241">
            <v>1.05</v>
          </cell>
          <cell r="AC241">
            <v>1.05</v>
          </cell>
          <cell r="AD241">
            <v>1116.3</v>
          </cell>
          <cell r="AE241">
            <v>1.05</v>
          </cell>
        </row>
        <row r="242"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H242" t="str">
            <v>BP CLN 5</v>
          </cell>
          <cell r="N242">
            <v>2300</v>
          </cell>
          <cell r="O242">
            <v>330</v>
          </cell>
          <cell r="P242">
            <v>260</v>
          </cell>
          <cell r="Q242">
            <v>2300</v>
          </cell>
          <cell r="R242">
            <v>250</v>
          </cell>
          <cell r="S242">
            <v>180</v>
          </cell>
          <cell r="W242">
            <v>0</v>
          </cell>
          <cell r="X242">
            <v>1.06</v>
          </cell>
          <cell r="Z242">
            <v>1.4314825127342585</v>
          </cell>
          <cell r="AA242">
            <v>4</v>
          </cell>
          <cell r="AB242">
            <v>1.05</v>
          </cell>
          <cell r="AC242">
            <v>1.05</v>
          </cell>
          <cell r="AD242">
            <v>1116.3</v>
          </cell>
          <cell r="AE242">
            <v>1.05</v>
          </cell>
        </row>
        <row r="243"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H243" t="str">
            <v>BP CLN 5</v>
          </cell>
          <cell r="N243">
            <v>3800</v>
          </cell>
          <cell r="O243">
            <v>330</v>
          </cell>
          <cell r="P243">
            <v>260</v>
          </cell>
          <cell r="Q243">
            <v>3800</v>
          </cell>
          <cell r="R243">
            <v>250</v>
          </cell>
          <cell r="S243">
            <v>180</v>
          </cell>
          <cell r="W243">
            <v>0</v>
          </cell>
          <cell r="X243">
            <v>1.06</v>
          </cell>
          <cell r="Z243">
            <v>1.4314825127342585</v>
          </cell>
          <cell r="AA243">
            <v>4</v>
          </cell>
          <cell r="AB243">
            <v>1.05</v>
          </cell>
          <cell r="AC243">
            <v>1.05</v>
          </cell>
          <cell r="AD243">
            <v>2070.2999999999997</v>
          </cell>
          <cell r="AE243">
            <v>1.05</v>
          </cell>
        </row>
        <row r="244"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H244" t="str">
            <v>BP CLN 5</v>
          </cell>
          <cell r="I244">
            <v>6100</v>
          </cell>
          <cell r="J244" t="str">
            <v>VB số 258/UBND-KT ngày 20/01/2026</v>
          </cell>
          <cell r="N244">
            <v>4800</v>
          </cell>
          <cell r="O244">
            <v>330</v>
          </cell>
          <cell r="P244">
            <v>260</v>
          </cell>
          <cell r="Q244">
            <v>3800</v>
          </cell>
          <cell r="R244">
            <v>250</v>
          </cell>
          <cell r="S244">
            <v>180</v>
          </cell>
          <cell r="U244">
            <v>1.2708333333333333</v>
          </cell>
          <cell r="V244">
            <v>1.05311</v>
          </cell>
          <cell r="W244">
            <v>5</v>
          </cell>
          <cell r="X244">
            <v>1.05311</v>
          </cell>
          <cell r="Z244">
            <v>1.4314825127342585</v>
          </cell>
          <cell r="AA244">
            <v>4</v>
          </cell>
          <cell r="AB244">
            <v>1.05</v>
          </cell>
          <cell r="AC244">
            <v>1.05</v>
          </cell>
          <cell r="AD244">
            <v>2686.4567999999999</v>
          </cell>
          <cell r="AE244">
            <v>1.05</v>
          </cell>
        </row>
        <row r="245"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H245" t="str">
            <v>BP CLN 5</v>
          </cell>
          <cell r="I245">
            <v>6100</v>
          </cell>
          <cell r="J245" t="str">
            <v>VB số 258/UBND-KT ngày 20/01/2026</v>
          </cell>
          <cell r="N245">
            <v>4800</v>
          </cell>
          <cell r="O245">
            <v>330</v>
          </cell>
          <cell r="P245">
            <v>260</v>
          </cell>
          <cell r="Q245">
            <v>3800</v>
          </cell>
          <cell r="R245">
            <v>250</v>
          </cell>
          <cell r="S245">
            <v>180</v>
          </cell>
          <cell r="U245">
            <v>1.2708333333333333</v>
          </cell>
          <cell r="V245">
            <v>1.05311</v>
          </cell>
          <cell r="W245">
            <v>5</v>
          </cell>
          <cell r="X245">
            <v>1.05311</v>
          </cell>
          <cell r="Z245">
            <v>1.4314825127342585</v>
          </cell>
          <cell r="AA245">
            <v>4</v>
          </cell>
          <cell r="AB245">
            <v>1.05</v>
          </cell>
          <cell r="AC245">
            <v>1.05</v>
          </cell>
          <cell r="AD245">
            <v>2686.4567999999999</v>
          </cell>
          <cell r="AE245">
            <v>1.05</v>
          </cell>
        </row>
        <row r="246"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H246" t="str">
            <v>BP CLN 5</v>
          </cell>
          <cell r="N246">
            <v>2300</v>
          </cell>
          <cell r="O246">
            <v>330</v>
          </cell>
          <cell r="P246">
            <v>260</v>
          </cell>
          <cell r="Q246">
            <v>2300</v>
          </cell>
          <cell r="R246">
            <v>250</v>
          </cell>
          <cell r="S246">
            <v>180</v>
          </cell>
          <cell r="W246">
            <v>0</v>
          </cell>
          <cell r="X246">
            <v>1.06</v>
          </cell>
          <cell r="Z246">
            <v>1.4314825127342585</v>
          </cell>
          <cell r="AA246">
            <v>4</v>
          </cell>
          <cell r="AB246">
            <v>1.05</v>
          </cell>
          <cell r="AC246">
            <v>1.05</v>
          </cell>
          <cell r="AD246">
            <v>1116.3</v>
          </cell>
          <cell r="AE246">
            <v>1.05</v>
          </cell>
        </row>
        <row r="247"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H247" t="str">
            <v>BP CLN 5</v>
          </cell>
          <cell r="N247">
            <v>2300</v>
          </cell>
          <cell r="O247">
            <v>330</v>
          </cell>
          <cell r="P247">
            <v>260</v>
          </cell>
          <cell r="Q247">
            <v>0</v>
          </cell>
          <cell r="R247">
            <v>250</v>
          </cell>
          <cell r="S247">
            <v>180</v>
          </cell>
          <cell r="V247">
            <v>1.05</v>
          </cell>
          <cell r="W247">
            <v>9</v>
          </cell>
          <cell r="X247">
            <v>1.05</v>
          </cell>
          <cell r="Z247">
            <v>1.4314825127342585</v>
          </cell>
          <cell r="AA247">
            <v>4</v>
          </cell>
          <cell r="AB247">
            <v>1.05</v>
          </cell>
          <cell r="AC247">
            <v>1.05</v>
          </cell>
          <cell r="AD247">
            <v>1102.5</v>
          </cell>
          <cell r="AE247">
            <v>1.05</v>
          </cell>
        </row>
        <row r="248"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H248" t="str">
            <v>BP CLN 5</v>
          </cell>
          <cell r="N248">
            <v>2300</v>
          </cell>
          <cell r="O248">
            <v>330</v>
          </cell>
          <cell r="P248">
            <v>260</v>
          </cell>
          <cell r="Q248">
            <v>1800</v>
          </cell>
          <cell r="R248">
            <v>250</v>
          </cell>
          <cell r="S248">
            <v>180</v>
          </cell>
          <cell r="W248">
            <v>0</v>
          </cell>
          <cell r="X248">
            <v>1.06</v>
          </cell>
          <cell r="Z248">
            <v>1.4314825127342585</v>
          </cell>
          <cell r="AA248">
            <v>4</v>
          </cell>
          <cell r="AB248">
            <v>1.05</v>
          </cell>
          <cell r="AC248">
            <v>1.05</v>
          </cell>
          <cell r="AD248">
            <v>1116.3</v>
          </cell>
          <cell r="AE248">
            <v>1.05</v>
          </cell>
        </row>
        <row r="249"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H249" t="str">
            <v>BP CLN 5</v>
          </cell>
          <cell r="I249">
            <v>4600</v>
          </cell>
          <cell r="J249" t="str">
            <v>VB số 258/UBND-KT ngày 20/01/2026</v>
          </cell>
          <cell r="K249">
            <v>625</v>
          </cell>
          <cell r="L249">
            <v>446</v>
          </cell>
          <cell r="M249" t="str">
            <v>VB số 258/UBND-KT ngày 20/01/2026</v>
          </cell>
          <cell r="N249">
            <v>4600</v>
          </cell>
          <cell r="O249">
            <v>330</v>
          </cell>
          <cell r="P249">
            <v>260</v>
          </cell>
          <cell r="Q249">
            <v>2300</v>
          </cell>
          <cell r="R249">
            <v>250</v>
          </cell>
          <cell r="S249">
            <v>180</v>
          </cell>
          <cell r="U249">
            <v>1</v>
          </cell>
          <cell r="W249">
            <v>0</v>
          </cell>
          <cell r="X249">
            <v>1.06</v>
          </cell>
          <cell r="Y249">
            <v>1.893939393939394</v>
          </cell>
          <cell r="Z249">
            <v>1.893939393939394</v>
          </cell>
          <cell r="AA249">
            <v>4</v>
          </cell>
          <cell r="AB249">
            <v>1.05</v>
          </cell>
          <cell r="AC249">
            <v>1.05</v>
          </cell>
          <cell r="AD249">
            <v>2579.1</v>
          </cell>
          <cell r="AE249">
            <v>1.05</v>
          </cell>
        </row>
        <row r="250"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H250" t="str">
            <v>BP CLN 3</v>
          </cell>
          <cell r="N250">
            <v>5100</v>
          </cell>
          <cell r="O250">
            <v>430</v>
          </cell>
          <cell r="P250">
            <v>340</v>
          </cell>
          <cell r="Q250" t="e">
            <v>#N/A</v>
          </cell>
          <cell r="R250">
            <v>320</v>
          </cell>
          <cell r="S250">
            <v>250</v>
          </cell>
          <cell r="V250">
            <v>1.0500000000000005</v>
          </cell>
          <cell r="W250">
            <v>22</v>
          </cell>
          <cell r="X250">
            <v>1.0500000000000005</v>
          </cell>
          <cell r="Z250">
            <v>1.4314825127342585</v>
          </cell>
          <cell r="AA250">
            <v>9</v>
          </cell>
          <cell r="AB250">
            <v>1.05</v>
          </cell>
          <cell r="AC250">
            <v>1.05</v>
          </cell>
          <cell r="AD250">
            <v>2761.5000000000014</v>
          </cell>
          <cell r="AE250">
            <v>1.05</v>
          </cell>
        </row>
        <row r="251"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H251" t="str">
            <v>BP CLN 3</v>
          </cell>
          <cell r="N251">
            <v>4700</v>
          </cell>
          <cell r="O251">
            <v>430</v>
          </cell>
          <cell r="P251">
            <v>340</v>
          </cell>
          <cell r="Q251" t="e">
            <v>#N/A</v>
          </cell>
          <cell r="R251">
            <v>320</v>
          </cell>
          <cell r="S251">
            <v>250</v>
          </cell>
          <cell r="V251">
            <v>1.0500000000000005</v>
          </cell>
          <cell r="W251">
            <v>22</v>
          </cell>
          <cell r="X251">
            <v>1.0500000000000005</v>
          </cell>
          <cell r="Z251">
            <v>1.4314825127342585</v>
          </cell>
          <cell r="AA251">
            <v>9</v>
          </cell>
          <cell r="AB251">
            <v>1.05</v>
          </cell>
          <cell r="AC251">
            <v>1.05</v>
          </cell>
          <cell r="AD251">
            <v>2509.5000000000014</v>
          </cell>
          <cell r="AE251">
            <v>1.05</v>
          </cell>
        </row>
        <row r="252"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H252" t="str">
            <v>BP CLN 3</v>
          </cell>
          <cell r="N252">
            <v>4600</v>
          </cell>
          <cell r="O252">
            <v>430</v>
          </cell>
          <cell r="P252">
            <v>340</v>
          </cell>
          <cell r="Q252" t="e">
            <v>#N/A</v>
          </cell>
          <cell r="R252">
            <v>320</v>
          </cell>
          <cell r="S252">
            <v>250</v>
          </cell>
          <cell r="V252">
            <v>1.0500000000000005</v>
          </cell>
          <cell r="W252">
            <v>22</v>
          </cell>
          <cell r="X252">
            <v>1.0500000000000005</v>
          </cell>
          <cell r="Z252">
            <v>1.4314825127342585</v>
          </cell>
          <cell r="AA252">
            <v>9</v>
          </cell>
          <cell r="AB252">
            <v>1.05</v>
          </cell>
          <cell r="AC252">
            <v>1.05</v>
          </cell>
          <cell r="AD252">
            <v>2446.5000000000009</v>
          </cell>
          <cell r="AE252">
            <v>1.05</v>
          </cell>
        </row>
        <row r="253"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H253" t="str">
            <v>BP CLN 3</v>
          </cell>
          <cell r="N253">
            <v>4200</v>
          </cell>
          <cell r="O253">
            <v>430</v>
          </cell>
          <cell r="P253">
            <v>340</v>
          </cell>
          <cell r="Q253" t="e">
            <v>#N/A</v>
          </cell>
          <cell r="R253">
            <v>320</v>
          </cell>
          <cell r="S253">
            <v>250</v>
          </cell>
          <cell r="V253">
            <v>1.0500000000000005</v>
          </cell>
          <cell r="W253">
            <v>22</v>
          </cell>
          <cell r="X253">
            <v>1.0500000000000005</v>
          </cell>
          <cell r="Z253">
            <v>1.4314825127342585</v>
          </cell>
          <cell r="AA253">
            <v>9</v>
          </cell>
          <cell r="AB253">
            <v>1.05</v>
          </cell>
          <cell r="AC253">
            <v>1.05</v>
          </cell>
          <cell r="AD253">
            <v>2194.5000000000009</v>
          </cell>
          <cell r="AE253">
            <v>1.05</v>
          </cell>
        </row>
        <row r="254"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H254" t="str">
            <v>BP CLN 3</v>
          </cell>
          <cell r="N254">
            <v>4600</v>
          </cell>
          <cell r="O254">
            <v>430</v>
          </cell>
          <cell r="P254">
            <v>340</v>
          </cell>
          <cell r="Q254" t="e">
            <v>#N/A</v>
          </cell>
          <cell r="R254">
            <v>320</v>
          </cell>
          <cell r="S254">
            <v>250</v>
          </cell>
          <cell r="V254">
            <v>1.0500000000000005</v>
          </cell>
          <cell r="W254">
            <v>22</v>
          </cell>
          <cell r="X254">
            <v>1.0500000000000005</v>
          </cell>
          <cell r="Z254">
            <v>1.4314825127342585</v>
          </cell>
          <cell r="AA254">
            <v>9</v>
          </cell>
          <cell r="AB254">
            <v>1.05</v>
          </cell>
          <cell r="AC254">
            <v>1.05</v>
          </cell>
          <cell r="AD254">
            <v>2446.5000000000009</v>
          </cell>
          <cell r="AE254">
            <v>1.05</v>
          </cell>
        </row>
        <row r="255"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H255" t="str">
            <v>BP CLN 3</v>
          </cell>
          <cell r="N255">
            <v>4200</v>
          </cell>
          <cell r="O255">
            <v>430</v>
          </cell>
          <cell r="P255">
            <v>340</v>
          </cell>
          <cell r="Q255" t="e">
            <v>#N/A</v>
          </cell>
          <cell r="R255">
            <v>320</v>
          </cell>
          <cell r="S255">
            <v>250</v>
          </cell>
          <cell r="V255">
            <v>1.0500000000000005</v>
          </cell>
          <cell r="W255">
            <v>22</v>
          </cell>
          <cell r="X255">
            <v>1.0500000000000005</v>
          </cell>
          <cell r="Z255">
            <v>1.4314825127342585</v>
          </cell>
          <cell r="AA255">
            <v>9</v>
          </cell>
          <cell r="AB255">
            <v>1.05</v>
          </cell>
          <cell r="AC255">
            <v>1.05</v>
          </cell>
          <cell r="AD255">
            <v>2194.5000000000009</v>
          </cell>
          <cell r="AE255">
            <v>1.05</v>
          </cell>
        </row>
        <row r="256"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H256" t="str">
            <v>BP CLN 3</v>
          </cell>
          <cell r="N256">
            <v>4200</v>
          </cell>
          <cell r="O256">
            <v>430</v>
          </cell>
          <cell r="P256">
            <v>340</v>
          </cell>
          <cell r="Q256" t="e">
            <v>#N/A</v>
          </cell>
          <cell r="R256">
            <v>320</v>
          </cell>
          <cell r="S256">
            <v>250</v>
          </cell>
          <cell r="V256">
            <v>1.0500000000000005</v>
          </cell>
          <cell r="W256">
            <v>22</v>
          </cell>
          <cell r="X256">
            <v>1.0500000000000005</v>
          </cell>
          <cell r="Z256">
            <v>1.4314825127342585</v>
          </cell>
          <cell r="AA256">
            <v>9</v>
          </cell>
          <cell r="AB256">
            <v>1.05</v>
          </cell>
          <cell r="AC256">
            <v>1.05</v>
          </cell>
          <cell r="AD256">
            <v>2194.5000000000009</v>
          </cell>
          <cell r="AE256">
            <v>1.05</v>
          </cell>
        </row>
        <row r="257"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H257" t="str">
            <v>BP CLN 3</v>
          </cell>
          <cell r="N257">
            <v>3800</v>
          </cell>
          <cell r="O257">
            <v>430</v>
          </cell>
          <cell r="P257">
            <v>340</v>
          </cell>
          <cell r="Q257" t="e">
            <v>#N/A</v>
          </cell>
          <cell r="R257">
            <v>320</v>
          </cell>
          <cell r="S257">
            <v>250</v>
          </cell>
          <cell r="V257">
            <v>1.0500000000000005</v>
          </cell>
          <cell r="W257">
            <v>22</v>
          </cell>
          <cell r="X257">
            <v>1.0500000000000005</v>
          </cell>
          <cell r="Z257">
            <v>1.4314825127342585</v>
          </cell>
          <cell r="AA257">
            <v>9</v>
          </cell>
          <cell r="AB257">
            <v>1.05</v>
          </cell>
          <cell r="AC257">
            <v>1.05</v>
          </cell>
          <cell r="AD257">
            <v>1942.5000000000009</v>
          </cell>
          <cell r="AE257">
            <v>1.05</v>
          </cell>
        </row>
        <row r="258"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H258" t="str">
            <v>BP CLN 3</v>
          </cell>
          <cell r="N258">
            <v>4700</v>
          </cell>
          <cell r="O258">
            <v>430</v>
          </cell>
          <cell r="P258">
            <v>340</v>
          </cell>
          <cell r="Q258" t="e">
            <v>#N/A</v>
          </cell>
          <cell r="R258">
            <v>320</v>
          </cell>
          <cell r="S258">
            <v>250</v>
          </cell>
          <cell r="V258">
            <v>1.0500000000000005</v>
          </cell>
          <cell r="W258">
            <v>22</v>
          </cell>
          <cell r="X258">
            <v>1.0500000000000005</v>
          </cell>
          <cell r="Z258">
            <v>1.4314825127342585</v>
          </cell>
          <cell r="AA258">
            <v>9</v>
          </cell>
          <cell r="AB258">
            <v>1.05</v>
          </cell>
          <cell r="AC258">
            <v>1.05</v>
          </cell>
          <cell r="AD258">
            <v>2509.5000000000014</v>
          </cell>
          <cell r="AE258">
            <v>1.05</v>
          </cell>
        </row>
        <row r="259"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H259" t="str">
            <v>BP CLN 3</v>
          </cell>
          <cell r="N259">
            <v>4200</v>
          </cell>
          <cell r="O259">
            <v>430</v>
          </cell>
          <cell r="P259">
            <v>340</v>
          </cell>
          <cell r="Q259" t="e">
            <v>#N/A</v>
          </cell>
          <cell r="R259">
            <v>320</v>
          </cell>
          <cell r="S259">
            <v>250</v>
          </cell>
          <cell r="V259">
            <v>1.0500000000000005</v>
          </cell>
          <cell r="W259">
            <v>22</v>
          </cell>
          <cell r="X259">
            <v>1.0500000000000005</v>
          </cell>
          <cell r="Z259">
            <v>1.4314825127342585</v>
          </cell>
          <cell r="AA259">
            <v>9</v>
          </cell>
          <cell r="AB259">
            <v>1.05</v>
          </cell>
          <cell r="AC259">
            <v>1.05</v>
          </cell>
          <cell r="AD259">
            <v>2194.5000000000009</v>
          </cell>
          <cell r="AE259">
            <v>1.05</v>
          </cell>
        </row>
        <row r="260"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H260" t="str">
            <v>BP CLN 3</v>
          </cell>
          <cell r="N260">
            <v>4200</v>
          </cell>
          <cell r="O260">
            <v>430</v>
          </cell>
          <cell r="P260">
            <v>340</v>
          </cell>
          <cell r="Q260" t="e">
            <v>#N/A</v>
          </cell>
          <cell r="R260">
            <v>320</v>
          </cell>
          <cell r="S260">
            <v>250</v>
          </cell>
          <cell r="V260">
            <v>1.0500000000000005</v>
          </cell>
          <cell r="W260">
            <v>22</v>
          </cell>
          <cell r="X260">
            <v>1.0500000000000005</v>
          </cell>
          <cell r="Z260">
            <v>1.4314825127342585</v>
          </cell>
          <cell r="AA260">
            <v>9</v>
          </cell>
          <cell r="AB260">
            <v>1.05</v>
          </cell>
          <cell r="AC260">
            <v>1.05</v>
          </cell>
          <cell r="AD260">
            <v>2194.5000000000009</v>
          </cell>
          <cell r="AE260">
            <v>1.05</v>
          </cell>
        </row>
        <row r="261"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H261" t="str">
            <v>BP CLN 3</v>
          </cell>
          <cell r="N261">
            <v>3800</v>
          </cell>
          <cell r="O261">
            <v>430</v>
          </cell>
          <cell r="P261">
            <v>340</v>
          </cell>
          <cell r="Q261" t="e">
            <v>#N/A</v>
          </cell>
          <cell r="R261">
            <v>320</v>
          </cell>
          <cell r="S261">
            <v>250</v>
          </cell>
          <cell r="V261">
            <v>1.0500000000000005</v>
          </cell>
          <cell r="W261">
            <v>22</v>
          </cell>
          <cell r="X261">
            <v>1.0500000000000005</v>
          </cell>
          <cell r="Z261">
            <v>1.4314825127342585</v>
          </cell>
          <cell r="AA261">
            <v>9</v>
          </cell>
          <cell r="AB261">
            <v>1.05</v>
          </cell>
          <cell r="AC261">
            <v>1.05</v>
          </cell>
          <cell r="AD261">
            <v>1942.5000000000009</v>
          </cell>
          <cell r="AE261">
            <v>1.05</v>
          </cell>
        </row>
        <row r="262"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H262" t="str">
            <v>BP CLN 3</v>
          </cell>
          <cell r="N262">
            <v>4200</v>
          </cell>
          <cell r="O262">
            <v>430</v>
          </cell>
          <cell r="P262">
            <v>340</v>
          </cell>
          <cell r="Q262" t="e">
            <v>#N/A</v>
          </cell>
          <cell r="R262">
            <v>320</v>
          </cell>
          <cell r="S262">
            <v>250</v>
          </cell>
          <cell r="V262">
            <v>1.0500000000000005</v>
          </cell>
          <cell r="W262">
            <v>22</v>
          </cell>
          <cell r="X262">
            <v>1.0500000000000005</v>
          </cell>
          <cell r="Z262">
            <v>1.4314825127342585</v>
          </cell>
          <cell r="AA262">
            <v>9</v>
          </cell>
          <cell r="AB262">
            <v>1.05</v>
          </cell>
          <cell r="AC262">
            <v>1.05</v>
          </cell>
          <cell r="AD262">
            <v>2194.5000000000009</v>
          </cell>
          <cell r="AE262">
            <v>1.05</v>
          </cell>
        </row>
        <row r="263"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H263" t="str">
            <v>BP CLN 3</v>
          </cell>
          <cell r="N263">
            <v>3800</v>
          </cell>
          <cell r="O263">
            <v>430</v>
          </cell>
          <cell r="P263">
            <v>340</v>
          </cell>
          <cell r="Q263" t="e">
            <v>#N/A</v>
          </cell>
          <cell r="R263">
            <v>320</v>
          </cell>
          <cell r="S263">
            <v>250</v>
          </cell>
          <cell r="V263">
            <v>1.0500000000000005</v>
          </cell>
          <cell r="W263">
            <v>22</v>
          </cell>
          <cell r="X263">
            <v>1.0500000000000005</v>
          </cell>
          <cell r="Z263">
            <v>1.4314825127342585</v>
          </cell>
          <cell r="AA263">
            <v>9</v>
          </cell>
          <cell r="AB263">
            <v>1.05</v>
          </cell>
          <cell r="AC263">
            <v>1.05</v>
          </cell>
          <cell r="AD263">
            <v>1942.5000000000009</v>
          </cell>
          <cell r="AE263">
            <v>1.05</v>
          </cell>
        </row>
        <row r="264"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H264" t="str">
            <v>BP CLN 3</v>
          </cell>
          <cell r="N264">
            <v>3800</v>
          </cell>
          <cell r="O264">
            <v>430</v>
          </cell>
          <cell r="P264">
            <v>340</v>
          </cell>
          <cell r="Q264" t="e">
            <v>#N/A</v>
          </cell>
          <cell r="R264">
            <v>320</v>
          </cell>
          <cell r="S264">
            <v>250</v>
          </cell>
          <cell r="V264">
            <v>1.0500000000000005</v>
          </cell>
          <cell r="W264">
            <v>22</v>
          </cell>
          <cell r="X264">
            <v>1.0500000000000005</v>
          </cell>
          <cell r="Z264">
            <v>1.4314825127342585</v>
          </cell>
          <cell r="AA264">
            <v>9</v>
          </cell>
          <cell r="AB264">
            <v>1.05</v>
          </cell>
          <cell r="AC264">
            <v>1.05</v>
          </cell>
          <cell r="AD264">
            <v>1942.5000000000009</v>
          </cell>
          <cell r="AE264">
            <v>1.05</v>
          </cell>
        </row>
        <row r="265"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H265" t="str">
            <v>BP CLN 3</v>
          </cell>
          <cell r="N265">
            <v>3400</v>
          </cell>
          <cell r="O265">
            <v>430</v>
          </cell>
          <cell r="P265">
            <v>340</v>
          </cell>
          <cell r="Q265" t="e">
            <v>#N/A</v>
          </cell>
          <cell r="R265">
            <v>320</v>
          </cell>
          <cell r="S265">
            <v>250</v>
          </cell>
          <cell r="V265">
            <v>1.0500000000000005</v>
          </cell>
          <cell r="W265">
            <v>22</v>
          </cell>
          <cell r="X265">
            <v>1.0500000000000005</v>
          </cell>
          <cell r="Z265">
            <v>1.4314825127342585</v>
          </cell>
          <cell r="AA265">
            <v>9</v>
          </cell>
          <cell r="AB265">
            <v>1.05</v>
          </cell>
          <cell r="AC265">
            <v>1.05</v>
          </cell>
          <cell r="AD265">
            <v>1690.5000000000009</v>
          </cell>
          <cell r="AE265">
            <v>1.05</v>
          </cell>
        </row>
        <row r="266"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H266" t="str">
            <v>BP CLN 3</v>
          </cell>
          <cell r="N266">
            <v>4200</v>
          </cell>
          <cell r="O266">
            <v>430</v>
          </cell>
          <cell r="P266">
            <v>340</v>
          </cell>
          <cell r="Q266" t="e">
            <v>#N/A</v>
          </cell>
          <cell r="R266">
            <v>320</v>
          </cell>
          <cell r="S266">
            <v>250</v>
          </cell>
          <cell r="V266">
            <v>1.0500000000000005</v>
          </cell>
          <cell r="W266">
            <v>22</v>
          </cell>
          <cell r="X266">
            <v>1.0500000000000005</v>
          </cell>
          <cell r="Z266">
            <v>1.4314825127342585</v>
          </cell>
          <cell r="AA266">
            <v>9</v>
          </cell>
          <cell r="AB266">
            <v>1.05</v>
          </cell>
          <cell r="AC266">
            <v>1.05</v>
          </cell>
          <cell r="AD266">
            <v>2194.5000000000009</v>
          </cell>
          <cell r="AE266">
            <v>1.05</v>
          </cell>
        </row>
        <row r="267"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H267" t="str">
            <v>BP CLN 3</v>
          </cell>
          <cell r="N267">
            <v>3800</v>
          </cell>
          <cell r="O267">
            <v>430</v>
          </cell>
          <cell r="P267">
            <v>340</v>
          </cell>
          <cell r="Q267" t="e">
            <v>#N/A</v>
          </cell>
          <cell r="R267">
            <v>320</v>
          </cell>
          <cell r="S267">
            <v>250</v>
          </cell>
          <cell r="V267">
            <v>1.0500000000000005</v>
          </cell>
          <cell r="W267">
            <v>22</v>
          </cell>
          <cell r="X267">
            <v>1.0500000000000005</v>
          </cell>
          <cell r="Z267">
            <v>1.4314825127342585</v>
          </cell>
          <cell r="AA267">
            <v>9</v>
          </cell>
          <cell r="AB267">
            <v>1.05</v>
          </cell>
          <cell r="AC267">
            <v>1.05</v>
          </cell>
          <cell r="AD267">
            <v>1942.5000000000009</v>
          </cell>
          <cell r="AE267">
            <v>1.05</v>
          </cell>
        </row>
        <row r="268"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H268" t="str">
            <v>BP CLN 3</v>
          </cell>
          <cell r="N268">
            <v>3800</v>
          </cell>
          <cell r="O268">
            <v>430</v>
          </cell>
          <cell r="P268">
            <v>340</v>
          </cell>
          <cell r="Q268" t="e">
            <v>#N/A</v>
          </cell>
          <cell r="R268">
            <v>320</v>
          </cell>
          <cell r="S268">
            <v>250</v>
          </cell>
          <cell r="V268">
            <v>1.0500000000000005</v>
          </cell>
          <cell r="W268">
            <v>22</v>
          </cell>
          <cell r="X268">
            <v>1.0500000000000005</v>
          </cell>
          <cell r="Z268">
            <v>1.4314825127342585</v>
          </cell>
          <cell r="AA268">
            <v>9</v>
          </cell>
          <cell r="AB268">
            <v>1.05</v>
          </cell>
          <cell r="AC268">
            <v>1.05</v>
          </cell>
          <cell r="AD268">
            <v>1942.5000000000009</v>
          </cell>
          <cell r="AE268">
            <v>1.05</v>
          </cell>
        </row>
        <row r="269"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H269" t="str">
            <v>BP CLN 3</v>
          </cell>
          <cell r="N269">
            <v>3400</v>
          </cell>
          <cell r="O269">
            <v>430</v>
          </cell>
          <cell r="P269">
            <v>340</v>
          </cell>
          <cell r="Q269" t="e">
            <v>#N/A</v>
          </cell>
          <cell r="R269">
            <v>320</v>
          </cell>
          <cell r="S269">
            <v>250</v>
          </cell>
          <cell r="V269">
            <v>1.0500000000000005</v>
          </cell>
          <cell r="W269">
            <v>22</v>
          </cell>
          <cell r="X269">
            <v>1.0500000000000005</v>
          </cell>
          <cell r="Z269">
            <v>1.4314825127342585</v>
          </cell>
          <cell r="AA269">
            <v>9</v>
          </cell>
          <cell r="AB269">
            <v>1.05</v>
          </cell>
          <cell r="AC269">
            <v>1.05</v>
          </cell>
          <cell r="AD269">
            <v>1690.5000000000009</v>
          </cell>
          <cell r="AE269">
            <v>1.05</v>
          </cell>
        </row>
        <row r="270"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H270" t="str">
            <v>BP CLN 3</v>
          </cell>
          <cell r="N270">
            <v>3800</v>
          </cell>
          <cell r="O270">
            <v>430</v>
          </cell>
          <cell r="P270">
            <v>340</v>
          </cell>
          <cell r="Q270" t="e">
            <v>#N/A</v>
          </cell>
          <cell r="R270">
            <v>320</v>
          </cell>
          <cell r="S270">
            <v>250</v>
          </cell>
          <cell r="V270">
            <v>1.0500000000000005</v>
          </cell>
          <cell r="W270">
            <v>22</v>
          </cell>
          <cell r="X270">
            <v>1.0500000000000005</v>
          </cell>
          <cell r="Z270">
            <v>1.4314825127342585</v>
          </cell>
          <cell r="AA270">
            <v>9</v>
          </cell>
          <cell r="AB270">
            <v>1.05</v>
          </cell>
          <cell r="AC270">
            <v>1.05</v>
          </cell>
          <cell r="AD270">
            <v>1942.5000000000009</v>
          </cell>
          <cell r="AE270">
            <v>1.05</v>
          </cell>
        </row>
        <row r="271"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H271" t="str">
            <v>BP CLN 3</v>
          </cell>
          <cell r="N271">
            <v>3400</v>
          </cell>
          <cell r="O271">
            <v>430</v>
          </cell>
          <cell r="P271">
            <v>340</v>
          </cell>
          <cell r="Q271" t="e">
            <v>#N/A</v>
          </cell>
          <cell r="R271">
            <v>320</v>
          </cell>
          <cell r="S271">
            <v>250</v>
          </cell>
          <cell r="V271">
            <v>1.0500000000000005</v>
          </cell>
          <cell r="W271">
            <v>22</v>
          </cell>
          <cell r="X271">
            <v>1.0500000000000005</v>
          </cell>
          <cell r="Z271">
            <v>1.4314825127342585</v>
          </cell>
          <cell r="AA271">
            <v>9</v>
          </cell>
          <cell r="AB271">
            <v>1.05</v>
          </cell>
          <cell r="AC271">
            <v>1.05</v>
          </cell>
          <cell r="AD271">
            <v>1690.5000000000009</v>
          </cell>
          <cell r="AE271">
            <v>1.05</v>
          </cell>
        </row>
        <row r="272"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H272" t="str">
            <v>BP CLN 3</v>
          </cell>
          <cell r="N272">
            <v>3500</v>
          </cell>
          <cell r="O272">
            <v>430</v>
          </cell>
          <cell r="P272">
            <v>340</v>
          </cell>
          <cell r="Q272" t="e">
            <v>#N/A</v>
          </cell>
          <cell r="R272">
            <v>320</v>
          </cell>
          <cell r="S272">
            <v>250</v>
          </cell>
          <cell r="V272">
            <v>1.0500000000000005</v>
          </cell>
          <cell r="W272">
            <v>22</v>
          </cell>
          <cell r="X272">
            <v>1.0500000000000005</v>
          </cell>
          <cell r="Z272">
            <v>1.4314825127342585</v>
          </cell>
          <cell r="AA272">
            <v>9</v>
          </cell>
          <cell r="AB272">
            <v>1.05</v>
          </cell>
          <cell r="AC272">
            <v>1.05</v>
          </cell>
          <cell r="AD272">
            <v>1753.5000000000009</v>
          </cell>
          <cell r="AE272">
            <v>1.05</v>
          </cell>
        </row>
        <row r="273"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H273" t="str">
            <v>BP CLN 3</v>
          </cell>
          <cell r="N273">
            <v>3100</v>
          </cell>
          <cell r="O273">
            <v>430</v>
          </cell>
          <cell r="P273">
            <v>340</v>
          </cell>
          <cell r="Q273" t="e">
            <v>#N/A</v>
          </cell>
          <cell r="R273">
            <v>320</v>
          </cell>
          <cell r="S273">
            <v>250</v>
          </cell>
          <cell r="V273">
            <v>1.0500000000000005</v>
          </cell>
          <cell r="W273">
            <v>22</v>
          </cell>
          <cell r="X273">
            <v>1.0500000000000005</v>
          </cell>
          <cell r="Z273">
            <v>1.4314825127342585</v>
          </cell>
          <cell r="AA273">
            <v>9</v>
          </cell>
          <cell r="AB273">
            <v>1.05</v>
          </cell>
          <cell r="AC273">
            <v>1.05</v>
          </cell>
          <cell r="AD273">
            <v>1501.5000000000007</v>
          </cell>
          <cell r="AE273">
            <v>1.05</v>
          </cell>
        </row>
        <row r="274"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H274" t="str">
            <v>BP CLN 3</v>
          </cell>
          <cell r="N274">
            <v>3800</v>
          </cell>
          <cell r="O274">
            <v>430</v>
          </cell>
          <cell r="P274">
            <v>340</v>
          </cell>
          <cell r="Q274" t="e">
            <v>#N/A</v>
          </cell>
          <cell r="R274">
            <v>320</v>
          </cell>
          <cell r="S274">
            <v>250</v>
          </cell>
          <cell r="V274">
            <v>1.0500000000000005</v>
          </cell>
          <cell r="W274">
            <v>22</v>
          </cell>
          <cell r="X274">
            <v>1.0500000000000005</v>
          </cell>
          <cell r="Z274">
            <v>1.4314825127342585</v>
          </cell>
          <cell r="AA274">
            <v>9</v>
          </cell>
          <cell r="AB274">
            <v>1.05</v>
          </cell>
          <cell r="AC274">
            <v>1.05</v>
          </cell>
          <cell r="AD274">
            <v>1942.5000000000009</v>
          </cell>
          <cell r="AE274">
            <v>1.05</v>
          </cell>
        </row>
        <row r="275"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H275" t="str">
            <v>BP CLN 3</v>
          </cell>
          <cell r="N275">
            <v>3300</v>
          </cell>
          <cell r="O275">
            <v>430</v>
          </cell>
          <cell r="P275">
            <v>340</v>
          </cell>
          <cell r="Q275" t="e">
            <v>#N/A</v>
          </cell>
          <cell r="R275">
            <v>320</v>
          </cell>
          <cell r="S275">
            <v>250</v>
          </cell>
          <cell r="V275">
            <v>1.0500000000000005</v>
          </cell>
          <cell r="W275">
            <v>22</v>
          </cell>
          <cell r="X275">
            <v>1.0500000000000005</v>
          </cell>
          <cell r="Z275">
            <v>1.4314825127342585</v>
          </cell>
          <cell r="AA275">
            <v>9</v>
          </cell>
          <cell r="AB275">
            <v>1.05</v>
          </cell>
          <cell r="AC275">
            <v>1.05</v>
          </cell>
          <cell r="AD275">
            <v>1627.5000000000009</v>
          </cell>
          <cell r="AE275">
            <v>1.05</v>
          </cell>
        </row>
        <row r="276"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H276" t="str">
            <v>BP CLN 3</v>
          </cell>
          <cell r="N276">
            <v>3400</v>
          </cell>
          <cell r="O276">
            <v>430</v>
          </cell>
          <cell r="P276">
            <v>340</v>
          </cell>
          <cell r="Q276" t="e">
            <v>#N/A</v>
          </cell>
          <cell r="R276">
            <v>320</v>
          </cell>
          <cell r="S276">
            <v>250</v>
          </cell>
          <cell r="V276">
            <v>1.0500000000000005</v>
          </cell>
          <cell r="W276">
            <v>22</v>
          </cell>
          <cell r="X276">
            <v>1.0500000000000005</v>
          </cell>
          <cell r="Z276">
            <v>1.4314825127342585</v>
          </cell>
          <cell r="AA276">
            <v>9</v>
          </cell>
          <cell r="AB276">
            <v>1.05</v>
          </cell>
          <cell r="AC276">
            <v>1.05</v>
          </cell>
          <cell r="AD276">
            <v>1690.5000000000009</v>
          </cell>
          <cell r="AE276">
            <v>1.05</v>
          </cell>
        </row>
        <row r="277"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H277" t="str">
            <v>BP CLN 3</v>
          </cell>
          <cell r="N277">
            <v>3000</v>
          </cell>
          <cell r="O277">
            <v>430</v>
          </cell>
          <cell r="P277">
            <v>340</v>
          </cell>
          <cell r="Q277" t="e">
            <v>#N/A</v>
          </cell>
          <cell r="R277">
            <v>320</v>
          </cell>
          <cell r="S277">
            <v>250</v>
          </cell>
          <cell r="V277">
            <v>1.0500000000000005</v>
          </cell>
          <cell r="W277">
            <v>22</v>
          </cell>
          <cell r="X277">
            <v>1.0500000000000005</v>
          </cell>
          <cell r="Z277">
            <v>1.4314825127342585</v>
          </cell>
          <cell r="AA277">
            <v>9</v>
          </cell>
          <cell r="AB277">
            <v>1.05</v>
          </cell>
          <cell r="AC277">
            <v>1.05</v>
          </cell>
          <cell r="AD277">
            <v>1438.5000000000007</v>
          </cell>
          <cell r="AE277">
            <v>1.05</v>
          </cell>
        </row>
        <row r="278"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H278" t="str">
            <v>BP CLN 3</v>
          </cell>
          <cell r="N278">
            <v>3300</v>
          </cell>
          <cell r="O278">
            <v>430</v>
          </cell>
          <cell r="P278">
            <v>340</v>
          </cell>
          <cell r="Q278" t="e">
            <v>#N/A</v>
          </cell>
          <cell r="R278">
            <v>320</v>
          </cell>
          <cell r="S278">
            <v>250</v>
          </cell>
          <cell r="V278">
            <v>1.0500000000000005</v>
          </cell>
          <cell r="W278">
            <v>22</v>
          </cell>
          <cell r="X278">
            <v>1.0500000000000005</v>
          </cell>
          <cell r="Z278">
            <v>1.4314825127342585</v>
          </cell>
          <cell r="AA278">
            <v>9</v>
          </cell>
          <cell r="AB278">
            <v>1.05</v>
          </cell>
          <cell r="AC278">
            <v>1.05</v>
          </cell>
          <cell r="AD278">
            <v>1627.5000000000009</v>
          </cell>
          <cell r="AE278">
            <v>1.05</v>
          </cell>
        </row>
        <row r="279"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H279" t="str">
            <v>BP CLN 3</v>
          </cell>
          <cell r="N279">
            <v>2900</v>
          </cell>
          <cell r="O279">
            <v>430</v>
          </cell>
          <cell r="P279">
            <v>340</v>
          </cell>
          <cell r="Q279" t="e">
            <v>#N/A</v>
          </cell>
          <cell r="R279">
            <v>320</v>
          </cell>
          <cell r="S279">
            <v>250</v>
          </cell>
          <cell r="V279">
            <v>1.0500000000000005</v>
          </cell>
          <cell r="W279">
            <v>22</v>
          </cell>
          <cell r="X279">
            <v>1.0500000000000005</v>
          </cell>
          <cell r="Z279">
            <v>1.4314825127342585</v>
          </cell>
          <cell r="AA279">
            <v>9</v>
          </cell>
          <cell r="AB279">
            <v>1.05</v>
          </cell>
          <cell r="AC279">
            <v>1.05</v>
          </cell>
          <cell r="AD279">
            <v>1375.5000000000007</v>
          </cell>
          <cell r="AE279">
            <v>1.05</v>
          </cell>
        </row>
        <row r="280"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H280" t="str">
            <v>BP CLN 3</v>
          </cell>
          <cell r="N280">
            <v>3000</v>
          </cell>
          <cell r="O280">
            <v>430</v>
          </cell>
          <cell r="P280">
            <v>340</v>
          </cell>
          <cell r="Q280" t="e">
            <v>#N/A</v>
          </cell>
          <cell r="R280">
            <v>320</v>
          </cell>
          <cell r="S280">
            <v>250</v>
          </cell>
          <cell r="V280">
            <v>1.0500000000000005</v>
          </cell>
          <cell r="W280">
            <v>22</v>
          </cell>
          <cell r="X280">
            <v>1.0500000000000005</v>
          </cell>
          <cell r="Z280">
            <v>1.4314825127342585</v>
          </cell>
          <cell r="AA280">
            <v>9</v>
          </cell>
          <cell r="AB280">
            <v>1.05</v>
          </cell>
          <cell r="AC280">
            <v>1.05</v>
          </cell>
          <cell r="AD280">
            <v>1438.5000000000007</v>
          </cell>
          <cell r="AE280">
            <v>1.05</v>
          </cell>
        </row>
        <row r="281"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H281" t="str">
            <v>BP CLN 3</v>
          </cell>
          <cell r="N281">
            <v>2600</v>
          </cell>
          <cell r="O281">
            <v>430</v>
          </cell>
          <cell r="P281">
            <v>340</v>
          </cell>
          <cell r="Q281" t="e">
            <v>#N/A</v>
          </cell>
          <cell r="R281">
            <v>320</v>
          </cell>
          <cell r="S281">
            <v>250</v>
          </cell>
          <cell r="V281">
            <v>1.0500000000000005</v>
          </cell>
          <cell r="W281">
            <v>22</v>
          </cell>
          <cell r="X281">
            <v>1.0500000000000005</v>
          </cell>
          <cell r="Z281">
            <v>1.4314825127342585</v>
          </cell>
          <cell r="AA281">
            <v>9</v>
          </cell>
          <cell r="AB281">
            <v>1.05</v>
          </cell>
          <cell r="AC281">
            <v>1.05</v>
          </cell>
          <cell r="AD281">
            <v>1186.5000000000007</v>
          </cell>
          <cell r="AE281">
            <v>1.05</v>
          </cell>
        </row>
        <row r="282"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H282" t="str">
            <v>BP CLN 3</v>
          </cell>
          <cell r="N282">
            <v>3800</v>
          </cell>
          <cell r="O282">
            <v>430</v>
          </cell>
          <cell r="P282">
            <v>340</v>
          </cell>
          <cell r="Q282" t="e">
            <v>#N/A</v>
          </cell>
          <cell r="R282">
            <v>320</v>
          </cell>
          <cell r="S282">
            <v>250</v>
          </cell>
          <cell r="V282">
            <v>1.0500000000000005</v>
          </cell>
          <cell r="W282">
            <v>22</v>
          </cell>
          <cell r="X282">
            <v>1.0500000000000005</v>
          </cell>
          <cell r="Z282">
            <v>1.4314825127342585</v>
          </cell>
          <cell r="AA282">
            <v>9</v>
          </cell>
          <cell r="AB282">
            <v>1.05</v>
          </cell>
          <cell r="AC282">
            <v>1.05</v>
          </cell>
          <cell r="AD282">
            <v>1942.5000000000009</v>
          </cell>
          <cell r="AE282">
            <v>1.05</v>
          </cell>
        </row>
        <row r="283"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H283" t="str">
            <v>BP CLN 3</v>
          </cell>
          <cell r="N283">
            <v>3300</v>
          </cell>
          <cell r="O283">
            <v>430</v>
          </cell>
          <cell r="P283">
            <v>340</v>
          </cell>
          <cell r="Q283" t="e">
            <v>#N/A</v>
          </cell>
          <cell r="R283">
            <v>320</v>
          </cell>
          <cell r="S283">
            <v>250</v>
          </cell>
          <cell r="V283">
            <v>1.0500000000000005</v>
          </cell>
          <cell r="W283">
            <v>22</v>
          </cell>
          <cell r="X283">
            <v>1.0500000000000005</v>
          </cell>
          <cell r="Z283">
            <v>1.4314825127342585</v>
          </cell>
          <cell r="AA283">
            <v>9</v>
          </cell>
          <cell r="AB283">
            <v>1.05</v>
          </cell>
          <cell r="AC283">
            <v>1.05</v>
          </cell>
          <cell r="AD283">
            <v>1627.5000000000009</v>
          </cell>
          <cell r="AE283">
            <v>1.05</v>
          </cell>
        </row>
        <row r="284"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H284" t="str">
            <v>BP CLN 3</v>
          </cell>
          <cell r="N284">
            <v>3400</v>
          </cell>
          <cell r="O284">
            <v>430</v>
          </cell>
          <cell r="P284">
            <v>340</v>
          </cell>
          <cell r="Q284" t="e">
            <v>#N/A</v>
          </cell>
          <cell r="R284">
            <v>320</v>
          </cell>
          <cell r="S284">
            <v>250</v>
          </cell>
          <cell r="V284">
            <v>1.0500000000000005</v>
          </cell>
          <cell r="W284">
            <v>22</v>
          </cell>
          <cell r="X284">
            <v>1.0500000000000005</v>
          </cell>
          <cell r="Z284">
            <v>1.4314825127342585</v>
          </cell>
          <cell r="AA284">
            <v>9</v>
          </cell>
          <cell r="AB284">
            <v>1.05</v>
          </cell>
          <cell r="AC284">
            <v>1.05</v>
          </cell>
          <cell r="AD284">
            <v>1690.5000000000009</v>
          </cell>
          <cell r="AE284">
            <v>1.05</v>
          </cell>
        </row>
        <row r="285"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H285" t="str">
            <v>BP CLN 3</v>
          </cell>
          <cell r="N285">
            <v>3000</v>
          </cell>
          <cell r="O285">
            <v>430</v>
          </cell>
          <cell r="P285">
            <v>340</v>
          </cell>
          <cell r="Q285" t="e">
            <v>#N/A</v>
          </cell>
          <cell r="R285">
            <v>320</v>
          </cell>
          <cell r="S285">
            <v>250</v>
          </cell>
          <cell r="V285">
            <v>1.0500000000000005</v>
          </cell>
          <cell r="W285">
            <v>22</v>
          </cell>
          <cell r="X285">
            <v>1.0500000000000005</v>
          </cell>
          <cell r="Z285">
            <v>1.4314825127342585</v>
          </cell>
          <cell r="AA285">
            <v>9</v>
          </cell>
          <cell r="AB285">
            <v>1.05</v>
          </cell>
          <cell r="AC285">
            <v>1.05</v>
          </cell>
          <cell r="AD285">
            <v>1438.5000000000007</v>
          </cell>
          <cell r="AE285">
            <v>1.05</v>
          </cell>
        </row>
        <row r="286"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H286" t="str">
            <v>BP CLN 3</v>
          </cell>
          <cell r="N286">
            <v>3400</v>
          </cell>
          <cell r="O286">
            <v>430</v>
          </cell>
          <cell r="P286">
            <v>340</v>
          </cell>
          <cell r="Q286" t="e">
            <v>#N/A</v>
          </cell>
          <cell r="R286">
            <v>320</v>
          </cell>
          <cell r="S286">
            <v>250</v>
          </cell>
          <cell r="V286">
            <v>1.0500000000000005</v>
          </cell>
          <cell r="W286">
            <v>22</v>
          </cell>
          <cell r="X286">
            <v>1.0500000000000005</v>
          </cell>
          <cell r="Z286">
            <v>1.4314825127342585</v>
          </cell>
          <cell r="AA286">
            <v>9</v>
          </cell>
          <cell r="AB286">
            <v>1.05</v>
          </cell>
          <cell r="AC286">
            <v>1.05</v>
          </cell>
          <cell r="AD286">
            <v>1690.5000000000009</v>
          </cell>
          <cell r="AE286">
            <v>1.05</v>
          </cell>
        </row>
        <row r="287"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H287" t="str">
            <v>BP CLN 3</v>
          </cell>
          <cell r="N287">
            <v>3000</v>
          </cell>
          <cell r="O287">
            <v>430</v>
          </cell>
          <cell r="P287">
            <v>340</v>
          </cell>
          <cell r="Q287" t="e">
            <v>#N/A</v>
          </cell>
          <cell r="R287">
            <v>320</v>
          </cell>
          <cell r="S287">
            <v>250</v>
          </cell>
          <cell r="V287">
            <v>1.0500000000000005</v>
          </cell>
          <cell r="W287">
            <v>22</v>
          </cell>
          <cell r="X287">
            <v>1.0500000000000005</v>
          </cell>
          <cell r="Z287">
            <v>1.4314825127342585</v>
          </cell>
          <cell r="AA287">
            <v>9</v>
          </cell>
          <cell r="AB287">
            <v>1.05</v>
          </cell>
          <cell r="AC287">
            <v>1.05</v>
          </cell>
          <cell r="AD287">
            <v>1438.5000000000007</v>
          </cell>
          <cell r="AE287">
            <v>1.05</v>
          </cell>
        </row>
        <row r="288"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H288" t="str">
            <v>BP CLN 3</v>
          </cell>
          <cell r="N288">
            <v>3100</v>
          </cell>
          <cell r="O288">
            <v>430</v>
          </cell>
          <cell r="P288">
            <v>340</v>
          </cell>
          <cell r="Q288" t="e">
            <v>#N/A</v>
          </cell>
          <cell r="R288">
            <v>320</v>
          </cell>
          <cell r="S288">
            <v>250</v>
          </cell>
          <cell r="V288">
            <v>1.0500000000000005</v>
          </cell>
          <cell r="W288">
            <v>22</v>
          </cell>
          <cell r="X288">
            <v>1.0500000000000005</v>
          </cell>
          <cell r="Z288">
            <v>1.4314825127342585</v>
          </cell>
          <cell r="AA288">
            <v>9</v>
          </cell>
          <cell r="AB288">
            <v>1.05</v>
          </cell>
          <cell r="AC288">
            <v>1.05</v>
          </cell>
          <cell r="AD288">
            <v>1501.5000000000007</v>
          </cell>
          <cell r="AE288">
            <v>1.05</v>
          </cell>
        </row>
        <row r="289"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H289" t="str">
            <v>BP CLN 3</v>
          </cell>
          <cell r="N289">
            <v>2700</v>
          </cell>
          <cell r="O289">
            <v>430</v>
          </cell>
          <cell r="P289">
            <v>340</v>
          </cell>
          <cell r="Q289" t="e">
            <v>#N/A</v>
          </cell>
          <cell r="R289">
            <v>320</v>
          </cell>
          <cell r="S289">
            <v>250</v>
          </cell>
          <cell r="V289">
            <v>1.0500000000000005</v>
          </cell>
          <cell r="W289">
            <v>22</v>
          </cell>
          <cell r="X289">
            <v>1.0500000000000005</v>
          </cell>
          <cell r="Z289">
            <v>1.4314825127342585</v>
          </cell>
          <cell r="AA289">
            <v>9</v>
          </cell>
          <cell r="AB289">
            <v>1.05</v>
          </cell>
          <cell r="AC289">
            <v>1.05</v>
          </cell>
          <cell r="AD289">
            <v>1249.5000000000007</v>
          </cell>
          <cell r="AE289">
            <v>1.05</v>
          </cell>
        </row>
        <row r="290"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H290" t="str">
            <v>BP CLN 3</v>
          </cell>
          <cell r="N290">
            <v>3300</v>
          </cell>
          <cell r="O290">
            <v>430</v>
          </cell>
          <cell r="P290">
            <v>340</v>
          </cell>
          <cell r="Q290" t="e">
            <v>#N/A</v>
          </cell>
          <cell r="R290">
            <v>320</v>
          </cell>
          <cell r="S290">
            <v>250</v>
          </cell>
          <cell r="V290">
            <v>1.0500000000000005</v>
          </cell>
          <cell r="W290">
            <v>22</v>
          </cell>
          <cell r="X290">
            <v>1.0500000000000005</v>
          </cell>
          <cell r="Z290">
            <v>1.4314825127342585</v>
          </cell>
          <cell r="AA290">
            <v>9</v>
          </cell>
          <cell r="AB290">
            <v>1.05</v>
          </cell>
          <cell r="AC290">
            <v>1.05</v>
          </cell>
          <cell r="AD290">
            <v>1627.5000000000009</v>
          </cell>
          <cell r="AE290">
            <v>1.05</v>
          </cell>
        </row>
        <row r="291"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H291" t="str">
            <v>BP CLN 3</v>
          </cell>
          <cell r="N291">
            <v>2900</v>
          </cell>
          <cell r="O291">
            <v>430</v>
          </cell>
          <cell r="P291">
            <v>340</v>
          </cell>
          <cell r="Q291" t="e">
            <v>#N/A</v>
          </cell>
          <cell r="R291">
            <v>320</v>
          </cell>
          <cell r="S291">
            <v>250</v>
          </cell>
          <cell r="V291">
            <v>1.0500000000000005</v>
          </cell>
          <cell r="W291">
            <v>22</v>
          </cell>
          <cell r="X291">
            <v>1.0500000000000005</v>
          </cell>
          <cell r="Z291">
            <v>1.4314825127342585</v>
          </cell>
          <cell r="AA291">
            <v>9</v>
          </cell>
          <cell r="AB291">
            <v>1.05</v>
          </cell>
          <cell r="AC291">
            <v>1.05</v>
          </cell>
          <cell r="AD291">
            <v>1375.5000000000007</v>
          </cell>
          <cell r="AE291">
            <v>1.05</v>
          </cell>
        </row>
        <row r="292"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H292" t="str">
            <v>BP CLN 3</v>
          </cell>
          <cell r="N292">
            <v>3000</v>
          </cell>
          <cell r="O292">
            <v>430</v>
          </cell>
          <cell r="P292">
            <v>340</v>
          </cell>
          <cell r="Q292" t="e">
            <v>#N/A</v>
          </cell>
          <cell r="R292">
            <v>320</v>
          </cell>
          <cell r="S292">
            <v>250</v>
          </cell>
          <cell r="V292">
            <v>1.0500000000000005</v>
          </cell>
          <cell r="W292">
            <v>22</v>
          </cell>
          <cell r="X292">
            <v>1.0500000000000005</v>
          </cell>
          <cell r="Z292">
            <v>1.4314825127342585</v>
          </cell>
          <cell r="AA292">
            <v>9</v>
          </cell>
          <cell r="AB292">
            <v>1.05</v>
          </cell>
          <cell r="AC292">
            <v>1.05</v>
          </cell>
          <cell r="AD292">
            <v>1438.5000000000007</v>
          </cell>
          <cell r="AE292">
            <v>1.05</v>
          </cell>
        </row>
        <row r="293"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H293" t="str">
            <v>BP CLN 3</v>
          </cell>
          <cell r="N293">
            <v>2600</v>
          </cell>
          <cell r="O293">
            <v>430</v>
          </cell>
          <cell r="P293">
            <v>340</v>
          </cell>
          <cell r="Q293" t="e">
            <v>#N/A</v>
          </cell>
          <cell r="R293">
            <v>320</v>
          </cell>
          <cell r="S293">
            <v>250</v>
          </cell>
          <cell r="V293">
            <v>1.0500000000000005</v>
          </cell>
          <cell r="W293">
            <v>22</v>
          </cell>
          <cell r="X293">
            <v>1.0500000000000005</v>
          </cell>
          <cell r="Z293">
            <v>1.4314825127342585</v>
          </cell>
          <cell r="AA293">
            <v>9</v>
          </cell>
          <cell r="AB293">
            <v>1.05</v>
          </cell>
          <cell r="AC293">
            <v>1.05</v>
          </cell>
          <cell r="AD293">
            <v>1186.5000000000007</v>
          </cell>
          <cell r="AE293">
            <v>1.05</v>
          </cell>
        </row>
        <row r="294"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H294" t="str">
            <v>BP CLN 3</v>
          </cell>
          <cell r="N294">
            <v>2900</v>
          </cell>
          <cell r="O294">
            <v>430</v>
          </cell>
          <cell r="P294">
            <v>340</v>
          </cell>
          <cell r="Q294" t="e">
            <v>#N/A</v>
          </cell>
          <cell r="R294">
            <v>320</v>
          </cell>
          <cell r="S294">
            <v>250</v>
          </cell>
          <cell r="V294">
            <v>1.0500000000000005</v>
          </cell>
          <cell r="W294">
            <v>22</v>
          </cell>
          <cell r="X294">
            <v>1.0500000000000005</v>
          </cell>
          <cell r="Z294">
            <v>1.4314825127342585</v>
          </cell>
          <cell r="AA294">
            <v>9</v>
          </cell>
          <cell r="AB294">
            <v>1.05</v>
          </cell>
          <cell r="AC294">
            <v>1.05</v>
          </cell>
          <cell r="AD294">
            <v>1375.5000000000007</v>
          </cell>
          <cell r="AE294">
            <v>1.05</v>
          </cell>
        </row>
        <row r="295"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H295" t="str">
            <v>BP CLN 3</v>
          </cell>
          <cell r="N295">
            <v>2500</v>
          </cell>
          <cell r="O295">
            <v>430</v>
          </cell>
          <cell r="P295">
            <v>340</v>
          </cell>
          <cell r="Q295" t="e">
            <v>#N/A</v>
          </cell>
          <cell r="R295">
            <v>320</v>
          </cell>
          <cell r="S295">
            <v>250</v>
          </cell>
          <cell r="V295">
            <v>1.0500000000000005</v>
          </cell>
          <cell r="W295">
            <v>22</v>
          </cell>
          <cell r="X295">
            <v>1.0500000000000005</v>
          </cell>
          <cell r="Z295">
            <v>1.4314825127342585</v>
          </cell>
          <cell r="AA295">
            <v>9</v>
          </cell>
          <cell r="AB295">
            <v>1.05</v>
          </cell>
          <cell r="AC295">
            <v>1.05</v>
          </cell>
          <cell r="AD295">
            <v>1123.5000000000007</v>
          </cell>
          <cell r="AE295">
            <v>1.05</v>
          </cell>
        </row>
        <row r="296"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H296" t="str">
            <v>BP CLN 3</v>
          </cell>
          <cell r="N296">
            <v>2600</v>
          </cell>
          <cell r="O296">
            <v>430</v>
          </cell>
          <cell r="P296">
            <v>340</v>
          </cell>
          <cell r="Q296" t="e">
            <v>#N/A</v>
          </cell>
          <cell r="R296">
            <v>320</v>
          </cell>
          <cell r="S296">
            <v>250</v>
          </cell>
          <cell r="V296">
            <v>1.0500000000000005</v>
          </cell>
          <cell r="W296">
            <v>22</v>
          </cell>
          <cell r="X296">
            <v>1.0500000000000005</v>
          </cell>
          <cell r="Z296">
            <v>1.4314825127342585</v>
          </cell>
          <cell r="AA296">
            <v>9</v>
          </cell>
          <cell r="AB296">
            <v>1.05</v>
          </cell>
          <cell r="AC296">
            <v>1.05</v>
          </cell>
          <cell r="AD296">
            <v>1186.5000000000007</v>
          </cell>
          <cell r="AE296">
            <v>1.05</v>
          </cell>
        </row>
        <row r="297"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H297" t="str">
            <v>BP CLN 3</v>
          </cell>
          <cell r="N297">
            <v>2200</v>
          </cell>
          <cell r="O297">
            <v>430</v>
          </cell>
          <cell r="P297">
            <v>340</v>
          </cell>
          <cell r="Q297" t="e">
            <v>#N/A</v>
          </cell>
          <cell r="R297">
            <v>320</v>
          </cell>
          <cell r="S297">
            <v>250</v>
          </cell>
          <cell r="V297">
            <v>1.0500000000000005</v>
          </cell>
          <cell r="W297">
            <v>22</v>
          </cell>
          <cell r="X297">
            <v>1.0500000000000005</v>
          </cell>
          <cell r="Z297">
            <v>1.4314825127342585</v>
          </cell>
          <cell r="AA297">
            <v>9</v>
          </cell>
          <cell r="AB297">
            <v>1.05</v>
          </cell>
          <cell r="AC297">
            <v>1.05</v>
          </cell>
          <cell r="AD297">
            <v>934.50000000000045</v>
          </cell>
          <cell r="AE297">
            <v>1.05</v>
          </cell>
        </row>
        <row r="298"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H298" t="str">
            <v>BP CLN 3</v>
          </cell>
          <cell r="N298">
            <v>5100</v>
          </cell>
          <cell r="O298">
            <v>430</v>
          </cell>
          <cell r="P298">
            <v>340</v>
          </cell>
          <cell r="Q298" t="e">
            <v>#N/A</v>
          </cell>
          <cell r="R298">
            <v>320</v>
          </cell>
          <cell r="S298">
            <v>250</v>
          </cell>
          <cell r="V298">
            <v>1.0500000000000005</v>
          </cell>
          <cell r="W298">
            <v>22</v>
          </cell>
          <cell r="X298">
            <v>1.0500000000000005</v>
          </cell>
          <cell r="Z298">
            <v>1.4314825127342585</v>
          </cell>
          <cell r="AA298">
            <v>9</v>
          </cell>
          <cell r="AB298">
            <v>1.05</v>
          </cell>
          <cell r="AC298">
            <v>1.05</v>
          </cell>
          <cell r="AD298">
            <v>2761.5000000000014</v>
          </cell>
          <cell r="AE298">
            <v>1.05</v>
          </cell>
        </row>
        <row r="299"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H299" t="str">
            <v>BP CLN 3</v>
          </cell>
          <cell r="N299">
            <v>4700</v>
          </cell>
          <cell r="O299">
            <v>430</v>
          </cell>
          <cell r="P299">
            <v>340</v>
          </cell>
          <cell r="Q299" t="e">
            <v>#N/A</v>
          </cell>
          <cell r="R299">
            <v>320</v>
          </cell>
          <cell r="S299">
            <v>250</v>
          </cell>
          <cell r="V299">
            <v>1.0500000000000005</v>
          </cell>
          <cell r="W299">
            <v>22</v>
          </cell>
          <cell r="X299">
            <v>1.0500000000000005</v>
          </cell>
          <cell r="Z299">
            <v>1.4314825127342585</v>
          </cell>
          <cell r="AA299">
            <v>9</v>
          </cell>
          <cell r="AB299">
            <v>1.05</v>
          </cell>
          <cell r="AC299">
            <v>1.05</v>
          </cell>
          <cell r="AD299">
            <v>2509.5000000000014</v>
          </cell>
          <cell r="AE299">
            <v>1.05</v>
          </cell>
        </row>
        <row r="300"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H300" t="str">
            <v>BP CLN 3</v>
          </cell>
          <cell r="N300">
            <v>4600</v>
          </cell>
          <cell r="O300">
            <v>430</v>
          </cell>
          <cell r="P300">
            <v>340</v>
          </cell>
          <cell r="Q300" t="e">
            <v>#N/A</v>
          </cell>
          <cell r="R300">
            <v>320</v>
          </cell>
          <cell r="S300">
            <v>250</v>
          </cell>
          <cell r="V300">
            <v>1.0500000000000005</v>
          </cell>
          <cell r="W300">
            <v>22</v>
          </cell>
          <cell r="X300">
            <v>1.0500000000000005</v>
          </cell>
          <cell r="Z300">
            <v>1.4314825127342585</v>
          </cell>
          <cell r="AA300">
            <v>9</v>
          </cell>
          <cell r="AB300">
            <v>1.05</v>
          </cell>
          <cell r="AC300">
            <v>1.05</v>
          </cell>
          <cell r="AD300">
            <v>2446.5000000000009</v>
          </cell>
          <cell r="AE300">
            <v>1.05</v>
          </cell>
        </row>
        <row r="301"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H301" t="str">
            <v>BP CLN 3</v>
          </cell>
          <cell r="N301">
            <v>4200</v>
          </cell>
          <cell r="O301">
            <v>430</v>
          </cell>
          <cell r="P301">
            <v>340</v>
          </cell>
          <cell r="Q301" t="e">
            <v>#N/A</v>
          </cell>
          <cell r="R301">
            <v>320</v>
          </cell>
          <cell r="S301">
            <v>250</v>
          </cell>
          <cell r="V301">
            <v>1.0500000000000005</v>
          </cell>
          <cell r="W301">
            <v>22</v>
          </cell>
          <cell r="X301">
            <v>1.0500000000000005</v>
          </cell>
          <cell r="Z301">
            <v>1.4314825127342585</v>
          </cell>
          <cell r="AA301">
            <v>9</v>
          </cell>
          <cell r="AB301">
            <v>1.05</v>
          </cell>
          <cell r="AC301">
            <v>1.05</v>
          </cell>
          <cell r="AD301">
            <v>2194.5000000000009</v>
          </cell>
          <cell r="AE301">
            <v>1.05</v>
          </cell>
        </row>
        <row r="302"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H302" t="str">
            <v>BP CLN 3</v>
          </cell>
          <cell r="N302">
            <v>4600</v>
          </cell>
          <cell r="O302">
            <v>430</v>
          </cell>
          <cell r="P302">
            <v>340</v>
          </cell>
          <cell r="Q302" t="e">
            <v>#N/A</v>
          </cell>
          <cell r="R302">
            <v>320</v>
          </cell>
          <cell r="S302">
            <v>250</v>
          </cell>
          <cell r="V302">
            <v>1.0500000000000005</v>
          </cell>
          <cell r="W302">
            <v>22</v>
          </cell>
          <cell r="X302">
            <v>1.0500000000000005</v>
          </cell>
          <cell r="Z302">
            <v>1.4314825127342585</v>
          </cell>
          <cell r="AA302">
            <v>9</v>
          </cell>
          <cell r="AB302">
            <v>1.05</v>
          </cell>
          <cell r="AC302">
            <v>1.05</v>
          </cell>
          <cell r="AD302">
            <v>2446.5000000000009</v>
          </cell>
          <cell r="AE302">
            <v>1.05</v>
          </cell>
        </row>
        <row r="303"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H303" t="str">
            <v>BP CLN 3</v>
          </cell>
          <cell r="N303">
            <v>4200</v>
          </cell>
          <cell r="O303">
            <v>430</v>
          </cell>
          <cell r="P303">
            <v>340</v>
          </cell>
          <cell r="Q303" t="e">
            <v>#N/A</v>
          </cell>
          <cell r="R303">
            <v>320</v>
          </cell>
          <cell r="S303">
            <v>250</v>
          </cell>
          <cell r="V303">
            <v>1.0500000000000005</v>
          </cell>
          <cell r="W303">
            <v>22</v>
          </cell>
          <cell r="X303">
            <v>1.0500000000000005</v>
          </cell>
          <cell r="Z303">
            <v>1.4314825127342585</v>
          </cell>
          <cell r="AA303">
            <v>9</v>
          </cell>
          <cell r="AB303">
            <v>1.05</v>
          </cell>
          <cell r="AC303">
            <v>1.05</v>
          </cell>
          <cell r="AD303">
            <v>2194.5000000000009</v>
          </cell>
          <cell r="AE303">
            <v>1.05</v>
          </cell>
        </row>
        <row r="304"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H304" t="str">
            <v>BP CLN 3</v>
          </cell>
          <cell r="N304">
            <v>4200</v>
          </cell>
          <cell r="O304">
            <v>430</v>
          </cell>
          <cell r="P304">
            <v>340</v>
          </cell>
          <cell r="Q304" t="e">
            <v>#N/A</v>
          </cell>
          <cell r="R304">
            <v>320</v>
          </cell>
          <cell r="S304">
            <v>250</v>
          </cell>
          <cell r="V304">
            <v>1.0500000000000005</v>
          </cell>
          <cell r="W304">
            <v>22</v>
          </cell>
          <cell r="X304">
            <v>1.0500000000000005</v>
          </cell>
          <cell r="Z304">
            <v>1.4314825127342585</v>
          </cell>
          <cell r="AA304">
            <v>9</v>
          </cell>
          <cell r="AB304">
            <v>1.05</v>
          </cell>
          <cell r="AC304">
            <v>1.05</v>
          </cell>
          <cell r="AD304">
            <v>2194.5000000000009</v>
          </cell>
          <cell r="AE304">
            <v>1.05</v>
          </cell>
        </row>
        <row r="305"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H305" t="str">
            <v>BP CLN 3</v>
          </cell>
          <cell r="N305">
            <v>3800</v>
          </cell>
          <cell r="O305">
            <v>430</v>
          </cell>
          <cell r="P305">
            <v>340</v>
          </cell>
          <cell r="Q305" t="e">
            <v>#N/A</v>
          </cell>
          <cell r="R305">
            <v>320</v>
          </cell>
          <cell r="S305">
            <v>250</v>
          </cell>
          <cell r="V305">
            <v>1.0500000000000005</v>
          </cell>
          <cell r="W305">
            <v>22</v>
          </cell>
          <cell r="X305">
            <v>1.0500000000000005</v>
          </cell>
          <cell r="Z305">
            <v>1.4314825127342585</v>
          </cell>
          <cell r="AA305">
            <v>9</v>
          </cell>
          <cell r="AB305">
            <v>1.05</v>
          </cell>
          <cell r="AC305">
            <v>1.05</v>
          </cell>
          <cell r="AD305">
            <v>1942.5000000000009</v>
          </cell>
          <cell r="AE305">
            <v>1.05</v>
          </cell>
        </row>
        <row r="306"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H306" t="str">
            <v>BP CLN 3</v>
          </cell>
          <cell r="N306">
            <v>4700</v>
          </cell>
          <cell r="O306">
            <v>430</v>
          </cell>
          <cell r="P306">
            <v>340</v>
          </cell>
          <cell r="Q306" t="e">
            <v>#N/A</v>
          </cell>
          <cell r="R306">
            <v>320</v>
          </cell>
          <cell r="S306">
            <v>250</v>
          </cell>
          <cell r="V306">
            <v>1.0500000000000005</v>
          </cell>
          <cell r="W306">
            <v>22</v>
          </cell>
          <cell r="X306">
            <v>1.0500000000000005</v>
          </cell>
          <cell r="Z306">
            <v>1.4314825127342585</v>
          </cell>
          <cell r="AA306">
            <v>9</v>
          </cell>
          <cell r="AB306">
            <v>1.05</v>
          </cell>
          <cell r="AC306">
            <v>1.05</v>
          </cell>
          <cell r="AD306">
            <v>2509.5000000000014</v>
          </cell>
          <cell r="AE306">
            <v>1.05</v>
          </cell>
        </row>
        <row r="307"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H307" t="str">
            <v>BP CLN 3</v>
          </cell>
          <cell r="N307">
            <v>4200</v>
          </cell>
          <cell r="O307">
            <v>430</v>
          </cell>
          <cell r="P307">
            <v>340</v>
          </cell>
          <cell r="Q307" t="e">
            <v>#N/A</v>
          </cell>
          <cell r="R307">
            <v>320</v>
          </cell>
          <cell r="S307">
            <v>250</v>
          </cell>
          <cell r="V307">
            <v>1.0500000000000005</v>
          </cell>
          <cell r="W307">
            <v>22</v>
          </cell>
          <cell r="X307">
            <v>1.0500000000000005</v>
          </cell>
          <cell r="Z307">
            <v>1.4314825127342585</v>
          </cell>
          <cell r="AA307">
            <v>9</v>
          </cell>
          <cell r="AB307">
            <v>1.05</v>
          </cell>
          <cell r="AC307">
            <v>1.05</v>
          </cell>
          <cell r="AD307">
            <v>2194.5000000000009</v>
          </cell>
          <cell r="AE307">
            <v>1.05</v>
          </cell>
        </row>
        <row r="308"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H308" t="str">
            <v>BP CLN 3</v>
          </cell>
          <cell r="N308">
            <v>4200</v>
          </cell>
          <cell r="O308">
            <v>430</v>
          </cell>
          <cell r="P308">
            <v>340</v>
          </cell>
          <cell r="Q308" t="e">
            <v>#N/A</v>
          </cell>
          <cell r="R308">
            <v>320</v>
          </cell>
          <cell r="S308">
            <v>250</v>
          </cell>
          <cell r="V308">
            <v>1.0500000000000005</v>
          </cell>
          <cell r="W308">
            <v>22</v>
          </cell>
          <cell r="X308">
            <v>1.0500000000000005</v>
          </cell>
          <cell r="Z308">
            <v>1.4314825127342585</v>
          </cell>
          <cell r="AA308">
            <v>9</v>
          </cell>
          <cell r="AB308">
            <v>1.05</v>
          </cell>
          <cell r="AC308">
            <v>1.05</v>
          </cell>
          <cell r="AD308">
            <v>2194.5000000000009</v>
          </cell>
          <cell r="AE308">
            <v>1.05</v>
          </cell>
        </row>
        <row r="309"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H309" t="str">
            <v>BP CLN 3</v>
          </cell>
          <cell r="N309">
            <v>3800</v>
          </cell>
          <cell r="O309">
            <v>430</v>
          </cell>
          <cell r="P309">
            <v>340</v>
          </cell>
          <cell r="Q309" t="e">
            <v>#N/A</v>
          </cell>
          <cell r="R309">
            <v>320</v>
          </cell>
          <cell r="S309">
            <v>250</v>
          </cell>
          <cell r="V309">
            <v>1.0500000000000005</v>
          </cell>
          <cell r="W309">
            <v>22</v>
          </cell>
          <cell r="X309">
            <v>1.0500000000000005</v>
          </cell>
          <cell r="Z309">
            <v>1.4314825127342585</v>
          </cell>
          <cell r="AA309">
            <v>9</v>
          </cell>
          <cell r="AB309">
            <v>1.05</v>
          </cell>
          <cell r="AC309">
            <v>1.05</v>
          </cell>
          <cell r="AD309">
            <v>1942.5000000000009</v>
          </cell>
          <cell r="AE309">
            <v>1.05</v>
          </cell>
        </row>
        <row r="310"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H310" t="str">
            <v>BP CLN 3</v>
          </cell>
          <cell r="N310">
            <v>4200</v>
          </cell>
          <cell r="O310">
            <v>430</v>
          </cell>
          <cell r="P310">
            <v>340</v>
          </cell>
          <cell r="Q310" t="e">
            <v>#N/A</v>
          </cell>
          <cell r="R310">
            <v>320</v>
          </cell>
          <cell r="S310">
            <v>250</v>
          </cell>
          <cell r="V310">
            <v>1.0500000000000005</v>
          </cell>
          <cell r="W310">
            <v>22</v>
          </cell>
          <cell r="X310">
            <v>1.0500000000000005</v>
          </cell>
          <cell r="Z310">
            <v>1.4314825127342585</v>
          </cell>
          <cell r="AA310">
            <v>9</v>
          </cell>
          <cell r="AB310">
            <v>1.05</v>
          </cell>
          <cell r="AC310">
            <v>1.05</v>
          </cell>
          <cell r="AD310">
            <v>2194.5000000000009</v>
          </cell>
          <cell r="AE310">
            <v>1.05</v>
          </cell>
        </row>
        <row r="311"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H311" t="str">
            <v>BP CLN 3</v>
          </cell>
          <cell r="N311">
            <v>3800</v>
          </cell>
          <cell r="O311">
            <v>430</v>
          </cell>
          <cell r="P311">
            <v>340</v>
          </cell>
          <cell r="Q311" t="e">
            <v>#N/A</v>
          </cell>
          <cell r="R311">
            <v>320</v>
          </cell>
          <cell r="S311">
            <v>250</v>
          </cell>
          <cell r="V311">
            <v>1.0500000000000005</v>
          </cell>
          <cell r="W311">
            <v>22</v>
          </cell>
          <cell r="X311">
            <v>1.0500000000000005</v>
          </cell>
          <cell r="Z311">
            <v>1.4314825127342585</v>
          </cell>
          <cell r="AA311">
            <v>9</v>
          </cell>
          <cell r="AB311">
            <v>1.05</v>
          </cell>
          <cell r="AC311">
            <v>1.05</v>
          </cell>
          <cell r="AD311">
            <v>1942.5000000000009</v>
          </cell>
          <cell r="AE311">
            <v>1.05</v>
          </cell>
        </row>
        <row r="312"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H312" t="str">
            <v>BP CLN 3</v>
          </cell>
          <cell r="N312">
            <v>3800</v>
          </cell>
          <cell r="O312">
            <v>430</v>
          </cell>
          <cell r="P312">
            <v>340</v>
          </cell>
          <cell r="Q312" t="e">
            <v>#N/A</v>
          </cell>
          <cell r="R312">
            <v>320</v>
          </cell>
          <cell r="S312">
            <v>250</v>
          </cell>
          <cell r="V312">
            <v>1.0500000000000005</v>
          </cell>
          <cell r="W312">
            <v>22</v>
          </cell>
          <cell r="X312">
            <v>1.0500000000000005</v>
          </cell>
          <cell r="Z312">
            <v>1.4314825127342585</v>
          </cell>
          <cell r="AA312">
            <v>9</v>
          </cell>
          <cell r="AB312">
            <v>1.05</v>
          </cell>
          <cell r="AC312">
            <v>1.05</v>
          </cell>
          <cell r="AD312">
            <v>1942.5000000000009</v>
          </cell>
          <cell r="AE312">
            <v>1.05</v>
          </cell>
        </row>
        <row r="313"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H313" t="str">
            <v>BP CLN 3</v>
          </cell>
          <cell r="N313">
            <v>3400</v>
          </cell>
          <cell r="O313">
            <v>430</v>
          </cell>
          <cell r="P313">
            <v>340</v>
          </cell>
          <cell r="Q313" t="e">
            <v>#N/A</v>
          </cell>
          <cell r="R313">
            <v>320</v>
          </cell>
          <cell r="S313">
            <v>250</v>
          </cell>
          <cell r="V313">
            <v>1.0500000000000005</v>
          </cell>
          <cell r="W313">
            <v>22</v>
          </cell>
          <cell r="X313">
            <v>1.0500000000000005</v>
          </cell>
          <cell r="Z313">
            <v>1.4314825127342585</v>
          </cell>
          <cell r="AA313">
            <v>9</v>
          </cell>
          <cell r="AB313">
            <v>1.05</v>
          </cell>
          <cell r="AC313">
            <v>1.05</v>
          </cell>
          <cell r="AD313">
            <v>1690.5000000000009</v>
          </cell>
          <cell r="AE313">
            <v>1.05</v>
          </cell>
        </row>
        <row r="314"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H314" t="str">
            <v>BP CLN 3</v>
          </cell>
          <cell r="N314">
            <v>4200</v>
          </cell>
          <cell r="O314">
            <v>430</v>
          </cell>
          <cell r="P314">
            <v>340</v>
          </cell>
          <cell r="Q314" t="e">
            <v>#N/A</v>
          </cell>
          <cell r="R314">
            <v>320</v>
          </cell>
          <cell r="S314">
            <v>250</v>
          </cell>
          <cell r="V314">
            <v>1.0500000000000005</v>
          </cell>
          <cell r="W314">
            <v>22</v>
          </cell>
          <cell r="X314">
            <v>1.0500000000000005</v>
          </cell>
          <cell r="Z314">
            <v>1.4314825127342585</v>
          </cell>
          <cell r="AA314">
            <v>9</v>
          </cell>
          <cell r="AB314">
            <v>1.05</v>
          </cell>
          <cell r="AC314">
            <v>1.05</v>
          </cell>
          <cell r="AD314">
            <v>2194.5000000000009</v>
          </cell>
          <cell r="AE314">
            <v>1.05</v>
          </cell>
        </row>
        <row r="315"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H315" t="str">
            <v>BP CLN 3</v>
          </cell>
          <cell r="N315">
            <v>3800</v>
          </cell>
          <cell r="O315">
            <v>430</v>
          </cell>
          <cell r="P315">
            <v>340</v>
          </cell>
          <cell r="Q315" t="e">
            <v>#N/A</v>
          </cell>
          <cell r="R315">
            <v>320</v>
          </cell>
          <cell r="S315">
            <v>250</v>
          </cell>
          <cell r="V315">
            <v>1.0500000000000005</v>
          </cell>
          <cell r="W315">
            <v>22</v>
          </cell>
          <cell r="X315">
            <v>1.0500000000000005</v>
          </cell>
          <cell r="Z315">
            <v>1.4314825127342585</v>
          </cell>
          <cell r="AA315">
            <v>9</v>
          </cell>
          <cell r="AB315">
            <v>1.05</v>
          </cell>
          <cell r="AC315">
            <v>1.05</v>
          </cell>
          <cell r="AD315">
            <v>1942.5000000000009</v>
          </cell>
          <cell r="AE315">
            <v>1.05</v>
          </cell>
        </row>
        <row r="316"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H316" t="str">
            <v>BP CLN 3</v>
          </cell>
          <cell r="N316">
            <v>3800</v>
          </cell>
          <cell r="O316">
            <v>430</v>
          </cell>
          <cell r="P316">
            <v>340</v>
          </cell>
          <cell r="Q316" t="e">
            <v>#N/A</v>
          </cell>
          <cell r="R316">
            <v>320</v>
          </cell>
          <cell r="S316">
            <v>250</v>
          </cell>
          <cell r="V316">
            <v>1.0500000000000005</v>
          </cell>
          <cell r="W316">
            <v>22</v>
          </cell>
          <cell r="X316">
            <v>1.0500000000000005</v>
          </cell>
          <cell r="Z316">
            <v>1.4314825127342585</v>
          </cell>
          <cell r="AA316">
            <v>9</v>
          </cell>
          <cell r="AB316">
            <v>1.05</v>
          </cell>
          <cell r="AC316">
            <v>1.05</v>
          </cell>
          <cell r="AD316">
            <v>1942.5000000000009</v>
          </cell>
          <cell r="AE316">
            <v>1.05</v>
          </cell>
        </row>
        <row r="317"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H317" t="str">
            <v>BP CLN 3</v>
          </cell>
          <cell r="N317">
            <v>3400</v>
          </cell>
          <cell r="O317">
            <v>430</v>
          </cell>
          <cell r="P317">
            <v>340</v>
          </cell>
          <cell r="Q317" t="e">
            <v>#N/A</v>
          </cell>
          <cell r="R317">
            <v>320</v>
          </cell>
          <cell r="S317">
            <v>250</v>
          </cell>
          <cell r="V317">
            <v>1.0500000000000005</v>
          </cell>
          <cell r="W317">
            <v>22</v>
          </cell>
          <cell r="X317">
            <v>1.0500000000000005</v>
          </cell>
          <cell r="Z317">
            <v>1.4314825127342585</v>
          </cell>
          <cell r="AA317">
            <v>9</v>
          </cell>
          <cell r="AB317">
            <v>1.05</v>
          </cell>
          <cell r="AC317">
            <v>1.05</v>
          </cell>
          <cell r="AD317">
            <v>1690.5000000000009</v>
          </cell>
          <cell r="AE317">
            <v>1.05</v>
          </cell>
        </row>
        <row r="318"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H318" t="str">
            <v>BP CLN 3</v>
          </cell>
          <cell r="N318">
            <v>3800</v>
          </cell>
          <cell r="O318">
            <v>430</v>
          </cell>
          <cell r="P318">
            <v>340</v>
          </cell>
          <cell r="Q318" t="e">
            <v>#N/A</v>
          </cell>
          <cell r="R318">
            <v>320</v>
          </cell>
          <cell r="S318">
            <v>250</v>
          </cell>
          <cell r="V318">
            <v>1.0500000000000005</v>
          </cell>
          <cell r="W318">
            <v>22</v>
          </cell>
          <cell r="X318">
            <v>1.0500000000000005</v>
          </cell>
          <cell r="Z318">
            <v>1.4314825127342585</v>
          </cell>
          <cell r="AA318">
            <v>9</v>
          </cell>
          <cell r="AB318">
            <v>1.05</v>
          </cell>
          <cell r="AC318">
            <v>1.05</v>
          </cell>
          <cell r="AD318">
            <v>1942.5000000000009</v>
          </cell>
          <cell r="AE318">
            <v>1.05</v>
          </cell>
        </row>
        <row r="319"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H319" t="str">
            <v>BP CLN 3</v>
          </cell>
          <cell r="N319">
            <v>3400</v>
          </cell>
          <cell r="O319">
            <v>430</v>
          </cell>
          <cell r="P319">
            <v>340</v>
          </cell>
          <cell r="Q319" t="e">
            <v>#N/A</v>
          </cell>
          <cell r="R319">
            <v>320</v>
          </cell>
          <cell r="S319">
            <v>250</v>
          </cell>
          <cell r="V319">
            <v>1.0500000000000005</v>
          </cell>
          <cell r="W319">
            <v>22</v>
          </cell>
          <cell r="X319">
            <v>1.0500000000000005</v>
          </cell>
          <cell r="Z319">
            <v>1.4314825127342585</v>
          </cell>
          <cell r="AA319">
            <v>9</v>
          </cell>
          <cell r="AB319">
            <v>1.05</v>
          </cell>
          <cell r="AC319">
            <v>1.05</v>
          </cell>
          <cell r="AD319">
            <v>1690.5000000000009</v>
          </cell>
          <cell r="AE319">
            <v>1.05</v>
          </cell>
        </row>
        <row r="320"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H320" t="str">
            <v>BP CLN 3</v>
          </cell>
          <cell r="N320">
            <v>3500</v>
          </cell>
          <cell r="O320">
            <v>430</v>
          </cell>
          <cell r="P320">
            <v>340</v>
          </cell>
          <cell r="Q320" t="e">
            <v>#N/A</v>
          </cell>
          <cell r="R320">
            <v>320</v>
          </cell>
          <cell r="S320">
            <v>250</v>
          </cell>
          <cell r="V320">
            <v>1.0500000000000005</v>
          </cell>
          <cell r="W320">
            <v>22</v>
          </cell>
          <cell r="X320">
            <v>1.0500000000000005</v>
          </cell>
          <cell r="Z320">
            <v>1.4314825127342585</v>
          </cell>
          <cell r="AA320">
            <v>9</v>
          </cell>
          <cell r="AB320">
            <v>1.05</v>
          </cell>
          <cell r="AC320">
            <v>1.05</v>
          </cell>
          <cell r="AD320">
            <v>1753.5000000000009</v>
          </cell>
          <cell r="AE320">
            <v>1.05</v>
          </cell>
        </row>
        <row r="321"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H321" t="str">
            <v>BP CLN 3</v>
          </cell>
          <cell r="N321">
            <v>3100</v>
          </cell>
          <cell r="O321">
            <v>430</v>
          </cell>
          <cell r="P321">
            <v>340</v>
          </cell>
          <cell r="Q321" t="e">
            <v>#N/A</v>
          </cell>
          <cell r="R321">
            <v>320</v>
          </cell>
          <cell r="S321">
            <v>250</v>
          </cell>
          <cell r="V321">
            <v>1.0500000000000005</v>
          </cell>
          <cell r="W321">
            <v>22</v>
          </cell>
          <cell r="X321">
            <v>1.0500000000000005</v>
          </cell>
          <cell r="Z321">
            <v>1.4314825127342585</v>
          </cell>
          <cell r="AA321">
            <v>9</v>
          </cell>
          <cell r="AB321">
            <v>1.05</v>
          </cell>
          <cell r="AC321">
            <v>1.05</v>
          </cell>
          <cell r="AD321">
            <v>1501.5000000000007</v>
          </cell>
          <cell r="AE321">
            <v>1.05</v>
          </cell>
        </row>
        <row r="322"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H322" t="str">
            <v>BP CLN 3</v>
          </cell>
          <cell r="N322">
            <v>3800</v>
          </cell>
          <cell r="O322">
            <v>430</v>
          </cell>
          <cell r="P322">
            <v>340</v>
          </cell>
          <cell r="Q322" t="e">
            <v>#N/A</v>
          </cell>
          <cell r="R322">
            <v>320</v>
          </cell>
          <cell r="S322">
            <v>250</v>
          </cell>
          <cell r="V322">
            <v>1.0500000000000005</v>
          </cell>
          <cell r="W322">
            <v>22</v>
          </cell>
          <cell r="X322">
            <v>1.0500000000000005</v>
          </cell>
          <cell r="Z322">
            <v>1.4314825127342585</v>
          </cell>
          <cell r="AA322">
            <v>9</v>
          </cell>
          <cell r="AB322">
            <v>1.05</v>
          </cell>
          <cell r="AC322">
            <v>1.05</v>
          </cell>
          <cell r="AD322">
            <v>1942.5000000000009</v>
          </cell>
          <cell r="AE322">
            <v>1.05</v>
          </cell>
        </row>
        <row r="323"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H323" t="str">
            <v>BP CLN 3</v>
          </cell>
          <cell r="N323">
            <v>3300</v>
          </cell>
          <cell r="O323">
            <v>430</v>
          </cell>
          <cell r="P323">
            <v>340</v>
          </cell>
          <cell r="Q323" t="e">
            <v>#N/A</v>
          </cell>
          <cell r="R323">
            <v>320</v>
          </cell>
          <cell r="S323">
            <v>250</v>
          </cell>
          <cell r="V323">
            <v>1.0500000000000005</v>
          </cell>
          <cell r="W323">
            <v>22</v>
          </cell>
          <cell r="X323">
            <v>1.0500000000000005</v>
          </cell>
          <cell r="Z323">
            <v>1.4314825127342585</v>
          </cell>
          <cell r="AA323">
            <v>9</v>
          </cell>
          <cell r="AB323">
            <v>1.05</v>
          </cell>
          <cell r="AC323">
            <v>1.05</v>
          </cell>
          <cell r="AD323">
            <v>1627.5000000000009</v>
          </cell>
          <cell r="AE323">
            <v>1.05</v>
          </cell>
        </row>
        <row r="324"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H324" t="str">
            <v>BP CLN 3</v>
          </cell>
          <cell r="N324">
            <v>3400</v>
          </cell>
          <cell r="O324">
            <v>430</v>
          </cell>
          <cell r="P324">
            <v>340</v>
          </cell>
          <cell r="Q324" t="e">
            <v>#N/A</v>
          </cell>
          <cell r="R324">
            <v>320</v>
          </cell>
          <cell r="S324">
            <v>250</v>
          </cell>
          <cell r="V324">
            <v>1.0500000000000005</v>
          </cell>
          <cell r="W324">
            <v>22</v>
          </cell>
          <cell r="X324">
            <v>1.0500000000000005</v>
          </cell>
          <cell r="Z324">
            <v>1.4314825127342585</v>
          </cell>
          <cell r="AA324">
            <v>9</v>
          </cell>
          <cell r="AB324">
            <v>1.05</v>
          </cell>
          <cell r="AC324">
            <v>1.05</v>
          </cell>
          <cell r="AD324">
            <v>1690.5000000000009</v>
          </cell>
          <cell r="AE324">
            <v>1.05</v>
          </cell>
        </row>
        <row r="325"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H325" t="str">
            <v>BP CLN 3</v>
          </cell>
          <cell r="N325">
            <v>3000</v>
          </cell>
          <cell r="O325">
            <v>430</v>
          </cell>
          <cell r="P325">
            <v>340</v>
          </cell>
          <cell r="Q325" t="e">
            <v>#N/A</v>
          </cell>
          <cell r="R325">
            <v>320</v>
          </cell>
          <cell r="S325">
            <v>250</v>
          </cell>
          <cell r="V325">
            <v>1.0500000000000005</v>
          </cell>
          <cell r="W325">
            <v>22</v>
          </cell>
          <cell r="X325">
            <v>1.0500000000000005</v>
          </cell>
          <cell r="Z325">
            <v>1.4314825127342585</v>
          </cell>
          <cell r="AA325">
            <v>9</v>
          </cell>
          <cell r="AB325">
            <v>1.05</v>
          </cell>
          <cell r="AC325">
            <v>1.05</v>
          </cell>
          <cell r="AD325">
            <v>1438.5000000000007</v>
          </cell>
          <cell r="AE325">
            <v>1.05</v>
          </cell>
        </row>
        <row r="326"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H326" t="str">
            <v>BP CLN 3</v>
          </cell>
          <cell r="N326">
            <v>3300</v>
          </cell>
          <cell r="O326">
            <v>430</v>
          </cell>
          <cell r="P326">
            <v>340</v>
          </cell>
          <cell r="Q326" t="e">
            <v>#N/A</v>
          </cell>
          <cell r="R326">
            <v>320</v>
          </cell>
          <cell r="S326">
            <v>250</v>
          </cell>
          <cell r="V326">
            <v>1.0500000000000005</v>
          </cell>
          <cell r="W326">
            <v>22</v>
          </cell>
          <cell r="X326">
            <v>1.0500000000000005</v>
          </cell>
          <cell r="Z326">
            <v>1.4314825127342585</v>
          </cell>
          <cell r="AA326">
            <v>9</v>
          </cell>
          <cell r="AB326">
            <v>1.05</v>
          </cell>
          <cell r="AC326">
            <v>1.05</v>
          </cell>
          <cell r="AD326">
            <v>1627.5000000000009</v>
          </cell>
          <cell r="AE326">
            <v>1.05</v>
          </cell>
        </row>
        <row r="327"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H327" t="str">
            <v>BP CLN 3</v>
          </cell>
          <cell r="N327">
            <v>2900</v>
          </cell>
          <cell r="O327">
            <v>430</v>
          </cell>
          <cell r="P327">
            <v>340</v>
          </cell>
          <cell r="Q327" t="e">
            <v>#N/A</v>
          </cell>
          <cell r="R327">
            <v>320</v>
          </cell>
          <cell r="S327">
            <v>250</v>
          </cell>
          <cell r="V327">
            <v>1.0500000000000005</v>
          </cell>
          <cell r="W327">
            <v>22</v>
          </cell>
          <cell r="X327">
            <v>1.0500000000000005</v>
          </cell>
          <cell r="Z327">
            <v>1.4314825127342585</v>
          </cell>
          <cell r="AA327">
            <v>9</v>
          </cell>
          <cell r="AB327">
            <v>1.05</v>
          </cell>
          <cell r="AC327">
            <v>1.05</v>
          </cell>
          <cell r="AD327">
            <v>1375.5000000000007</v>
          </cell>
          <cell r="AE327">
            <v>1.05</v>
          </cell>
        </row>
        <row r="328"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H328" t="str">
            <v>BP CLN 3</v>
          </cell>
          <cell r="N328">
            <v>3000</v>
          </cell>
          <cell r="O328">
            <v>430</v>
          </cell>
          <cell r="P328">
            <v>340</v>
          </cell>
          <cell r="Q328" t="e">
            <v>#N/A</v>
          </cell>
          <cell r="R328">
            <v>320</v>
          </cell>
          <cell r="S328">
            <v>250</v>
          </cell>
          <cell r="V328">
            <v>1.0500000000000005</v>
          </cell>
          <cell r="W328">
            <v>22</v>
          </cell>
          <cell r="X328">
            <v>1.0500000000000005</v>
          </cell>
          <cell r="Z328">
            <v>1.4314825127342585</v>
          </cell>
          <cell r="AA328">
            <v>9</v>
          </cell>
          <cell r="AB328">
            <v>1.05</v>
          </cell>
          <cell r="AC328">
            <v>1.05</v>
          </cell>
          <cell r="AD328">
            <v>1438.5000000000007</v>
          </cell>
          <cell r="AE328">
            <v>1.05</v>
          </cell>
        </row>
        <row r="329"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H329" t="str">
            <v>BP CLN 3</v>
          </cell>
          <cell r="N329">
            <v>2600</v>
          </cell>
          <cell r="O329">
            <v>430</v>
          </cell>
          <cell r="P329">
            <v>340</v>
          </cell>
          <cell r="Q329" t="e">
            <v>#N/A</v>
          </cell>
          <cell r="R329">
            <v>320</v>
          </cell>
          <cell r="S329">
            <v>250</v>
          </cell>
          <cell r="V329">
            <v>1.0500000000000005</v>
          </cell>
          <cell r="W329">
            <v>22</v>
          </cell>
          <cell r="X329">
            <v>1.0500000000000005</v>
          </cell>
          <cell r="Z329">
            <v>1.4314825127342585</v>
          </cell>
          <cell r="AA329">
            <v>9</v>
          </cell>
          <cell r="AB329">
            <v>1.05</v>
          </cell>
          <cell r="AC329">
            <v>1.05</v>
          </cell>
          <cell r="AD329">
            <v>1186.5000000000007</v>
          </cell>
          <cell r="AE329">
            <v>1.05</v>
          </cell>
        </row>
        <row r="330"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H330" t="str">
            <v>BP CLN 3</v>
          </cell>
          <cell r="N330">
            <v>3800</v>
          </cell>
          <cell r="O330">
            <v>430</v>
          </cell>
          <cell r="P330">
            <v>340</v>
          </cell>
          <cell r="Q330" t="e">
            <v>#N/A</v>
          </cell>
          <cell r="R330">
            <v>320</v>
          </cell>
          <cell r="S330">
            <v>250</v>
          </cell>
          <cell r="V330">
            <v>1.0500000000000005</v>
          </cell>
          <cell r="W330">
            <v>22</v>
          </cell>
          <cell r="X330">
            <v>1.0500000000000005</v>
          </cell>
          <cell r="Z330">
            <v>1.4314825127342585</v>
          </cell>
          <cell r="AA330">
            <v>9</v>
          </cell>
          <cell r="AB330">
            <v>1.05</v>
          </cell>
          <cell r="AC330">
            <v>1.05</v>
          </cell>
          <cell r="AD330">
            <v>1942.5000000000009</v>
          </cell>
          <cell r="AE330">
            <v>1.05</v>
          </cell>
        </row>
        <row r="331"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H331" t="str">
            <v>BP CLN 3</v>
          </cell>
          <cell r="N331">
            <v>3300</v>
          </cell>
          <cell r="O331">
            <v>430</v>
          </cell>
          <cell r="P331">
            <v>340</v>
          </cell>
          <cell r="Q331" t="e">
            <v>#N/A</v>
          </cell>
          <cell r="R331">
            <v>320</v>
          </cell>
          <cell r="S331">
            <v>250</v>
          </cell>
          <cell r="V331">
            <v>1.0500000000000005</v>
          </cell>
          <cell r="W331">
            <v>22</v>
          </cell>
          <cell r="X331">
            <v>1.0500000000000005</v>
          </cell>
          <cell r="Z331">
            <v>1.4314825127342585</v>
          </cell>
          <cell r="AA331">
            <v>9</v>
          </cell>
          <cell r="AB331">
            <v>1.05</v>
          </cell>
          <cell r="AC331">
            <v>1.05</v>
          </cell>
          <cell r="AD331">
            <v>1627.5000000000009</v>
          </cell>
          <cell r="AE331">
            <v>1.05</v>
          </cell>
        </row>
        <row r="332"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H332" t="str">
            <v>BP CLN 3</v>
          </cell>
          <cell r="N332">
            <v>3400</v>
          </cell>
          <cell r="O332">
            <v>430</v>
          </cell>
          <cell r="P332">
            <v>340</v>
          </cell>
          <cell r="Q332" t="e">
            <v>#N/A</v>
          </cell>
          <cell r="R332">
            <v>320</v>
          </cell>
          <cell r="S332">
            <v>250</v>
          </cell>
          <cell r="V332">
            <v>1.0500000000000005</v>
          </cell>
          <cell r="W332">
            <v>22</v>
          </cell>
          <cell r="X332">
            <v>1.0500000000000005</v>
          </cell>
          <cell r="Z332">
            <v>1.4314825127342585</v>
          </cell>
          <cell r="AA332">
            <v>9</v>
          </cell>
          <cell r="AB332">
            <v>1.05</v>
          </cell>
          <cell r="AC332">
            <v>1.05</v>
          </cell>
          <cell r="AD332">
            <v>1690.5000000000009</v>
          </cell>
          <cell r="AE332">
            <v>1.05</v>
          </cell>
        </row>
        <row r="333"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H333" t="str">
            <v>BP CLN 3</v>
          </cell>
          <cell r="N333">
            <v>3000</v>
          </cell>
          <cell r="O333">
            <v>430</v>
          </cell>
          <cell r="P333">
            <v>340</v>
          </cell>
          <cell r="Q333" t="e">
            <v>#N/A</v>
          </cell>
          <cell r="R333">
            <v>320</v>
          </cell>
          <cell r="S333">
            <v>250</v>
          </cell>
          <cell r="V333">
            <v>1.0500000000000005</v>
          </cell>
          <cell r="W333">
            <v>22</v>
          </cell>
          <cell r="X333">
            <v>1.0500000000000005</v>
          </cell>
          <cell r="Z333">
            <v>1.4314825127342585</v>
          </cell>
          <cell r="AA333">
            <v>9</v>
          </cell>
          <cell r="AB333">
            <v>1.05</v>
          </cell>
          <cell r="AC333">
            <v>1.05</v>
          </cell>
          <cell r="AD333">
            <v>1438.5000000000007</v>
          </cell>
          <cell r="AE333">
            <v>1.05</v>
          </cell>
        </row>
        <row r="334"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H334" t="str">
            <v>BP CLN 3</v>
          </cell>
          <cell r="N334">
            <v>3400</v>
          </cell>
          <cell r="O334">
            <v>430</v>
          </cell>
          <cell r="P334">
            <v>340</v>
          </cell>
          <cell r="Q334" t="e">
            <v>#N/A</v>
          </cell>
          <cell r="R334">
            <v>320</v>
          </cell>
          <cell r="S334">
            <v>250</v>
          </cell>
          <cell r="V334">
            <v>1.0500000000000005</v>
          </cell>
          <cell r="W334">
            <v>22</v>
          </cell>
          <cell r="X334">
            <v>1.0500000000000005</v>
          </cell>
          <cell r="Z334">
            <v>1.4314825127342585</v>
          </cell>
          <cell r="AA334">
            <v>9</v>
          </cell>
          <cell r="AB334">
            <v>1.05</v>
          </cell>
          <cell r="AC334">
            <v>1.05</v>
          </cell>
          <cell r="AD334">
            <v>1690.5000000000009</v>
          </cell>
          <cell r="AE334">
            <v>1.05</v>
          </cell>
        </row>
        <row r="335"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H335" t="str">
            <v>BP CLN 3</v>
          </cell>
          <cell r="N335">
            <v>3000</v>
          </cell>
          <cell r="O335">
            <v>430</v>
          </cell>
          <cell r="P335">
            <v>340</v>
          </cell>
          <cell r="Q335" t="e">
            <v>#N/A</v>
          </cell>
          <cell r="R335">
            <v>320</v>
          </cell>
          <cell r="S335">
            <v>250</v>
          </cell>
          <cell r="V335">
            <v>1.0500000000000005</v>
          </cell>
          <cell r="W335">
            <v>22</v>
          </cell>
          <cell r="X335">
            <v>1.0500000000000005</v>
          </cell>
          <cell r="Z335">
            <v>1.4314825127342585</v>
          </cell>
          <cell r="AA335">
            <v>9</v>
          </cell>
          <cell r="AB335">
            <v>1.05</v>
          </cell>
          <cell r="AC335">
            <v>1.05</v>
          </cell>
          <cell r="AD335">
            <v>1438.5000000000007</v>
          </cell>
          <cell r="AE335">
            <v>1.05</v>
          </cell>
        </row>
        <row r="336"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H336" t="str">
            <v>BP CLN 3</v>
          </cell>
          <cell r="N336">
            <v>3100</v>
          </cell>
          <cell r="O336">
            <v>430</v>
          </cell>
          <cell r="P336">
            <v>340</v>
          </cell>
          <cell r="Q336" t="e">
            <v>#N/A</v>
          </cell>
          <cell r="R336">
            <v>320</v>
          </cell>
          <cell r="S336">
            <v>250</v>
          </cell>
          <cell r="V336">
            <v>1.0500000000000005</v>
          </cell>
          <cell r="W336">
            <v>22</v>
          </cell>
          <cell r="X336">
            <v>1.0500000000000005</v>
          </cell>
          <cell r="Z336">
            <v>1.4314825127342585</v>
          </cell>
          <cell r="AA336">
            <v>9</v>
          </cell>
          <cell r="AB336">
            <v>1.05</v>
          </cell>
          <cell r="AC336">
            <v>1.05</v>
          </cell>
          <cell r="AD336">
            <v>1501.5000000000007</v>
          </cell>
          <cell r="AE336">
            <v>1.05</v>
          </cell>
        </row>
        <row r="337"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H337" t="str">
            <v>BP CLN 3</v>
          </cell>
          <cell r="N337">
            <v>2700</v>
          </cell>
          <cell r="O337">
            <v>430</v>
          </cell>
          <cell r="P337">
            <v>340</v>
          </cell>
          <cell r="Q337" t="e">
            <v>#N/A</v>
          </cell>
          <cell r="R337">
            <v>320</v>
          </cell>
          <cell r="S337">
            <v>250</v>
          </cell>
          <cell r="V337">
            <v>1.0500000000000005</v>
          </cell>
          <cell r="W337">
            <v>22</v>
          </cell>
          <cell r="X337">
            <v>1.0500000000000005</v>
          </cell>
          <cell r="Z337">
            <v>1.4314825127342585</v>
          </cell>
          <cell r="AA337">
            <v>9</v>
          </cell>
          <cell r="AB337">
            <v>1.05</v>
          </cell>
          <cell r="AC337">
            <v>1.05</v>
          </cell>
          <cell r="AD337">
            <v>1249.5000000000007</v>
          </cell>
          <cell r="AE337">
            <v>1.05</v>
          </cell>
        </row>
        <row r="338"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H338" t="str">
            <v>BP CLN 3</v>
          </cell>
          <cell r="N338">
            <v>3300</v>
          </cell>
          <cell r="O338">
            <v>430</v>
          </cell>
          <cell r="P338">
            <v>340</v>
          </cell>
          <cell r="Q338" t="e">
            <v>#N/A</v>
          </cell>
          <cell r="R338">
            <v>320</v>
          </cell>
          <cell r="S338">
            <v>250</v>
          </cell>
          <cell r="V338">
            <v>1.0500000000000005</v>
          </cell>
          <cell r="W338">
            <v>22</v>
          </cell>
          <cell r="X338">
            <v>1.0500000000000005</v>
          </cell>
          <cell r="Z338">
            <v>1.4314825127342585</v>
          </cell>
          <cell r="AA338">
            <v>9</v>
          </cell>
          <cell r="AB338">
            <v>1.05</v>
          </cell>
          <cell r="AC338">
            <v>1.05</v>
          </cell>
          <cell r="AD338">
            <v>1627.5000000000009</v>
          </cell>
          <cell r="AE338">
            <v>1.05</v>
          </cell>
        </row>
        <row r="339"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H339" t="str">
            <v>BP CLN 3</v>
          </cell>
          <cell r="N339">
            <v>2900</v>
          </cell>
          <cell r="O339">
            <v>430</v>
          </cell>
          <cell r="P339">
            <v>340</v>
          </cell>
          <cell r="Q339" t="e">
            <v>#N/A</v>
          </cell>
          <cell r="R339">
            <v>320</v>
          </cell>
          <cell r="S339">
            <v>250</v>
          </cell>
          <cell r="V339">
            <v>1.0500000000000005</v>
          </cell>
          <cell r="W339">
            <v>22</v>
          </cell>
          <cell r="X339">
            <v>1.0500000000000005</v>
          </cell>
          <cell r="Z339">
            <v>1.4314825127342585</v>
          </cell>
          <cell r="AA339">
            <v>9</v>
          </cell>
          <cell r="AB339">
            <v>1.05</v>
          </cell>
          <cell r="AC339">
            <v>1.05</v>
          </cell>
          <cell r="AD339">
            <v>1375.5000000000007</v>
          </cell>
          <cell r="AE339">
            <v>1.05</v>
          </cell>
        </row>
        <row r="340"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H340" t="str">
            <v>BP CLN 3</v>
          </cell>
          <cell r="N340">
            <v>3000</v>
          </cell>
          <cell r="O340">
            <v>430</v>
          </cell>
          <cell r="P340">
            <v>340</v>
          </cell>
          <cell r="Q340" t="e">
            <v>#N/A</v>
          </cell>
          <cell r="R340">
            <v>320</v>
          </cell>
          <cell r="S340">
            <v>250</v>
          </cell>
          <cell r="V340">
            <v>1.0500000000000005</v>
          </cell>
          <cell r="W340">
            <v>22</v>
          </cell>
          <cell r="X340">
            <v>1.0500000000000005</v>
          </cell>
          <cell r="Z340">
            <v>1.4314825127342585</v>
          </cell>
          <cell r="AA340">
            <v>9</v>
          </cell>
          <cell r="AB340">
            <v>1.05</v>
          </cell>
          <cell r="AC340">
            <v>1.05</v>
          </cell>
          <cell r="AD340">
            <v>1438.5000000000007</v>
          </cell>
          <cell r="AE340">
            <v>1.05</v>
          </cell>
        </row>
        <row r="341"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H341" t="str">
            <v>BP CLN 3</v>
          </cell>
          <cell r="N341">
            <v>2600</v>
          </cell>
          <cell r="O341">
            <v>430</v>
          </cell>
          <cell r="P341">
            <v>340</v>
          </cell>
          <cell r="Q341" t="e">
            <v>#N/A</v>
          </cell>
          <cell r="R341">
            <v>320</v>
          </cell>
          <cell r="S341">
            <v>250</v>
          </cell>
          <cell r="V341">
            <v>1.0500000000000005</v>
          </cell>
          <cell r="W341">
            <v>22</v>
          </cell>
          <cell r="X341">
            <v>1.0500000000000005</v>
          </cell>
          <cell r="Z341">
            <v>1.4314825127342585</v>
          </cell>
          <cell r="AA341">
            <v>9</v>
          </cell>
          <cell r="AB341">
            <v>1.05</v>
          </cell>
          <cell r="AC341">
            <v>1.05</v>
          </cell>
          <cell r="AD341">
            <v>1186.5000000000007</v>
          </cell>
          <cell r="AE341">
            <v>1.05</v>
          </cell>
        </row>
        <row r="342"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H342" t="str">
            <v>BP CLN 3</v>
          </cell>
          <cell r="N342">
            <v>2900</v>
          </cell>
          <cell r="O342">
            <v>430</v>
          </cell>
          <cell r="P342">
            <v>340</v>
          </cell>
          <cell r="Q342" t="e">
            <v>#N/A</v>
          </cell>
          <cell r="R342">
            <v>320</v>
          </cell>
          <cell r="S342">
            <v>250</v>
          </cell>
          <cell r="V342">
            <v>1.0500000000000005</v>
          </cell>
          <cell r="W342">
            <v>22</v>
          </cell>
          <cell r="X342">
            <v>1.0500000000000005</v>
          </cell>
          <cell r="Z342">
            <v>1.4314825127342585</v>
          </cell>
          <cell r="AA342">
            <v>9</v>
          </cell>
          <cell r="AB342">
            <v>1.05</v>
          </cell>
          <cell r="AC342">
            <v>1.05</v>
          </cell>
          <cell r="AD342">
            <v>1375.5000000000007</v>
          </cell>
          <cell r="AE342">
            <v>1.05</v>
          </cell>
        </row>
        <row r="343"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H343" t="str">
            <v>BP CLN 3</v>
          </cell>
          <cell r="N343">
            <v>2500</v>
          </cell>
          <cell r="O343">
            <v>430</v>
          </cell>
          <cell r="P343">
            <v>340</v>
          </cell>
          <cell r="Q343" t="e">
            <v>#N/A</v>
          </cell>
          <cell r="R343">
            <v>320</v>
          </cell>
          <cell r="S343">
            <v>250</v>
          </cell>
          <cell r="V343">
            <v>1.0500000000000005</v>
          </cell>
          <cell r="W343">
            <v>22</v>
          </cell>
          <cell r="X343">
            <v>1.0500000000000005</v>
          </cell>
          <cell r="Z343">
            <v>1.4314825127342585</v>
          </cell>
          <cell r="AA343">
            <v>9</v>
          </cell>
          <cell r="AB343">
            <v>1.05</v>
          </cell>
          <cell r="AC343">
            <v>1.05</v>
          </cell>
          <cell r="AD343">
            <v>1123.5000000000007</v>
          </cell>
          <cell r="AE343">
            <v>1.05</v>
          </cell>
        </row>
        <row r="344"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H344" t="str">
            <v>BP CLN 3</v>
          </cell>
          <cell r="N344">
            <v>2600</v>
          </cell>
          <cell r="O344">
            <v>430</v>
          </cell>
          <cell r="P344">
            <v>340</v>
          </cell>
          <cell r="Q344" t="e">
            <v>#N/A</v>
          </cell>
          <cell r="R344">
            <v>320</v>
          </cell>
          <cell r="S344">
            <v>250</v>
          </cell>
          <cell r="V344">
            <v>1.0500000000000005</v>
          </cell>
          <cell r="W344">
            <v>22</v>
          </cell>
          <cell r="X344">
            <v>1.0500000000000005</v>
          </cell>
          <cell r="Z344">
            <v>1.4314825127342585</v>
          </cell>
          <cell r="AA344">
            <v>9</v>
          </cell>
          <cell r="AB344">
            <v>1.05</v>
          </cell>
          <cell r="AC344">
            <v>1.05</v>
          </cell>
          <cell r="AD344">
            <v>1186.5000000000007</v>
          </cell>
          <cell r="AE344">
            <v>1.05</v>
          </cell>
        </row>
        <row r="345"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H345" t="str">
            <v>BP CLN 3</v>
          </cell>
          <cell r="N345">
            <v>2200</v>
          </cell>
          <cell r="O345">
            <v>430</v>
          </cell>
          <cell r="P345">
            <v>340</v>
          </cell>
          <cell r="Q345" t="e">
            <v>#N/A</v>
          </cell>
          <cell r="R345">
            <v>320</v>
          </cell>
          <cell r="S345">
            <v>250</v>
          </cell>
          <cell r="V345">
            <v>1.0500000000000005</v>
          </cell>
          <cell r="W345">
            <v>22</v>
          </cell>
          <cell r="X345">
            <v>1.0500000000000005</v>
          </cell>
          <cell r="Z345">
            <v>1.4314825127342585</v>
          </cell>
          <cell r="AA345">
            <v>9</v>
          </cell>
          <cell r="AB345">
            <v>1.05</v>
          </cell>
          <cell r="AC345">
            <v>1.05</v>
          </cell>
          <cell r="AD345">
            <v>934.50000000000045</v>
          </cell>
          <cell r="AE345">
            <v>1.05</v>
          </cell>
        </row>
        <row r="346"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H346" t="str">
            <v>BP CLN 3</v>
          </cell>
          <cell r="N346">
            <v>5100</v>
          </cell>
          <cell r="O346">
            <v>430</v>
          </cell>
          <cell r="P346">
            <v>340</v>
          </cell>
          <cell r="Q346" t="e">
            <v>#N/A</v>
          </cell>
          <cell r="R346">
            <v>320</v>
          </cell>
          <cell r="S346">
            <v>250</v>
          </cell>
          <cell r="V346">
            <v>1.0500000000000005</v>
          </cell>
          <cell r="W346">
            <v>22</v>
          </cell>
          <cell r="X346">
            <v>1.0500000000000005</v>
          </cell>
          <cell r="Z346">
            <v>1.4314825127342585</v>
          </cell>
          <cell r="AA346">
            <v>9</v>
          </cell>
          <cell r="AB346">
            <v>1.05</v>
          </cell>
          <cell r="AC346">
            <v>1.05</v>
          </cell>
          <cell r="AD346">
            <v>2761.5000000000014</v>
          </cell>
          <cell r="AE346">
            <v>1.05</v>
          </cell>
        </row>
        <row r="347"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H347" t="str">
            <v>BP CLN 3</v>
          </cell>
          <cell r="N347">
            <v>4700</v>
          </cell>
          <cell r="O347">
            <v>430</v>
          </cell>
          <cell r="P347">
            <v>340</v>
          </cell>
          <cell r="Q347" t="e">
            <v>#N/A</v>
          </cell>
          <cell r="R347">
            <v>320</v>
          </cell>
          <cell r="S347">
            <v>250</v>
          </cell>
          <cell r="V347">
            <v>1.0500000000000005</v>
          </cell>
          <cell r="W347">
            <v>22</v>
          </cell>
          <cell r="X347">
            <v>1.0500000000000005</v>
          </cell>
          <cell r="Z347">
            <v>1.4314825127342585</v>
          </cell>
          <cell r="AA347">
            <v>9</v>
          </cell>
          <cell r="AB347">
            <v>1.05</v>
          </cell>
          <cell r="AC347">
            <v>1.05</v>
          </cell>
          <cell r="AD347">
            <v>2509.5000000000014</v>
          </cell>
          <cell r="AE347">
            <v>1.05</v>
          </cell>
        </row>
        <row r="348"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H348" t="str">
            <v>BP CLN 3</v>
          </cell>
          <cell r="N348">
            <v>4200</v>
          </cell>
          <cell r="O348">
            <v>430</v>
          </cell>
          <cell r="P348">
            <v>340</v>
          </cell>
          <cell r="Q348" t="e">
            <v>#N/A</v>
          </cell>
          <cell r="R348">
            <v>320</v>
          </cell>
          <cell r="S348">
            <v>250</v>
          </cell>
          <cell r="V348">
            <v>1.0500000000000005</v>
          </cell>
          <cell r="W348">
            <v>22</v>
          </cell>
          <cell r="X348">
            <v>1.0500000000000005</v>
          </cell>
          <cell r="Z348">
            <v>1.4314825127342585</v>
          </cell>
          <cell r="AA348">
            <v>9</v>
          </cell>
          <cell r="AB348">
            <v>1.05</v>
          </cell>
          <cell r="AC348">
            <v>1.05</v>
          </cell>
          <cell r="AD348">
            <v>2194.5000000000009</v>
          </cell>
          <cell r="AE348">
            <v>1.05</v>
          </cell>
        </row>
        <row r="349"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H349" t="str">
            <v>BP CLN 3</v>
          </cell>
          <cell r="N349">
            <v>4600</v>
          </cell>
          <cell r="O349">
            <v>430</v>
          </cell>
          <cell r="P349">
            <v>340</v>
          </cell>
          <cell r="Q349" t="e">
            <v>#N/A</v>
          </cell>
          <cell r="R349">
            <v>320</v>
          </cell>
          <cell r="S349">
            <v>250</v>
          </cell>
          <cell r="V349">
            <v>1.0500000000000005</v>
          </cell>
          <cell r="W349">
            <v>22</v>
          </cell>
          <cell r="X349">
            <v>1.0500000000000005</v>
          </cell>
          <cell r="Z349">
            <v>1.4314825127342585</v>
          </cell>
          <cell r="AA349">
            <v>9</v>
          </cell>
          <cell r="AB349">
            <v>1.05</v>
          </cell>
          <cell r="AC349">
            <v>1.05</v>
          </cell>
          <cell r="AD349">
            <v>2446.5000000000009</v>
          </cell>
          <cell r="AE349">
            <v>1.05</v>
          </cell>
        </row>
        <row r="350"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H350" t="str">
            <v>BP CLN 3</v>
          </cell>
          <cell r="N350">
            <v>4200</v>
          </cell>
          <cell r="O350">
            <v>430</v>
          </cell>
          <cell r="P350">
            <v>340</v>
          </cell>
          <cell r="Q350" t="e">
            <v>#N/A</v>
          </cell>
          <cell r="R350">
            <v>320</v>
          </cell>
          <cell r="S350">
            <v>250</v>
          </cell>
          <cell r="V350">
            <v>1.0500000000000005</v>
          </cell>
          <cell r="W350">
            <v>22</v>
          </cell>
          <cell r="X350">
            <v>1.0500000000000005</v>
          </cell>
          <cell r="Z350">
            <v>1.4314825127342585</v>
          </cell>
          <cell r="AA350">
            <v>9</v>
          </cell>
          <cell r="AB350">
            <v>1.05</v>
          </cell>
          <cell r="AC350">
            <v>1.05</v>
          </cell>
          <cell r="AD350">
            <v>2194.5000000000009</v>
          </cell>
          <cell r="AE350">
            <v>1.05</v>
          </cell>
        </row>
        <row r="351"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H351" t="str">
            <v>BP CLN 3</v>
          </cell>
          <cell r="N351">
            <v>3800</v>
          </cell>
          <cell r="O351">
            <v>430</v>
          </cell>
          <cell r="P351">
            <v>340</v>
          </cell>
          <cell r="Q351" t="e">
            <v>#N/A</v>
          </cell>
          <cell r="R351">
            <v>320</v>
          </cell>
          <cell r="S351">
            <v>250</v>
          </cell>
          <cell r="V351">
            <v>1.0500000000000005</v>
          </cell>
          <cell r="W351">
            <v>22</v>
          </cell>
          <cell r="X351">
            <v>1.0500000000000005</v>
          </cell>
          <cell r="Z351">
            <v>1.4314825127342585</v>
          </cell>
          <cell r="AA351">
            <v>9</v>
          </cell>
          <cell r="AB351">
            <v>1.05</v>
          </cell>
          <cell r="AC351">
            <v>1.05</v>
          </cell>
          <cell r="AD351">
            <v>1942.5000000000009</v>
          </cell>
          <cell r="AE351">
            <v>1.05</v>
          </cell>
        </row>
        <row r="352"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H352" t="str">
            <v>BP CLN 3</v>
          </cell>
          <cell r="N352">
            <v>4600</v>
          </cell>
          <cell r="O352">
            <v>430</v>
          </cell>
          <cell r="P352">
            <v>340</v>
          </cell>
          <cell r="Q352" t="e">
            <v>#N/A</v>
          </cell>
          <cell r="R352">
            <v>320</v>
          </cell>
          <cell r="S352">
            <v>250</v>
          </cell>
          <cell r="V352">
            <v>1.0500000000000005</v>
          </cell>
          <cell r="W352">
            <v>22</v>
          </cell>
          <cell r="X352">
            <v>1.0500000000000005</v>
          </cell>
          <cell r="Z352">
            <v>1.4314825127342585</v>
          </cell>
          <cell r="AA352">
            <v>9</v>
          </cell>
          <cell r="AB352">
            <v>1.05</v>
          </cell>
          <cell r="AC352">
            <v>1.05</v>
          </cell>
          <cell r="AD352">
            <v>2446.5000000000009</v>
          </cell>
          <cell r="AE352">
            <v>1.05</v>
          </cell>
        </row>
        <row r="353"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H353" t="str">
            <v>BP CLN 3</v>
          </cell>
          <cell r="N353">
            <v>4200</v>
          </cell>
          <cell r="O353">
            <v>430</v>
          </cell>
          <cell r="P353">
            <v>340</v>
          </cell>
          <cell r="Q353" t="e">
            <v>#N/A</v>
          </cell>
          <cell r="R353">
            <v>320</v>
          </cell>
          <cell r="S353">
            <v>250</v>
          </cell>
          <cell r="V353">
            <v>1.0500000000000005</v>
          </cell>
          <cell r="W353">
            <v>22</v>
          </cell>
          <cell r="X353">
            <v>1.0500000000000005</v>
          </cell>
          <cell r="Z353">
            <v>1.4314825127342585</v>
          </cell>
          <cell r="AA353">
            <v>9</v>
          </cell>
          <cell r="AB353">
            <v>1.05</v>
          </cell>
          <cell r="AC353">
            <v>1.05</v>
          </cell>
          <cell r="AD353">
            <v>2194.5000000000009</v>
          </cell>
          <cell r="AE353">
            <v>1.05</v>
          </cell>
        </row>
        <row r="354"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H354" t="str">
            <v>BP CLN 3</v>
          </cell>
          <cell r="N354">
            <v>3800</v>
          </cell>
          <cell r="O354">
            <v>430</v>
          </cell>
          <cell r="P354">
            <v>340</v>
          </cell>
          <cell r="Q354" t="e">
            <v>#N/A</v>
          </cell>
          <cell r="R354">
            <v>320</v>
          </cell>
          <cell r="S354">
            <v>250</v>
          </cell>
          <cell r="V354">
            <v>1.0500000000000005</v>
          </cell>
          <cell r="W354">
            <v>22</v>
          </cell>
          <cell r="X354">
            <v>1.0500000000000005</v>
          </cell>
          <cell r="Z354">
            <v>1.4314825127342585</v>
          </cell>
          <cell r="AA354">
            <v>9</v>
          </cell>
          <cell r="AB354">
            <v>1.05</v>
          </cell>
          <cell r="AC354">
            <v>1.05</v>
          </cell>
          <cell r="AD354">
            <v>1942.5000000000009</v>
          </cell>
          <cell r="AE354">
            <v>1.05</v>
          </cell>
        </row>
        <row r="355"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H355" t="str">
            <v>BP CLN 3</v>
          </cell>
          <cell r="N355">
            <v>4200</v>
          </cell>
          <cell r="O355">
            <v>430</v>
          </cell>
          <cell r="P355">
            <v>340</v>
          </cell>
          <cell r="Q355" t="e">
            <v>#N/A</v>
          </cell>
          <cell r="R355">
            <v>320</v>
          </cell>
          <cell r="S355">
            <v>250</v>
          </cell>
          <cell r="V355">
            <v>1.0500000000000005</v>
          </cell>
          <cell r="W355">
            <v>22</v>
          </cell>
          <cell r="X355">
            <v>1.0500000000000005</v>
          </cell>
          <cell r="Z355">
            <v>1.4314825127342585</v>
          </cell>
          <cell r="AA355">
            <v>9</v>
          </cell>
          <cell r="AB355">
            <v>1.05</v>
          </cell>
          <cell r="AC355">
            <v>1.05</v>
          </cell>
          <cell r="AD355">
            <v>2194.5000000000009</v>
          </cell>
          <cell r="AE355">
            <v>1.05</v>
          </cell>
        </row>
        <row r="356"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H356" t="str">
            <v>BP CLN 3</v>
          </cell>
          <cell r="N356">
            <v>3800</v>
          </cell>
          <cell r="O356">
            <v>430</v>
          </cell>
          <cell r="P356">
            <v>340</v>
          </cell>
          <cell r="Q356" t="e">
            <v>#N/A</v>
          </cell>
          <cell r="R356">
            <v>320</v>
          </cell>
          <cell r="S356">
            <v>250</v>
          </cell>
          <cell r="V356">
            <v>1.0500000000000005</v>
          </cell>
          <cell r="W356">
            <v>22</v>
          </cell>
          <cell r="X356">
            <v>1.0500000000000005</v>
          </cell>
          <cell r="Z356">
            <v>1.4314825127342585</v>
          </cell>
          <cell r="AA356">
            <v>9</v>
          </cell>
          <cell r="AB356">
            <v>1.05</v>
          </cell>
          <cell r="AC356">
            <v>1.05</v>
          </cell>
          <cell r="AD356">
            <v>1942.5000000000009</v>
          </cell>
          <cell r="AE356">
            <v>1.05</v>
          </cell>
        </row>
        <row r="357"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H357" t="str">
            <v>BP CLN 3</v>
          </cell>
          <cell r="N357">
            <v>3500</v>
          </cell>
          <cell r="O357">
            <v>430</v>
          </cell>
          <cell r="P357">
            <v>340</v>
          </cell>
          <cell r="Q357" t="e">
            <v>#N/A</v>
          </cell>
          <cell r="R357">
            <v>320</v>
          </cell>
          <cell r="S357">
            <v>250</v>
          </cell>
          <cell r="V357">
            <v>1.0500000000000005</v>
          </cell>
          <cell r="W357">
            <v>22</v>
          </cell>
          <cell r="X357">
            <v>1.0500000000000005</v>
          </cell>
          <cell r="Z357">
            <v>1.4314825127342585</v>
          </cell>
          <cell r="AA357">
            <v>9</v>
          </cell>
          <cell r="AB357">
            <v>1.05</v>
          </cell>
          <cell r="AC357">
            <v>1.05</v>
          </cell>
          <cell r="AD357">
            <v>1753.5000000000009</v>
          </cell>
          <cell r="AE357">
            <v>1.05</v>
          </cell>
        </row>
        <row r="358"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H358" t="str">
            <v>BP CLN 3</v>
          </cell>
          <cell r="N358">
            <v>4700</v>
          </cell>
          <cell r="O358">
            <v>430</v>
          </cell>
          <cell r="P358">
            <v>340</v>
          </cell>
          <cell r="Q358" t="e">
            <v>#N/A</v>
          </cell>
          <cell r="R358">
            <v>320</v>
          </cell>
          <cell r="S358">
            <v>250</v>
          </cell>
          <cell r="V358">
            <v>1.0500000000000005</v>
          </cell>
          <cell r="W358">
            <v>22</v>
          </cell>
          <cell r="X358">
            <v>1.0500000000000005</v>
          </cell>
          <cell r="Z358">
            <v>1.4314825127342585</v>
          </cell>
          <cell r="AA358">
            <v>9</v>
          </cell>
          <cell r="AB358">
            <v>1.05</v>
          </cell>
          <cell r="AC358">
            <v>1.05</v>
          </cell>
          <cell r="AD358">
            <v>2509.5000000000014</v>
          </cell>
          <cell r="AE358">
            <v>1.05</v>
          </cell>
        </row>
        <row r="359"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H359" t="str">
            <v>BP CLN 3</v>
          </cell>
          <cell r="N359">
            <v>4200</v>
          </cell>
          <cell r="O359">
            <v>430</v>
          </cell>
          <cell r="P359">
            <v>340</v>
          </cell>
          <cell r="Q359" t="e">
            <v>#N/A</v>
          </cell>
          <cell r="R359">
            <v>320</v>
          </cell>
          <cell r="S359">
            <v>250</v>
          </cell>
          <cell r="V359">
            <v>1.0500000000000005</v>
          </cell>
          <cell r="W359">
            <v>22</v>
          </cell>
          <cell r="X359">
            <v>1.0500000000000005</v>
          </cell>
          <cell r="Z359">
            <v>1.4314825127342585</v>
          </cell>
          <cell r="AA359">
            <v>9</v>
          </cell>
          <cell r="AB359">
            <v>1.05</v>
          </cell>
          <cell r="AC359">
            <v>1.05</v>
          </cell>
          <cell r="AD359">
            <v>2194.5000000000009</v>
          </cell>
          <cell r="AE359">
            <v>1.05</v>
          </cell>
        </row>
        <row r="360"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H360" t="str">
            <v>BP CLN 3</v>
          </cell>
          <cell r="N360">
            <v>3800</v>
          </cell>
          <cell r="O360">
            <v>430</v>
          </cell>
          <cell r="P360">
            <v>340</v>
          </cell>
          <cell r="Q360" t="e">
            <v>#N/A</v>
          </cell>
          <cell r="R360">
            <v>320</v>
          </cell>
          <cell r="S360">
            <v>250</v>
          </cell>
          <cell r="V360">
            <v>1.0500000000000005</v>
          </cell>
          <cell r="W360">
            <v>22</v>
          </cell>
          <cell r="X360">
            <v>1.0500000000000005</v>
          </cell>
          <cell r="Z360">
            <v>1.4314825127342585</v>
          </cell>
          <cell r="AA360">
            <v>9</v>
          </cell>
          <cell r="AB360">
            <v>1.05</v>
          </cell>
          <cell r="AC360">
            <v>1.05</v>
          </cell>
          <cell r="AD360">
            <v>1942.5000000000009</v>
          </cell>
          <cell r="AE360">
            <v>1.05</v>
          </cell>
        </row>
        <row r="361"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H361" t="str">
            <v>BP CLN 3</v>
          </cell>
          <cell r="N361">
            <v>4200</v>
          </cell>
          <cell r="O361">
            <v>430</v>
          </cell>
          <cell r="P361">
            <v>340</v>
          </cell>
          <cell r="Q361" t="e">
            <v>#N/A</v>
          </cell>
          <cell r="R361">
            <v>320</v>
          </cell>
          <cell r="S361">
            <v>250</v>
          </cell>
          <cell r="V361">
            <v>1.0500000000000005</v>
          </cell>
          <cell r="W361">
            <v>22</v>
          </cell>
          <cell r="X361">
            <v>1.0500000000000005</v>
          </cell>
          <cell r="Z361">
            <v>1.4314825127342585</v>
          </cell>
          <cell r="AA361">
            <v>9</v>
          </cell>
          <cell r="AB361">
            <v>1.05</v>
          </cell>
          <cell r="AC361">
            <v>1.05</v>
          </cell>
          <cell r="AD361">
            <v>2194.5000000000009</v>
          </cell>
          <cell r="AE361">
            <v>1.05</v>
          </cell>
        </row>
        <row r="362"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H362" t="str">
            <v>BP CLN 3</v>
          </cell>
          <cell r="N362">
            <v>3800</v>
          </cell>
          <cell r="O362">
            <v>430</v>
          </cell>
          <cell r="P362">
            <v>340</v>
          </cell>
          <cell r="Q362" t="e">
            <v>#N/A</v>
          </cell>
          <cell r="R362">
            <v>320</v>
          </cell>
          <cell r="S362">
            <v>250</v>
          </cell>
          <cell r="V362">
            <v>1.0500000000000005</v>
          </cell>
          <cell r="W362">
            <v>22</v>
          </cell>
          <cell r="X362">
            <v>1.0500000000000005</v>
          </cell>
          <cell r="Z362">
            <v>1.4314825127342585</v>
          </cell>
          <cell r="AA362">
            <v>9</v>
          </cell>
          <cell r="AB362">
            <v>1.05</v>
          </cell>
          <cell r="AC362">
            <v>1.05</v>
          </cell>
          <cell r="AD362">
            <v>1942.5000000000009</v>
          </cell>
          <cell r="AE362">
            <v>1.05</v>
          </cell>
        </row>
        <row r="363"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H363" t="str">
            <v>BP CLN 3</v>
          </cell>
          <cell r="N363">
            <v>3400</v>
          </cell>
          <cell r="O363">
            <v>430</v>
          </cell>
          <cell r="P363">
            <v>340</v>
          </cell>
          <cell r="Q363" t="e">
            <v>#N/A</v>
          </cell>
          <cell r="R363">
            <v>320</v>
          </cell>
          <cell r="S363">
            <v>250</v>
          </cell>
          <cell r="V363">
            <v>1.0500000000000005</v>
          </cell>
          <cell r="W363">
            <v>22</v>
          </cell>
          <cell r="X363">
            <v>1.0500000000000005</v>
          </cell>
          <cell r="Z363">
            <v>1.4314825127342585</v>
          </cell>
          <cell r="AA363">
            <v>9</v>
          </cell>
          <cell r="AB363">
            <v>1.05</v>
          </cell>
          <cell r="AC363">
            <v>1.05</v>
          </cell>
          <cell r="AD363">
            <v>1690.5000000000009</v>
          </cell>
          <cell r="AE363">
            <v>1.05</v>
          </cell>
        </row>
        <row r="364"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H364" t="str">
            <v>BP CLN 3</v>
          </cell>
          <cell r="N364">
            <v>4200</v>
          </cell>
          <cell r="O364">
            <v>430</v>
          </cell>
          <cell r="P364">
            <v>340</v>
          </cell>
          <cell r="Q364" t="e">
            <v>#N/A</v>
          </cell>
          <cell r="R364">
            <v>320</v>
          </cell>
          <cell r="S364">
            <v>250</v>
          </cell>
          <cell r="V364">
            <v>1.0500000000000005</v>
          </cell>
          <cell r="W364">
            <v>22</v>
          </cell>
          <cell r="X364">
            <v>1.0500000000000005</v>
          </cell>
          <cell r="Z364">
            <v>1.4314825127342585</v>
          </cell>
          <cell r="AA364">
            <v>9</v>
          </cell>
          <cell r="AB364">
            <v>1.05</v>
          </cell>
          <cell r="AC364">
            <v>1.05</v>
          </cell>
          <cell r="AD364">
            <v>2194.5000000000009</v>
          </cell>
          <cell r="AE364">
            <v>1.05</v>
          </cell>
        </row>
        <row r="365"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H365" t="str">
            <v>BP CLN 3</v>
          </cell>
          <cell r="N365">
            <v>3800</v>
          </cell>
          <cell r="O365">
            <v>430</v>
          </cell>
          <cell r="P365">
            <v>340</v>
          </cell>
          <cell r="Q365" t="e">
            <v>#N/A</v>
          </cell>
          <cell r="R365">
            <v>320</v>
          </cell>
          <cell r="S365">
            <v>250</v>
          </cell>
          <cell r="V365">
            <v>1.0500000000000005</v>
          </cell>
          <cell r="W365">
            <v>22</v>
          </cell>
          <cell r="X365">
            <v>1.0500000000000005</v>
          </cell>
          <cell r="Z365">
            <v>1.4314825127342585</v>
          </cell>
          <cell r="AA365">
            <v>9</v>
          </cell>
          <cell r="AB365">
            <v>1.05</v>
          </cell>
          <cell r="AC365">
            <v>1.05</v>
          </cell>
          <cell r="AD365">
            <v>1942.5000000000009</v>
          </cell>
          <cell r="AE365">
            <v>1.05</v>
          </cell>
        </row>
        <row r="366"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H366" t="str">
            <v>BP CLN 3</v>
          </cell>
          <cell r="N366">
            <v>3300</v>
          </cell>
          <cell r="O366">
            <v>430</v>
          </cell>
          <cell r="P366">
            <v>340</v>
          </cell>
          <cell r="Q366" t="e">
            <v>#N/A</v>
          </cell>
          <cell r="R366">
            <v>320</v>
          </cell>
          <cell r="S366">
            <v>250</v>
          </cell>
          <cell r="V366">
            <v>1.0500000000000005</v>
          </cell>
          <cell r="W366">
            <v>22</v>
          </cell>
          <cell r="X366">
            <v>1.0500000000000005</v>
          </cell>
          <cell r="Z366">
            <v>1.4314825127342585</v>
          </cell>
          <cell r="AA366">
            <v>9</v>
          </cell>
          <cell r="AB366">
            <v>1.05</v>
          </cell>
          <cell r="AC366">
            <v>1.05</v>
          </cell>
          <cell r="AD366">
            <v>1627.5000000000009</v>
          </cell>
          <cell r="AE366">
            <v>1.05</v>
          </cell>
        </row>
        <row r="367"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H367" t="str">
            <v>BP CLN 3</v>
          </cell>
          <cell r="N367">
            <v>3800</v>
          </cell>
          <cell r="O367">
            <v>430</v>
          </cell>
          <cell r="P367">
            <v>340</v>
          </cell>
          <cell r="Q367" t="e">
            <v>#N/A</v>
          </cell>
          <cell r="R367">
            <v>320</v>
          </cell>
          <cell r="S367">
            <v>250</v>
          </cell>
          <cell r="V367">
            <v>1.0500000000000005</v>
          </cell>
          <cell r="W367">
            <v>22</v>
          </cell>
          <cell r="X367">
            <v>1.0500000000000005</v>
          </cell>
          <cell r="Z367">
            <v>1.4314825127342585</v>
          </cell>
          <cell r="AA367">
            <v>9</v>
          </cell>
          <cell r="AB367">
            <v>1.05</v>
          </cell>
          <cell r="AC367">
            <v>1.05</v>
          </cell>
          <cell r="AD367">
            <v>1942.5000000000009</v>
          </cell>
          <cell r="AE367">
            <v>1.05</v>
          </cell>
        </row>
        <row r="368"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H368" t="str">
            <v>BP CLN 3</v>
          </cell>
          <cell r="N368">
            <v>3400</v>
          </cell>
          <cell r="O368">
            <v>430</v>
          </cell>
          <cell r="P368">
            <v>340</v>
          </cell>
          <cell r="Q368" t="e">
            <v>#N/A</v>
          </cell>
          <cell r="R368">
            <v>320</v>
          </cell>
          <cell r="S368">
            <v>250</v>
          </cell>
          <cell r="V368">
            <v>1.0500000000000005</v>
          </cell>
          <cell r="W368">
            <v>22</v>
          </cell>
          <cell r="X368">
            <v>1.0500000000000005</v>
          </cell>
          <cell r="Z368">
            <v>1.4314825127342585</v>
          </cell>
          <cell r="AA368">
            <v>9</v>
          </cell>
          <cell r="AB368">
            <v>1.05</v>
          </cell>
          <cell r="AC368">
            <v>1.05</v>
          </cell>
          <cell r="AD368">
            <v>1690.5000000000009</v>
          </cell>
          <cell r="AE368">
            <v>1.05</v>
          </cell>
        </row>
        <row r="369"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H369" t="str">
            <v>BP CLN 3</v>
          </cell>
          <cell r="N369">
            <v>3000</v>
          </cell>
          <cell r="O369">
            <v>430</v>
          </cell>
          <cell r="P369">
            <v>340</v>
          </cell>
          <cell r="Q369" t="e">
            <v>#N/A</v>
          </cell>
          <cell r="R369">
            <v>320</v>
          </cell>
          <cell r="S369">
            <v>250</v>
          </cell>
          <cell r="V369">
            <v>1.0500000000000005</v>
          </cell>
          <cell r="W369">
            <v>22</v>
          </cell>
          <cell r="X369">
            <v>1.0500000000000005</v>
          </cell>
          <cell r="Z369">
            <v>1.4314825127342585</v>
          </cell>
          <cell r="AA369">
            <v>9</v>
          </cell>
          <cell r="AB369">
            <v>1.05</v>
          </cell>
          <cell r="AC369">
            <v>1.05</v>
          </cell>
          <cell r="AD369">
            <v>1438.5000000000007</v>
          </cell>
          <cell r="AE369">
            <v>1.05</v>
          </cell>
        </row>
        <row r="370"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H370" t="str">
            <v>BP CLN 3</v>
          </cell>
          <cell r="N370">
            <v>4200</v>
          </cell>
          <cell r="O370">
            <v>430</v>
          </cell>
          <cell r="P370">
            <v>340</v>
          </cell>
          <cell r="Q370" t="e">
            <v>#N/A</v>
          </cell>
          <cell r="R370">
            <v>320</v>
          </cell>
          <cell r="S370">
            <v>250</v>
          </cell>
          <cell r="V370">
            <v>1.0500000000000005</v>
          </cell>
          <cell r="W370">
            <v>22</v>
          </cell>
          <cell r="X370">
            <v>1.0500000000000005</v>
          </cell>
          <cell r="Z370">
            <v>1.4314825127342585</v>
          </cell>
          <cell r="AA370">
            <v>9</v>
          </cell>
          <cell r="AB370">
            <v>1.05</v>
          </cell>
          <cell r="AC370">
            <v>1.05</v>
          </cell>
          <cell r="AD370">
            <v>2194.5000000000009</v>
          </cell>
          <cell r="AE370">
            <v>1.05</v>
          </cell>
        </row>
        <row r="371"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H371" t="str">
            <v>BP CLN 3</v>
          </cell>
          <cell r="N371">
            <v>3800</v>
          </cell>
          <cell r="O371">
            <v>430</v>
          </cell>
          <cell r="P371">
            <v>340</v>
          </cell>
          <cell r="Q371" t="e">
            <v>#N/A</v>
          </cell>
          <cell r="R371">
            <v>320</v>
          </cell>
          <cell r="S371">
            <v>250</v>
          </cell>
          <cell r="V371">
            <v>1.0500000000000005</v>
          </cell>
          <cell r="W371">
            <v>22</v>
          </cell>
          <cell r="X371">
            <v>1.0500000000000005</v>
          </cell>
          <cell r="Z371">
            <v>1.4314825127342585</v>
          </cell>
          <cell r="AA371">
            <v>9</v>
          </cell>
          <cell r="AB371">
            <v>1.05</v>
          </cell>
          <cell r="AC371">
            <v>1.05</v>
          </cell>
          <cell r="AD371">
            <v>1942.5000000000009</v>
          </cell>
          <cell r="AE371">
            <v>1.05</v>
          </cell>
        </row>
        <row r="372"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H372" t="str">
            <v>BP CLN 3</v>
          </cell>
          <cell r="N372">
            <v>3300</v>
          </cell>
          <cell r="O372">
            <v>430</v>
          </cell>
          <cell r="P372">
            <v>340</v>
          </cell>
          <cell r="Q372" t="e">
            <v>#N/A</v>
          </cell>
          <cell r="R372">
            <v>320</v>
          </cell>
          <cell r="S372">
            <v>250</v>
          </cell>
          <cell r="V372">
            <v>1.0500000000000005</v>
          </cell>
          <cell r="W372">
            <v>22</v>
          </cell>
          <cell r="X372">
            <v>1.0500000000000005</v>
          </cell>
          <cell r="Z372">
            <v>1.4314825127342585</v>
          </cell>
          <cell r="AA372">
            <v>9</v>
          </cell>
          <cell r="AB372">
            <v>1.05</v>
          </cell>
          <cell r="AC372">
            <v>1.05</v>
          </cell>
          <cell r="AD372">
            <v>1627.5000000000009</v>
          </cell>
          <cell r="AE372">
            <v>1.05</v>
          </cell>
        </row>
        <row r="373"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H373" t="str">
            <v>BP CLN 3</v>
          </cell>
          <cell r="N373">
            <v>3800</v>
          </cell>
          <cell r="O373">
            <v>430</v>
          </cell>
          <cell r="P373">
            <v>340</v>
          </cell>
          <cell r="Q373" t="e">
            <v>#N/A</v>
          </cell>
          <cell r="R373">
            <v>320</v>
          </cell>
          <cell r="S373">
            <v>250</v>
          </cell>
          <cell r="V373">
            <v>1.0500000000000005</v>
          </cell>
          <cell r="W373">
            <v>22</v>
          </cell>
          <cell r="X373">
            <v>1.0500000000000005</v>
          </cell>
          <cell r="Z373">
            <v>1.4314825127342585</v>
          </cell>
          <cell r="AA373">
            <v>9</v>
          </cell>
          <cell r="AB373">
            <v>1.05</v>
          </cell>
          <cell r="AC373">
            <v>1.05</v>
          </cell>
          <cell r="AD373">
            <v>1942.5000000000009</v>
          </cell>
          <cell r="AE373">
            <v>1.05</v>
          </cell>
        </row>
        <row r="374"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H374" t="str">
            <v>BP CLN 3</v>
          </cell>
          <cell r="N374">
            <v>3400</v>
          </cell>
          <cell r="O374">
            <v>430</v>
          </cell>
          <cell r="P374">
            <v>340</v>
          </cell>
          <cell r="Q374" t="e">
            <v>#N/A</v>
          </cell>
          <cell r="R374">
            <v>320</v>
          </cell>
          <cell r="S374">
            <v>250</v>
          </cell>
          <cell r="V374">
            <v>1.0500000000000005</v>
          </cell>
          <cell r="W374">
            <v>22</v>
          </cell>
          <cell r="X374">
            <v>1.0500000000000005</v>
          </cell>
          <cell r="Z374">
            <v>1.4314825127342585</v>
          </cell>
          <cell r="AA374">
            <v>9</v>
          </cell>
          <cell r="AB374">
            <v>1.05</v>
          </cell>
          <cell r="AC374">
            <v>1.05</v>
          </cell>
          <cell r="AD374">
            <v>1690.5000000000009</v>
          </cell>
          <cell r="AE374">
            <v>1.05</v>
          </cell>
        </row>
        <row r="375"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H375" t="str">
            <v>BP CLN 3</v>
          </cell>
          <cell r="N375">
            <v>3000</v>
          </cell>
          <cell r="O375">
            <v>430</v>
          </cell>
          <cell r="P375">
            <v>340</v>
          </cell>
          <cell r="Q375" t="e">
            <v>#N/A</v>
          </cell>
          <cell r="R375">
            <v>320</v>
          </cell>
          <cell r="S375">
            <v>250</v>
          </cell>
          <cell r="V375">
            <v>1.0500000000000005</v>
          </cell>
          <cell r="W375">
            <v>22</v>
          </cell>
          <cell r="X375">
            <v>1.0500000000000005</v>
          </cell>
          <cell r="Z375">
            <v>1.4314825127342585</v>
          </cell>
          <cell r="AA375">
            <v>9</v>
          </cell>
          <cell r="AB375">
            <v>1.05</v>
          </cell>
          <cell r="AC375">
            <v>1.05</v>
          </cell>
          <cell r="AD375">
            <v>1438.5000000000007</v>
          </cell>
          <cell r="AE375">
            <v>1.05</v>
          </cell>
        </row>
        <row r="376"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H376" t="str">
            <v>BP CLN 3</v>
          </cell>
          <cell r="N376">
            <v>3800</v>
          </cell>
          <cell r="O376">
            <v>430</v>
          </cell>
          <cell r="P376">
            <v>340</v>
          </cell>
          <cell r="Q376" t="e">
            <v>#N/A</v>
          </cell>
          <cell r="R376">
            <v>320</v>
          </cell>
          <cell r="S376">
            <v>250</v>
          </cell>
          <cell r="V376">
            <v>1.0500000000000005</v>
          </cell>
          <cell r="W376">
            <v>22</v>
          </cell>
          <cell r="X376">
            <v>1.0500000000000005</v>
          </cell>
          <cell r="Z376">
            <v>1.4314825127342585</v>
          </cell>
          <cell r="AA376">
            <v>9</v>
          </cell>
          <cell r="AB376">
            <v>1.05</v>
          </cell>
          <cell r="AC376">
            <v>1.05</v>
          </cell>
          <cell r="AD376">
            <v>1942.5000000000009</v>
          </cell>
          <cell r="AE376">
            <v>1.05</v>
          </cell>
        </row>
        <row r="377"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H377" t="str">
            <v>BP CLN 3</v>
          </cell>
          <cell r="N377">
            <v>3400</v>
          </cell>
          <cell r="O377">
            <v>430</v>
          </cell>
          <cell r="P377">
            <v>340</v>
          </cell>
          <cell r="Q377" t="e">
            <v>#N/A</v>
          </cell>
          <cell r="R377">
            <v>320</v>
          </cell>
          <cell r="S377">
            <v>250</v>
          </cell>
          <cell r="V377">
            <v>1.0500000000000005</v>
          </cell>
          <cell r="W377">
            <v>22</v>
          </cell>
          <cell r="X377">
            <v>1.0500000000000005</v>
          </cell>
          <cell r="Z377">
            <v>1.4314825127342585</v>
          </cell>
          <cell r="AA377">
            <v>9</v>
          </cell>
          <cell r="AB377">
            <v>1.05</v>
          </cell>
          <cell r="AC377">
            <v>1.05</v>
          </cell>
          <cell r="AD377">
            <v>1690.5000000000009</v>
          </cell>
          <cell r="AE377">
            <v>1.05</v>
          </cell>
        </row>
        <row r="378"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H378" t="str">
            <v>BP CLN 3</v>
          </cell>
          <cell r="N378">
            <v>3000</v>
          </cell>
          <cell r="O378">
            <v>430</v>
          </cell>
          <cell r="P378">
            <v>340</v>
          </cell>
          <cell r="Q378" t="e">
            <v>#N/A</v>
          </cell>
          <cell r="R378">
            <v>320</v>
          </cell>
          <cell r="S378">
            <v>250</v>
          </cell>
          <cell r="V378">
            <v>1.0500000000000005</v>
          </cell>
          <cell r="W378">
            <v>22</v>
          </cell>
          <cell r="X378">
            <v>1.0500000000000005</v>
          </cell>
          <cell r="Z378">
            <v>1.4314825127342585</v>
          </cell>
          <cell r="AA378">
            <v>9</v>
          </cell>
          <cell r="AB378">
            <v>1.05</v>
          </cell>
          <cell r="AC378">
            <v>1.05</v>
          </cell>
          <cell r="AD378">
            <v>1438.5000000000007</v>
          </cell>
          <cell r="AE378">
            <v>1.05</v>
          </cell>
        </row>
        <row r="379"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H379" t="str">
            <v>BP CLN 3</v>
          </cell>
          <cell r="N379">
            <v>3500</v>
          </cell>
          <cell r="O379">
            <v>430</v>
          </cell>
          <cell r="P379">
            <v>340</v>
          </cell>
          <cell r="Q379" t="e">
            <v>#N/A</v>
          </cell>
          <cell r="R379">
            <v>320</v>
          </cell>
          <cell r="S379">
            <v>250</v>
          </cell>
          <cell r="V379">
            <v>1.0500000000000005</v>
          </cell>
          <cell r="W379">
            <v>22</v>
          </cell>
          <cell r="X379">
            <v>1.0500000000000005</v>
          </cell>
          <cell r="Z379">
            <v>1.4314825127342585</v>
          </cell>
          <cell r="AA379">
            <v>9</v>
          </cell>
          <cell r="AB379">
            <v>1.05</v>
          </cell>
          <cell r="AC379">
            <v>1.05</v>
          </cell>
          <cell r="AD379">
            <v>1753.5000000000009</v>
          </cell>
          <cell r="AE379">
            <v>1.05</v>
          </cell>
        </row>
        <row r="380"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H380" t="str">
            <v>BP CLN 3</v>
          </cell>
          <cell r="N380">
            <v>3100</v>
          </cell>
          <cell r="O380">
            <v>430</v>
          </cell>
          <cell r="P380">
            <v>340</v>
          </cell>
          <cell r="Q380" t="e">
            <v>#N/A</v>
          </cell>
          <cell r="R380">
            <v>320</v>
          </cell>
          <cell r="S380">
            <v>250</v>
          </cell>
          <cell r="V380">
            <v>1.0500000000000005</v>
          </cell>
          <cell r="W380">
            <v>22</v>
          </cell>
          <cell r="X380">
            <v>1.0500000000000005</v>
          </cell>
          <cell r="Z380">
            <v>1.4314825127342585</v>
          </cell>
          <cell r="AA380">
            <v>9</v>
          </cell>
          <cell r="AB380">
            <v>1.05</v>
          </cell>
          <cell r="AC380">
            <v>1.05</v>
          </cell>
          <cell r="AD380">
            <v>1501.5000000000007</v>
          </cell>
          <cell r="AE380">
            <v>1.05</v>
          </cell>
        </row>
        <row r="381"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H381" t="str">
            <v>BP CLN 3</v>
          </cell>
          <cell r="N381">
            <v>2700</v>
          </cell>
          <cell r="O381">
            <v>430</v>
          </cell>
          <cell r="P381">
            <v>340</v>
          </cell>
          <cell r="Q381" t="e">
            <v>#N/A</v>
          </cell>
          <cell r="R381">
            <v>320</v>
          </cell>
          <cell r="S381">
            <v>250</v>
          </cell>
          <cell r="V381">
            <v>1.0500000000000005</v>
          </cell>
          <cell r="W381">
            <v>22</v>
          </cell>
          <cell r="X381">
            <v>1.0500000000000005</v>
          </cell>
          <cell r="Z381">
            <v>1.4314825127342585</v>
          </cell>
          <cell r="AA381">
            <v>9</v>
          </cell>
          <cell r="AB381">
            <v>1.05</v>
          </cell>
          <cell r="AC381">
            <v>1.05</v>
          </cell>
          <cell r="AD381">
            <v>1249.5000000000007</v>
          </cell>
          <cell r="AE381">
            <v>1.05</v>
          </cell>
        </row>
        <row r="382"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H382" t="str">
            <v>BP CLN 3</v>
          </cell>
          <cell r="N382">
            <v>3800</v>
          </cell>
          <cell r="O382">
            <v>430</v>
          </cell>
          <cell r="P382">
            <v>340</v>
          </cell>
          <cell r="Q382" t="e">
            <v>#N/A</v>
          </cell>
          <cell r="R382">
            <v>320</v>
          </cell>
          <cell r="S382">
            <v>250</v>
          </cell>
          <cell r="V382">
            <v>1.0500000000000005</v>
          </cell>
          <cell r="W382">
            <v>22</v>
          </cell>
          <cell r="X382">
            <v>1.0500000000000005</v>
          </cell>
          <cell r="Z382">
            <v>1.4314825127342585</v>
          </cell>
          <cell r="AA382">
            <v>9</v>
          </cell>
          <cell r="AB382">
            <v>1.05</v>
          </cell>
          <cell r="AC382">
            <v>1.05</v>
          </cell>
          <cell r="AD382">
            <v>1942.5000000000009</v>
          </cell>
          <cell r="AE382">
            <v>1.05</v>
          </cell>
        </row>
        <row r="383"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H383" t="str">
            <v>BP CLN 3</v>
          </cell>
          <cell r="N383">
            <v>3300</v>
          </cell>
          <cell r="O383">
            <v>430</v>
          </cell>
          <cell r="P383">
            <v>340</v>
          </cell>
          <cell r="Q383" t="e">
            <v>#N/A</v>
          </cell>
          <cell r="R383">
            <v>320</v>
          </cell>
          <cell r="S383">
            <v>250</v>
          </cell>
          <cell r="V383">
            <v>1.0500000000000005</v>
          </cell>
          <cell r="W383">
            <v>22</v>
          </cell>
          <cell r="X383">
            <v>1.0500000000000005</v>
          </cell>
          <cell r="Z383">
            <v>1.4314825127342585</v>
          </cell>
          <cell r="AA383">
            <v>9</v>
          </cell>
          <cell r="AB383">
            <v>1.05</v>
          </cell>
          <cell r="AC383">
            <v>1.05</v>
          </cell>
          <cell r="AD383">
            <v>1627.5000000000009</v>
          </cell>
          <cell r="AE383">
            <v>1.05</v>
          </cell>
        </row>
        <row r="384"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H384" t="str">
            <v>BP CLN 3</v>
          </cell>
          <cell r="N384">
            <v>2900</v>
          </cell>
          <cell r="O384">
            <v>430</v>
          </cell>
          <cell r="P384">
            <v>340</v>
          </cell>
          <cell r="Q384" t="e">
            <v>#N/A</v>
          </cell>
          <cell r="R384">
            <v>320</v>
          </cell>
          <cell r="S384">
            <v>250</v>
          </cell>
          <cell r="V384">
            <v>1.0500000000000005</v>
          </cell>
          <cell r="W384">
            <v>22</v>
          </cell>
          <cell r="X384">
            <v>1.0500000000000005</v>
          </cell>
          <cell r="Z384">
            <v>1.4314825127342585</v>
          </cell>
          <cell r="AA384">
            <v>9</v>
          </cell>
          <cell r="AB384">
            <v>1.05</v>
          </cell>
          <cell r="AC384">
            <v>1.05</v>
          </cell>
          <cell r="AD384">
            <v>1375.5000000000007</v>
          </cell>
          <cell r="AE384">
            <v>1.05</v>
          </cell>
        </row>
        <row r="385"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H385" t="str">
            <v>BP CLN 3</v>
          </cell>
          <cell r="N385">
            <v>3400</v>
          </cell>
          <cell r="O385">
            <v>430</v>
          </cell>
          <cell r="P385">
            <v>340</v>
          </cell>
          <cell r="Q385" t="e">
            <v>#N/A</v>
          </cell>
          <cell r="R385">
            <v>320</v>
          </cell>
          <cell r="S385">
            <v>250</v>
          </cell>
          <cell r="V385">
            <v>1.0500000000000005</v>
          </cell>
          <cell r="W385">
            <v>22</v>
          </cell>
          <cell r="X385">
            <v>1.0500000000000005</v>
          </cell>
          <cell r="Z385">
            <v>1.4314825127342585</v>
          </cell>
          <cell r="AA385">
            <v>9</v>
          </cell>
          <cell r="AB385">
            <v>1.05</v>
          </cell>
          <cell r="AC385">
            <v>1.05</v>
          </cell>
          <cell r="AD385">
            <v>1690.5000000000009</v>
          </cell>
          <cell r="AE385">
            <v>1.05</v>
          </cell>
        </row>
        <row r="386"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H386" t="str">
            <v>BP CLN 3</v>
          </cell>
          <cell r="N386">
            <v>3000</v>
          </cell>
          <cell r="O386">
            <v>430</v>
          </cell>
          <cell r="P386">
            <v>340</v>
          </cell>
          <cell r="Q386" t="e">
            <v>#N/A</v>
          </cell>
          <cell r="R386">
            <v>320</v>
          </cell>
          <cell r="S386">
            <v>250</v>
          </cell>
          <cell r="V386">
            <v>1.0500000000000005</v>
          </cell>
          <cell r="W386">
            <v>22</v>
          </cell>
          <cell r="X386">
            <v>1.0500000000000005</v>
          </cell>
          <cell r="Z386">
            <v>1.4314825127342585</v>
          </cell>
          <cell r="AA386">
            <v>9</v>
          </cell>
          <cell r="AB386">
            <v>1.05</v>
          </cell>
          <cell r="AC386">
            <v>1.05</v>
          </cell>
          <cell r="AD386">
            <v>1438.5000000000007</v>
          </cell>
          <cell r="AE386">
            <v>1.05</v>
          </cell>
        </row>
        <row r="387"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H387" t="str">
            <v>BP CLN 3</v>
          </cell>
          <cell r="N387">
            <v>2600</v>
          </cell>
          <cell r="O387">
            <v>430</v>
          </cell>
          <cell r="P387">
            <v>340</v>
          </cell>
          <cell r="Q387" t="e">
            <v>#N/A</v>
          </cell>
          <cell r="R387">
            <v>320</v>
          </cell>
          <cell r="S387">
            <v>250</v>
          </cell>
          <cell r="V387">
            <v>1.0500000000000005</v>
          </cell>
          <cell r="W387">
            <v>22</v>
          </cell>
          <cell r="X387">
            <v>1.0500000000000005</v>
          </cell>
          <cell r="Z387">
            <v>1.4314825127342585</v>
          </cell>
          <cell r="AA387">
            <v>9</v>
          </cell>
          <cell r="AB387">
            <v>1.05</v>
          </cell>
          <cell r="AC387">
            <v>1.05</v>
          </cell>
          <cell r="AD387">
            <v>1186.5000000000007</v>
          </cell>
          <cell r="AE387">
            <v>1.05</v>
          </cell>
        </row>
        <row r="388"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H388" t="str">
            <v>BP CLN 3</v>
          </cell>
          <cell r="N388">
            <v>3300</v>
          </cell>
          <cell r="O388">
            <v>430</v>
          </cell>
          <cell r="P388">
            <v>340</v>
          </cell>
          <cell r="Q388" t="e">
            <v>#N/A</v>
          </cell>
          <cell r="R388">
            <v>320</v>
          </cell>
          <cell r="S388">
            <v>250</v>
          </cell>
          <cell r="V388">
            <v>1.0500000000000005</v>
          </cell>
          <cell r="W388">
            <v>22</v>
          </cell>
          <cell r="X388">
            <v>1.0500000000000005</v>
          </cell>
          <cell r="Z388">
            <v>1.4314825127342585</v>
          </cell>
          <cell r="AA388">
            <v>9</v>
          </cell>
          <cell r="AB388">
            <v>1.05</v>
          </cell>
          <cell r="AC388">
            <v>1.05</v>
          </cell>
          <cell r="AD388">
            <v>1627.5000000000009</v>
          </cell>
          <cell r="AE388">
            <v>1.05</v>
          </cell>
        </row>
        <row r="389"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H389" t="str">
            <v>BP CLN 3</v>
          </cell>
          <cell r="N389">
            <v>2900</v>
          </cell>
          <cell r="O389">
            <v>430</v>
          </cell>
          <cell r="P389">
            <v>340</v>
          </cell>
          <cell r="Q389" t="e">
            <v>#N/A</v>
          </cell>
          <cell r="R389">
            <v>320</v>
          </cell>
          <cell r="S389">
            <v>250</v>
          </cell>
          <cell r="V389">
            <v>1.0500000000000005</v>
          </cell>
          <cell r="W389">
            <v>22</v>
          </cell>
          <cell r="X389">
            <v>1.0500000000000005</v>
          </cell>
          <cell r="Z389">
            <v>1.4314825127342585</v>
          </cell>
          <cell r="AA389">
            <v>9</v>
          </cell>
          <cell r="AB389">
            <v>1.05</v>
          </cell>
          <cell r="AC389">
            <v>1.05</v>
          </cell>
          <cell r="AD389">
            <v>1375.5000000000007</v>
          </cell>
          <cell r="AE389">
            <v>1.05</v>
          </cell>
        </row>
        <row r="390"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H390" t="str">
            <v>BP CLN 3</v>
          </cell>
          <cell r="N390">
            <v>2500</v>
          </cell>
          <cell r="O390">
            <v>430</v>
          </cell>
          <cell r="P390">
            <v>340</v>
          </cell>
          <cell r="Q390" t="e">
            <v>#N/A</v>
          </cell>
          <cell r="R390">
            <v>320</v>
          </cell>
          <cell r="S390">
            <v>250</v>
          </cell>
          <cell r="V390">
            <v>1.0500000000000005</v>
          </cell>
          <cell r="W390">
            <v>22</v>
          </cell>
          <cell r="X390">
            <v>1.0500000000000005</v>
          </cell>
          <cell r="Z390">
            <v>1.4314825127342585</v>
          </cell>
          <cell r="AA390">
            <v>9</v>
          </cell>
          <cell r="AB390">
            <v>1.05</v>
          </cell>
          <cell r="AC390">
            <v>1.05</v>
          </cell>
          <cell r="AD390">
            <v>1123.5000000000007</v>
          </cell>
          <cell r="AE390">
            <v>1.05</v>
          </cell>
        </row>
        <row r="391"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H391" t="str">
            <v>BP CLN 3</v>
          </cell>
          <cell r="N391">
            <v>3000</v>
          </cell>
          <cell r="O391">
            <v>430</v>
          </cell>
          <cell r="P391">
            <v>340</v>
          </cell>
          <cell r="Q391" t="e">
            <v>#N/A</v>
          </cell>
          <cell r="R391">
            <v>320</v>
          </cell>
          <cell r="S391">
            <v>250</v>
          </cell>
          <cell r="V391">
            <v>1.0500000000000005</v>
          </cell>
          <cell r="W391">
            <v>22</v>
          </cell>
          <cell r="X391">
            <v>1.0500000000000005</v>
          </cell>
          <cell r="Z391">
            <v>1.4314825127342585</v>
          </cell>
          <cell r="AA391">
            <v>9</v>
          </cell>
          <cell r="AB391">
            <v>1.05</v>
          </cell>
          <cell r="AC391">
            <v>1.05</v>
          </cell>
          <cell r="AD391">
            <v>1438.5000000000007</v>
          </cell>
          <cell r="AE391">
            <v>1.05</v>
          </cell>
        </row>
        <row r="392"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H392" t="str">
            <v>BP CLN 3</v>
          </cell>
          <cell r="N392">
            <v>2600</v>
          </cell>
          <cell r="O392">
            <v>430</v>
          </cell>
          <cell r="P392">
            <v>340</v>
          </cell>
          <cell r="Q392" t="e">
            <v>#N/A</v>
          </cell>
          <cell r="R392">
            <v>320</v>
          </cell>
          <cell r="S392">
            <v>250</v>
          </cell>
          <cell r="V392">
            <v>1.0500000000000005</v>
          </cell>
          <cell r="W392">
            <v>22</v>
          </cell>
          <cell r="X392">
            <v>1.0500000000000005</v>
          </cell>
          <cell r="Z392">
            <v>1.4314825127342585</v>
          </cell>
          <cell r="AA392">
            <v>9</v>
          </cell>
          <cell r="AB392">
            <v>1.05</v>
          </cell>
          <cell r="AC392">
            <v>1.05</v>
          </cell>
          <cell r="AD392">
            <v>1186.5000000000007</v>
          </cell>
          <cell r="AE392">
            <v>1.05</v>
          </cell>
        </row>
        <row r="393"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H393" t="str">
            <v>BP CLN 3</v>
          </cell>
          <cell r="N393">
            <v>2200</v>
          </cell>
          <cell r="O393">
            <v>430</v>
          </cell>
          <cell r="P393">
            <v>340</v>
          </cell>
          <cell r="Q393" t="e">
            <v>#N/A</v>
          </cell>
          <cell r="R393">
            <v>320</v>
          </cell>
          <cell r="S393">
            <v>250</v>
          </cell>
          <cell r="V393">
            <v>1.0500000000000005</v>
          </cell>
          <cell r="W393">
            <v>22</v>
          </cell>
          <cell r="X393">
            <v>1.0500000000000005</v>
          </cell>
          <cell r="Z393">
            <v>1.4314825127342585</v>
          </cell>
          <cell r="AA393">
            <v>9</v>
          </cell>
          <cell r="AB393">
            <v>1.05</v>
          </cell>
          <cell r="AC393">
            <v>1.05</v>
          </cell>
          <cell r="AD393">
            <v>934.50000000000045</v>
          </cell>
          <cell r="AE393">
            <v>1.05</v>
          </cell>
        </row>
        <row r="394"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H394" t="str">
            <v>BP CLN 3</v>
          </cell>
          <cell r="N394">
            <v>3800</v>
          </cell>
          <cell r="O394">
            <v>430</v>
          </cell>
          <cell r="P394">
            <v>340</v>
          </cell>
          <cell r="Q394" t="e">
            <v>#N/A</v>
          </cell>
          <cell r="R394">
            <v>320</v>
          </cell>
          <cell r="S394">
            <v>250</v>
          </cell>
          <cell r="V394">
            <v>1.0500000000000005</v>
          </cell>
          <cell r="W394">
            <v>22</v>
          </cell>
          <cell r="X394">
            <v>1.0500000000000005</v>
          </cell>
          <cell r="Z394">
            <v>1.4314825127342585</v>
          </cell>
          <cell r="AA394">
            <v>9</v>
          </cell>
          <cell r="AB394">
            <v>1.05</v>
          </cell>
          <cell r="AC394">
            <v>1.05</v>
          </cell>
          <cell r="AD394">
            <v>1942.5000000000009</v>
          </cell>
          <cell r="AE394">
            <v>1.05</v>
          </cell>
        </row>
        <row r="395"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H395" t="str">
            <v>BP CLN 3</v>
          </cell>
          <cell r="N395">
            <v>3300</v>
          </cell>
          <cell r="O395">
            <v>430</v>
          </cell>
          <cell r="P395">
            <v>340</v>
          </cell>
          <cell r="Q395" t="e">
            <v>#N/A</v>
          </cell>
          <cell r="R395">
            <v>320</v>
          </cell>
          <cell r="S395">
            <v>250</v>
          </cell>
          <cell r="V395">
            <v>1.0500000000000005</v>
          </cell>
          <cell r="W395">
            <v>22</v>
          </cell>
          <cell r="X395">
            <v>1.0500000000000005</v>
          </cell>
          <cell r="Z395">
            <v>1.4314825127342585</v>
          </cell>
          <cell r="AA395">
            <v>9</v>
          </cell>
          <cell r="AB395">
            <v>1.05</v>
          </cell>
          <cell r="AC395">
            <v>1.05</v>
          </cell>
          <cell r="AD395">
            <v>1627.5000000000009</v>
          </cell>
          <cell r="AE395">
            <v>1.05</v>
          </cell>
        </row>
        <row r="396"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H396" t="str">
            <v>BP CLN 3</v>
          </cell>
          <cell r="N396">
            <v>2900</v>
          </cell>
          <cell r="O396">
            <v>430</v>
          </cell>
          <cell r="P396">
            <v>340</v>
          </cell>
          <cell r="Q396" t="e">
            <v>#N/A</v>
          </cell>
          <cell r="R396">
            <v>320</v>
          </cell>
          <cell r="S396">
            <v>250</v>
          </cell>
          <cell r="V396">
            <v>1.0500000000000005</v>
          </cell>
          <cell r="W396">
            <v>22</v>
          </cell>
          <cell r="X396">
            <v>1.0500000000000005</v>
          </cell>
          <cell r="Z396">
            <v>1.4314825127342585</v>
          </cell>
          <cell r="AA396">
            <v>9</v>
          </cell>
          <cell r="AB396">
            <v>1.05</v>
          </cell>
          <cell r="AC396">
            <v>1.05</v>
          </cell>
          <cell r="AD396">
            <v>1375.5000000000007</v>
          </cell>
          <cell r="AE396">
            <v>1.05</v>
          </cell>
        </row>
        <row r="397"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H397" t="str">
            <v>BP CLN 3</v>
          </cell>
          <cell r="N397">
            <v>3400</v>
          </cell>
          <cell r="O397">
            <v>430</v>
          </cell>
          <cell r="P397">
            <v>340</v>
          </cell>
          <cell r="Q397" t="e">
            <v>#N/A</v>
          </cell>
          <cell r="R397">
            <v>320</v>
          </cell>
          <cell r="S397">
            <v>250</v>
          </cell>
          <cell r="V397">
            <v>1.0500000000000005</v>
          </cell>
          <cell r="W397">
            <v>22</v>
          </cell>
          <cell r="X397">
            <v>1.0500000000000005</v>
          </cell>
          <cell r="Z397">
            <v>1.4314825127342585</v>
          </cell>
          <cell r="AA397">
            <v>9</v>
          </cell>
          <cell r="AB397">
            <v>1.05</v>
          </cell>
          <cell r="AC397">
            <v>1.05</v>
          </cell>
          <cell r="AD397">
            <v>1690.5000000000009</v>
          </cell>
          <cell r="AE397">
            <v>1.05</v>
          </cell>
        </row>
        <row r="398"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H398" t="str">
            <v>BP CLN 3</v>
          </cell>
          <cell r="N398">
            <v>3000</v>
          </cell>
          <cell r="O398">
            <v>430</v>
          </cell>
          <cell r="P398">
            <v>340</v>
          </cell>
          <cell r="Q398" t="e">
            <v>#N/A</v>
          </cell>
          <cell r="R398">
            <v>320</v>
          </cell>
          <cell r="S398">
            <v>250</v>
          </cell>
          <cell r="V398">
            <v>1.0500000000000005</v>
          </cell>
          <cell r="W398">
            <v>22</v>
          </cell>
          <cell r="X398">
            <v>1.0500000000000005</v>
          </cell>
          <cell r="Z398">
            <v>1.4314825127342585</v>
          </cell>
          <cell r="AA398">
            <v>9</v>
          </cell>
          <cell r="AB398">
            <v>1.05</v>
          </cell>
          <cell r="AC398">
            <v>1.05</v>
          </cell>
          <cell r="AD398">
            <v>1438.5000000000007</v>
          </cell>
          <cell r="AE398">
            <v>1.05</v>
          </cell>
        </row>
        <row r="399"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H399" t="str">
            <v>BP CLN 3</v>
          </cell>
          <cell r="N399">
            <v>2600</v>
          </cell>
          <cell r="O399">
            <v>430</v>
          </cell>
          <cell r="P399">
            <v>340</v>
          </cell>
          <cell r="Q399" t="e">
            <v>#N/A</v>
          </cell>
          <cell r="R399">
            <v>320</v>
          </cell>
          <cell r="S399">
            <v>250</v>
          </cell>
          <cell r="V399">
            <v>1.0500000000000005</v>
          </cell>
          <cell r="W399">
            <v>22</v>
          </cell>
          <cell r="X399">
            <v>1.0500000000000005</v>
          </cell>
          <cell r="Z399">
            <v>1.4314825127342585</v>
          </cell>
          <cell r="AA399">
            <v>9</v>
          </cell>
          <cell r="AB399">
            <v>1.05</v>
          </cell>
          <cell r="AC399">
            <v>1.05</v>
          </cell>
          <cell r="AD399">
            <v>1186.5000000000007</v>
          </cell>
          <cell r="AE399">
            <v>1.05</v>
          </cell>
        </row>
        <row r="400"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H400" t="str">
            <v>BP CLN 3</v>
          </cell>
          <cell r="N400">
            <v>3400</v>
          </cell>
          <cell r="O400">
            <v>430</v>
          </cell>
          <cell r="P400">
            <v>340</v>
          </cell>
          <cell r="Q400" t="e">
            <v>#N/A</v>
          </cell>
          <cell r="R400">
            <v>320</v>
          </cell>
          <cell r="S400">
            <v>250</v>
          </cell>
          <cell r="V400">
            <v>1.0500000000000005</v>
          </cell>
          <cell r="W400">
            <v>22</v>
          </cell>
          <cell r="X400">
            <v>1.0500000000000005</v>
          </cell>
          <cell r="Z400">
            <v>1.4314825127342585</v>
          </cell>
          <cell r="AA400">
            <v>9</v>
          </cell>
          <cell r="AB400">
            <v>1.05</v>
          </cell>
          <cell r="AC400">
            <v>1.05</v>
          </cell>
          <cell r="AD400">
            <v>1690.5000000000009</v>
          </cell>
          <cell r="AE400">
            <v>1.05</v>
          </cell>
        </row>
        <row r="401"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H401" t="str">
            <v>BP CLN 3</v>
          </cell>
          <cell r="N401">
            <v>3000</v>
          </cell>
          <cell r="O401">
            <v>430</v>
          </cell>
          <cell r="P401">
            <v>340</v>
          </cell>
          <cell r="Q401" t="e">
            <v>#N/A</v>
          </cell>
          <cell r="R401">
            <v>320</v>
          </cell>
          <cell r="S401">
            <v>250</v>
          </cell>
          <cell r="V401">
            <v>1.0500000000000005</v>
          </cell>
          <cell r="W401">
            <v>22</v>
          </cell>
          <cell r="X401">
            <v>1.0500000000000005</v>
          </cell>
          <cell r="Z401">
            <v>1.4314825127342585</v>
          </cell>
          <cell r="AA401">
            <v>9</v>
          </cell>
          <cell r="AB401">
            <v>1.05</v>
          </cell>
          <cell r="AC401">
            <v>1.05</v>
          </cell>
          <cell r="AD401">
            <v>1438.5000000000007</v>
          </cell>
          <cell r="AE401">
            <v>1.05</v>
          </cell>
        </row>
        <row r="402"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H402" t="str">
            <v>BP CLN 3</v>
          </cell>
          <cell r="N402">
            <v>2600</v>
          </cell>
          <cell r="O402">
            <v>430</v>
          </cell>
          <cell r="P402">
            <v>340</v>
          </cell>
          <cell r="Q402" t="e">
            <v>#N/A</v>
          </cell>
          <cell r="R402">
            <v>320</v>
          </cell>
          <cell r="S402">
            <v>250</v>
          </cell>
          <cell r="V402">
            <v>1.0500000000000005</v>
          </cell>
          <cell r="W402">
            <v>22</v>
          </cell>
          <cell r="X402">
            <v>1.0500000000000005</v>
          </cell>
          <cell r="Z402">
            <v>1.4314825127342585</v>
          </cell>
          <cell r="AA402">
            <v>9</v>
          </cell>
          <cell r="AB402">
            <v>1.05</v>
          </cell>
          <cell r="AC402">
            <v>1.05</v>
          </cell>
          <cell r="AD402">
            <v>1186.5000000000007</v>
          </cell>
          <cell r="AE402">
            <v>1.05</v>
          </cell>
        </row>
        <row r="403"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H403" t="str">
            <v>BP CLN 3</v>
          </cell>
          <cell r="N403">
            <v>3100</v>
          </cell>
          <cell r="O403">
            <v>430</v>
          </cell>
          <cell r="P403">
            <v>340</v>
          </cell>
          <cell r="Q403" t="e">
            <v>#N/A</v>
          </cell>
          <cell r="R403">
            <v>320</v>
          </cell>
          <cell r="S403">
            <v>250</v>
          </cell>
          <cell r="V403">
            <v>1.0500000000000005</v>
          </cell>
          <cell r="W403">
            <v>22</v>
          </cell>
          <cell r="X403">
            <v>1.0500000000000005</v>
          </cell>
          <cell r="Z403">
            <v>1.4314825127342585</v>
          </cell>
          <cell r="AA403">
            <v>9</v>
          </cell>
          <cell r="AB403">
            <v>1.05</v>
          </cell>
          <cell r="AC403">
            <v>1.05</v>
          </cell>
          <cell r="AD403">
            <v>1501.5000000000007</v>
          </cell>
          <cell r="AE403">
            <v>1.05</v>
          </cell>
        </row>
        <row r="404"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H404" t="str">
            <v>BP CLN 3</v>
          </cell>
          <cell r="N404">
            <v>2700</v>
          </cell>
          <cell r="O404">
            <v>430</v>
          </cell>
          <cell r="P404">
            <v>340</v>
          </cell>
          <cell r="Q404" t="e">
            <v>#N/A</v>
          </cell>
          <cell r="R404">
            <v>320</v>
          </cell>
          <cell r="S404">
            <v>250</v>
          </cell>
          <cell r="V404">
            <v>1.0500000000000005</v>
          </cell>
          <cell r="W404">
            <v>22</v>
          </cell>
          <cell r="X404">
            <v>1.0500000000000005</v>
          </cell>
          <cell r="Z404">
            <v>1.4314825127342585</v>
          </cell>
          <cell r="AA404">
            <v>9</v>
          </cell>
          <cell r="AB404">
            <v>1.05</v>
          </cell>
          <cell r="AC404">
            <v>1.05</v>
          </cell>
          <cell r="AD404">
            <v>1249.5000000000007</v>
          </cell>
          <cell r="AE404">
            <v>1.05</v>
          </cell>
        </row>
        <row r="405"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H405" t="str">
            <v>BP CLN 3</v>
          </cell>
          <cell r="N405">
            <v>2400</v>
          </cell>
          <cell r="O405">
            <v>430</v>
          </cell>
          <cell r="P405">
            <v>340</v>
          </cell>
          <cell r="Q405" t="e">
            <v>#N/A</v>
          </cell>
          <cell r="R405">
            <v>320</v>
          </cell>
          <cell r="S405">
            <v>250</v>
          </cell>
          <cell r="V405">
            <v>1.0500000000000005</v>
          </cell>
          <cell r="W405">
            <v>22</v>
          </cell>
          <cell r="X405">
            <v>1.0500000000000005</v>
          </cell>
          <cell r="Z405">
            <v>1.4314825127342585</v>
          </cell>
          <cell r="AA405">
            <v>9</v>
          </cell>
          <cell r="AB405">
            <v>1.05</v>
          </cell>
          <cell r="AC405">
            <v>1.05</v>
          </cell>
          <cell r="AD405">
            <v>1060.5000000000007</v>
          </cell>
          <cell r="AE405">
            <v>1.05</v>
          </cell>
        </row>
        <row r="406"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H406" t="str">
            <v>BP CLN 3</v>
          </cell>
          <cell r="N406">
            <v>3300</v>
          </cell>
          <cell r="O406">
            <v>430</v>
          </cell>
          <cell r="P406">
            <v>340</v>
          </cell>
          <cell r="Q406" t="e">
            <v>#N/A</v>
          </cell>
          <cell r="R406">
            <v>320</v>
          </cell>
          <cell r="S406">
            <v>250</v>
          </cell>
          <cell r="V406">
            <v>1.0500000000000005</v>
          </cell>
          <cell r="W406">
            <v>22</v>
          </cell>
          <cell r="X406">
            <v>1.0500000000000005</v>
          </cell>
          <cell r="Z406">
            <v>1.4314825127342585</v>
          </cell>
          <cell r="AA406">
            <v>9</v>
          </cell>
          <cell r="AB406">
            <v>1.05</v>
          </cell>
          <cell r="AC406">
            <v>1.05</v>
          </cell>
          <cell r="AD406">
            <v>1627.5000000000009</v>
          </cell>
          <cell r="AE406">
            <v>1.05</v>
          </cell>
        </row>
        <row r="407"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H407" t="str">
            <v>BP CLN 3</v>
          </cell>
          <cell r="N407">
            <v>2900</v>
          </cell>
          <cell r="O407">
            <v>430</v>
          </cell>
          <cell r="P407">
            <v>340</v>
          </cell>
          <cell r="Q407" t="e">
            <v>#N/A</v>
          </cell>
          <cell r="R407">
            <v>320</v>
          </cell>
          <cell r="S407">
            <v>250</v>
          </cell>
          <cell r="V407">
            <v>1.0500000000000005</v>
          </cell>
          <cell r="W407">
            <v>22</v>
          </cell>
          <cell r="X407">
            <v>1.0500000000000005</v>
          </cell>
          <cell r="Z407">
            <v>1.4314825127342585</v>
          </cell>
          <cell r="AA407">
            <v>9</v>
          </cell>
          <cell r="AB407">
            <v>1.05</v>
          </cell>
          <cell r="AC407">
            <v>1.05</v>
          </cell>
          <cell r="AD407">
            <v>1375.5000000000007</v>
          </cell>
          <cell r="AE407">
            <v>1.05</v>
          </cell>
        </row>
        <row r="408"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H408" t="str">
            <v>BP CLN 3</v>
          </cell>
          <cell r="N408">
            <v>2500</v>
          </cell>
          <cell r="O408">
            <v>430</v>
          </cell>
          <cell r="P408">
            <v>340</v>
          </cell>
          <cell r="Q408" t="e">
            <v>#N/A</v>
          </cell>
          <cell r="R408">
            <v>320</v>
          </cell>
          <cell r="S408">
            <v>250</v>
          </cell>
          <cell r="V408">
            <v>1.0500000000000005</v>
          </cell>
          <cell r="W408">
            <v>22</v>
          </cell>
          <cell r="X408">
            <v>1.0500000000000005</v>
          </cell>
          <cell r="Z408">
            <v>1.4314825127342585</v>
          </cell>
          <cell r="AA408">
            <v>9</v>
          </cell>
          <cell r="AB408">
            <v>1.05</v>
          </cell>
          <cell r="AC408">
            <v>1.05</v>
          </cell>
          <cell r="AD408">
            <v>1123.5000000000007</v>
          </cell>
          <cell r="AE408">
            <v>1.05</v>
          </cell>
        </row>
        <row r="409"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H409" t="str">
            <v>BP CLN 3</v>
          </cell>
          <cell r="N409">
            <v>3000</v>
          </cell>
          <cell r="O409">
            <v>430</v>
          </cell>
          <cell r="P409">
            <v>340</v>
          </cell>
          <cell r="Q409" t="e">
            <v>#N/A</v>
          </cell>
          <cell r="R409">
            <v>320</v>
          </cell>
          <cell r="S409">
            <v>250</v>
          </cell>
          <cell r="V409">
            <v>1.0500000000000005</v>
          </cell>
          <cell r="W409">
            <v>22</v>
          </cell>
          <cell r="X409">
            <v>1.0500000000000005</v>
          </cell>
          <cell r="Z409">
            <v>1.4314825127342585</v>
          </cell>
          <cell r="AA409">
            <v>9</v>
          </cell>
          <cell r="AB409">
            <v>1.05</v>
          </cell>
          <cell r="AC409">
            <v>1.05</v>
          </cell>
          <cell r="AD409">
            <v>1438.5000000000007</v>
          </cell>
          <cell r="AE409">
            <v>1.05</v>
          </cell>
        </row>
        <row r="410"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H410" t="str">
            <v>BP CLN 3</v>
          </cell>
          <cell r="N410">
            <v>2600</v>
          </cell>
          <cell r="O410">
            <v>430</v>
          </cell>
          <cell r="P410">
            <v>340</v>
          </cell>
          <cell r="Q410" t="e">
            <v>#N/A</v>
          </cell>
          <cell r="R410">
            <v>320</v>
          </cell>
          <cell r="S410">
            <v>250</v>
          </cell>
          <cell r="V410">
            <v>1.0500000000000005</v>
          </cell>
          <cell r="W410">
            <v>22</v>
          </cell>
          <cell r="X410">
            <v>1.0500000000000005</v>
          </cell>
          <cell r="Z410">
            <v>1.4314825127342585</v>
          </cell>
          <cell r="AA410">
            <v>9</v>
          </cell>
          <cell r="AB410">
            <v>1.05</v>
          </cell>
          <cell r="AC410">
            <v>1.05</v>
          </cell>
          <cell r="AD410">
            <v>1186.5000000000007</v>
          </cell>
          <cell r="AE410">
            <v>1.05</v>
          </cell>
        </row>
        <row r="411"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H411" t="str">
            <v>BP CLN 3</v>
          </cell>
          <cell r="N411">
            <v>2200</v>
          </cell>
          <cell r="O411">
            <v>430</v>
          </cell>
          <cell r="P411">
            <v>340</v>
          </cell>
          <cell r="Q411" t="e">
            <v>#N/A</v>
          </cell>
          <cell r="R411">
            <v>320</v>
          </cell>
          <cell r="S411">
            <v>250</v>
          </cell>
          <cell r="V411">
            <v>1.0500000000000005</v>
          </cell>
          <cell r="W411">
            <v>22</v>
          </cell>
          <cell r="X411">
            <v>1.0500000000000005</v>
          </cell>
          <cell r="Z411">
            <v>1.4314825127342585</v>
          </cell>
          <cell r="AA411">
            <v>9</v>
          </cell>
          <cell r="AB411">
            <v>1.05</v>
          </cell>
          <cell r="AC411">
            <v>1.05</v>
          </cell>
          <cell r="AD411">
            <v>934.50000000000045</v>
          </cell>
          <cell r="AE411">
            <v>1.05</v>
          </cell>
        </row>
        <row r="412"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H412" t="str">
            <v>BP CLN 3</v>
          </cell>
          <cell r="N412">
            <v>2900</v>
          </cell>
          <cell r="O412">
            <v>430</v>
          </cell>
          <cell r="P412">
            <v>340</v>
          </cell>
          <cell r="Q412" t="e">
            <v>#N/A</v>
          </cell>
          <cell r="R412">
            <v>320</v>
          </cell>
          <cell r="S412">
            <v>250</v>
          </cell>
          <cell r="V412">
            <v>1.0500000000000005</v>
          </cell>
          <cell r="W412">
            <v>22</v>
          </cell>
          <cell r="X412">
            <v>1.0500000000000005</v>
          </cell>
          <cell r="Z412">
            <v>1.4314825127342585</v>
          </cell>
          <cell r="AA412">
            <v>9</v>
          </cell>
          <cell r="AB412">
            <v>1.05</v>
          </cell>
          <cell r="AC412">
            <v>1.05</v>
          </cell>
          <cell r="AD412">
            <v>1375.5000000000007</v>
          </cell>
          <cell r="AE412">
            <v>1.05</v>
          </cell>
        </row>
        <row r="413"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H413" t="str">
            <v>BP CLN 3</v>
          </cell>
          <cell r="N413">
            <v>2500</v>
          </cell>
          <cell r="O413">
            <v>430</v>
          </cell>
          <cell r="P413">
            <v>340</v>
          </cell>
          <cell r="Q413" t="e">
            <v>#N/A</v>
          </cell>
          <cell r="R413">
            <v>320</v>
          </cell>
          <cell r="S413">
            <v>250</v>
          </cell>
          <cell r="V413">
            <v>1.0500000000000005</v>
          </cell>
          <cell r="W413">
            <v>22</v>
          </cell>
          <cell r="X413">
            <v>1.0500000000000005</v>
          </cell>
          <cell r="Z413">
            <v>1.4314825127342585</v>
          </cell>
          <cell r="AA413">
            <v>9</v>
          </cell>
          <cell r="AB413">
            <v>1.05</v>
          </cell>
          <cell r="AC413">
            <v>1.05</v>
          </cell>
          <cell r="AD413">
            <v>1123.5000000000007</v>
          </cell>
          <cell r="AE413">
            <v>1.05</v>
          </cell>
        </row>
        <row r="414"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H414" t="str">
            <v>BP CLN 3</v>
          </cell>
          <cell r="N414">
            <v>2000</v>
          </cell>
          <cell r="O414">
            <v>430</v>
          </cell>
          <cell r="P414">
            <v>340</v>
          </cell>
          <cell r="Q414" t="e">
            <v>#N/A</v>
          </cell>
          <cell r="R414">
            <v>320</v>
          </cell>
          <cell r="S414">
            <v>250</v>
          </cell>
          <cell r="V414">
            <v>1.0500000000000005</v>
          </cell>
          <cell r="W414">
            <v>22</v>
          </cell>
          <cell r="X414">
            <v>1.0500000000000005</v>
          </cell>
          <cell r="Z414">
            <v>1.4314825127342585</v>
          </cell>
          <cell r="AA414">
            <v>9</v>
          </cell>
          <cell r="AB414">
            <v>1.05</v>
          </cell>
          <cell r="AC414">
            <v>1.05</v>
          </cell>
          <cell r="AD414">
            <v>808.50000000000045</v>
          </cell>
          <cell r="AE414">
            <v>1.05</v>
          </cell>
        </row>
        <row r="415"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H415" t="str">
            <v>BP CLN 3</v>
          </cell>
          <cell r="N415">
            <v>2600</v>
          </cell>
          <cell r="O415">
            <v>430</v>
          </cell>
          <cell r="P415">
            <v>340</v>
          </cell>
          <cell r="Q415" t="e">
            <v>#N/A</v>
          </cell>
          <cell r="R415">
            <v>320</v>
          </cell>
          <cell r="S415">
            <v>250</v>
          </cell>
          <cell r="V415">
            <v>1.0500000000000005</v>
          </cell>
          <cell r="W415">
            <v>22</v>
          </cell>
          <cell r="X415">
            <v>1.0500000000000005</v>
          </cell>
          <cell r="Z415">
            <v>1.4314825127342585</v>
          </cell>
          <cell r="AA415">
            <v>9</v>
          </cell>
          <cell r="AB415">
            <v>1.05</v>
          </cell>
          <cell r="AC415">
            <v>1.05</v>
          </cell>
          <cell r="AD415">
            <v>1186.5000000000007</v>
          </cell>
          <cell r="AE415">
            <v>1.05</v>
          </cell>
        </row>
        <row r="416"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H416" t="str">
            <v>BP CLN 3</v>
          </cell>
          <cell r="N416">
            <v>2200</v>
          </cell>
          <cell r="O416">
            <v>430</v>
          </cell>
          <cell r="P416">
            <v>340</v>
          </cell>
          <cell r="Q416" t="e">
            <v>#N/A</v>
          </cell>
          <cell r="R416">
            <v>320</v>
          </cell>
          <cell r="S416">
            <v>250</v>
          </cell>
          <cell r="V416">
            <v>1.0500000000000005</v>
          </cell>
          <cell r="W416">
            <v>22</v>
          </cell>
          <cell r="X416">
            <v>1.0500000000000005</v>
          </cell>
          <cell r="Z416">
            <v>1.4314825127342585</v>
          </cell>
          <cell r="AA416">
            <v>9</v>
          </cell>
          <cell r="AB416">
            <v>1.05</v>
          </cell>
          <cell r="AC416">
            <v>1.05</v>
          </cell>
          <cell r="AD416">
            <v>934.50000000000045</v>
          </cell>
          <cell r="AE416">
            <v>1.05</v>
          </cell>
        </row>
        <row r="417"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H417" t="str">
            <v>BP CLN 3</v>
          </cell>
          <cell r="N417">
            <v>1800</v>
          </cell>
          <cell r="O417">
            <v>430</v>
          </cell>
          <cell r="P417">
            <v>340</v>
          </cell>
          <cell r="Q417" t="e">
            <v>#N/A</v>
          </cell>
          <cell r="R417">
            <v>320</v>
          </cell>
          <cell r="S417">
            <v>250</v>
          </cell>
          <cell r="V417">
            <v>1.0500000000000005</v>
          </cell>
          <cell r="W417">
            <v>22</v>
          </cell>
          <cell r="X417">
            <v>1.0500000000000005</v>
          </cell>
          <cell r="Z417">
            <v>1.4314825127342585</v>
          </cell>
          <cell r="AA417">
            <v>9</v>
          </cell>
          <cell r="AB417">
            <v>1.05</v>
          </cell>
          <cell r="AC417">
            <v>1.05</v>
          </cell>
          <cell r="AD417">
            <v>682.50000000000045</v>
          </cell>
          <cell r="AE417">
            <v>1.05</v>
          </cell>
        </row>
        <row r="418"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H418" t="str">
            <v>BP CLN 3</v>
          </cell>
          <cell r="N418">
            <v>2600</v>
          </cell>
          <cell r="O418">
            <v>430</v>
          </cell>
          <cell r="P418">
            <v>340</v>
          </cell>
          <cell r="Q418" t="e">
            <v>#N/A</v>
          </cell>
          <cell r="R418">
            <v>320</v>
          </cell>
          <cell r="S418">
            <v>250</v>
          </cell>
          <cell r="V418">
            <v>1.0500000000000005</v>
          </cell>
          <cell r="W418">
            <v>22</v>
          </cell>
          <cell r="X418">
            <v>1.0500000000000005</v>
          </cell>
          <cell r="Z418">
            <v>1.4314825127342585</v>
          </cell>
          <cell r="AA418">
            <v>9</v>
          </cell>
          <cell r="AB418">
            <v>1.05</v>
          </cell>
          <cell r="AC418">
            <v>1.05</v>
          </cell>
          <cell r="AD418">
            <v>1186.5000000000007</v>
          </cell>
          <cell r="AE418">
            <v>1.05</v>
          </cell>
        </row>
        <row r="419"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H419" t="str">
            <v>BP CLN 3</v>
          </cell>
          <cell r="N419">
            <v>2200</v>
          </cell>
          <cell r="O419">
            <v>430</v>
          </cell>
          <cell r="P419">
            <v>340</v>
          </cell>
          <cell r="Q419" t="e">
            <v>#N/A</v>
          </cell>
          <cell r="R419">
            <v>320</v>
          </cell>
          <cell r="S419">
            <v>250</v>
          </cell>
          <cell r="V419">
            <v>1.0500000000000005</v>
          </cell>
          <cell r="W419">
            <v>22</v>
          </cell>
          <cell r="X419">
            <v>1.0500000000000005</v>
          </cell>
          <cell r="Z419">
            <v>1.4314825127342585</v>
          </cell>
          <cell r="AA419">
            <v>9</v>
          </cell>
          <cell r="AB419">
            <v>1.05</v>
          </cell>
          <cell r="AC419">
            <v>1.05</v>
          </cell>
          <cell r="AD419">
            <v>934.50000000000045</v>
          </cell>
          <cell r="AE419">
            <v>1.05</v>
          </cell>
        </row>
        <row r="420"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H420" t="str">
            <v>BP CLN 3</v>
          </cell>
          <cell r="N420">
            <v>1800</v>
          </cell>
          <cell r="O420">
            <v>430</v>
          </cell>
          <cell r="P420">
            <v>340</v>
          </cell>
          <cell r="Q420" t="e">
            <v>#N/A</v>
          </cell>
          <cell r="R420">
            <v>320</v>
          </cell>
          <cell r="S420">
            <v>250</v>
          </cell>
          <cell r="V420">
            <v>1.0500000000000005</v>
          </cell>
          <cell r="W420">
            <v>22</v>
          </cell>
          <cell r="X420">
            <v>1.0500000000000005</v>
          </cell>
          <cell r="Z420">
            <v>1.4314825127342585</v>
          </cell>
          <cell r="AA420">
            <v>9</v>
          </cell>
          <cell r="AB420">
            <v>1.05</v>
          </cell>
          <cell r="AC420">
            <v>1.05</v>
          </cell>
          <cell r="AD420">
            <v>682.50000000000045</v>
          </cell>
          <cell r="AE420">
            <v>1.05</v>
          </cell>
        </row>
        <row r="421"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H421" t="str">
            <v>BP CLN 3</v>
          </cell>
          <cell r="N421">
            <v>1800</v>
          </cell>
          <cell r="O421">
            <v>430</v>
          </cell>
          <cell r="P421">
            <v>340</v>
          </cell>
          <cell r="Q421" t="e">
            <v>#N/A</v>
          </cell>
          <cell r="R421">
            <v>320</v>
          </cell>
          <cell r="S421">
            <v>250</v>
          </cell>
          <cell r="V421">
            <v>1.0500000000000005</v>
          </cell>
          <cell r="W421">
            <v>22</v>
          </cell>
          <cell r="X421">
            <v>1.0500000000000005</v>
          </cell>
          <cell r="Z421">
            <v>1.4314825127342585</v>
          </cell>
          <cell r="AA421">
            <v>9</v>
          </cell>
          <cell r="AB421">
            <v>1.05</v>
          </cell>
          <cell r="AC421">
            <v>1.05</v>
          </cell>
          <cell r="AD421">
            <v>682.50000000000045</v>
          </cell>
          <cell r="AE421">
            <v>1.05</v>
          </cell>
        </row>
        <row r="422"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H422" t="str">
            <v>BP CLN 3</v>
          </cell>
          <cell r="N422">
            <v>1700</v>
          </cell>
          <cell r="O422">
            <v>430</v>
          </cell>
          <cell r="P422">
            <v>340</v>
          </cell>
          <cell r="Q422" t="e">
            <v>#N/A</v>
          </cell>
          <cell r="R422">
            <v>320</v>
          </cell>
          <cell r="S422">
            <v>250</v>
          </cell>
          <cell r="V422">
            <v>1.0500000000000005</v>
          </cell>
          <cell r="W422">
            <v>22</v>
          </cell>
          <cell r="X422">
            <v>1.0500000000000005</v>
          </cell>
          <cell r="Z422">
            <v>1.4314825127342585</v>
          </cell>
          <cell r="AA422">
            <v>9</v>
          </cell>
          <cell r="AB422">
            <v>1.05</v>
          </cell>
          <cell r="AC422">
            <v>1.05</v>
          </cell>
          <cell r="AD422">
            <v>619.50000000000045</v>
          </cell>
          <cell r="AE422">
            <v>1.05</v>
          </cell>
        </row>
        <row r="423"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H423" t="str">
            <v>BP CLN 3</v>
          </cell>
          <cell r="N423">
            <v>1400</v>
          </cell>
          <cell r="O423">
            <v>430</v>
          </cell>
          <cell r="P423">
            <v>340</v>
          </cell>
          <cell r="Q423" t="e">
            <v>#N/A</v>
          </cell>
          <cell r="R423">
            <v>320</v>
          </cell>
          <cell r="S423">
            <v>250</v>
          </cell>
          <cell r="V423">
            <v>1.0500000000000005</v>
          </cell>
          <cell r="W423">
            <v>22</v>
          </cell>
          <cell r="X423">
            <v>1.0500000000000005</v>
          </cell>
          <cell r="Z423">
            <v>1.4314825127342585</v>
          </cell>
          <cell r="AA423">
            <v>9</v>
          </cell>
          <cell r="AB423">
            <v>1.05</v>
          </cell>
          <cell r="AC423">
            <v>1.05</v>
          </cell>
          <cell r="AD423">
            <v>430.50000000000034</v>
          </cell>
          <cell r="AE423">
            <v>1.05</v>
          </cell>
        </row>
        <row r="424"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H424" t="str">
            <v>BP CLN 3</v>
          </cell>
          <cell r="N424">
            <v>4200</v>
          </cell>
          <cell r="O424">
            <v>430</v>
          </cell>
          <cell r="P424">
            <v>340</v>
          </cell>
          <cell r="Q424" t="e">
            <v>#N/A</v>
          </cell>
          <cell r="R424">
            <v>320</v>
          </cell>
          <cell r="S424">
            <v>250</v>
          </cell>
          <cell r="V424">
            <v>1.0500000000000005</v>
          </cell>
          <cell r="W424">
            <v>22</v>
          </cell>
          <cell r="X424">
            <v>1.0500000000000005</v>
          </cell>
          <cell r="Z424">
            <v>1.4314825127342585</v>
          </cell>
          <cell r="AA424">
            <v>9</v>
          </cell>
          <cell r="AB424">
            <v>1.05</v>
          </cell>
          <cell r="AC424">
            <v>1.05</v>
          </cell>
          <cell r="AD424">
            <v>2194.5000000000009</v>
          </cell>
          <cell r="AE424">
            <v>1.05</v>
          </cell>
        </row>
        <row r="425"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H425" t="str">
            <v>BP CLN 3</v>
          </cell>
          <cell r="N425">
            <v>3800</v>
          </cell>
          <cell r="O425">
            <v>430</v>
          </cell>
          <cell r="P425">
            <v>340</v>
          </cell>
          <cell r="Q425" t="e">
            <v>#N/A</v>
          </cell>
          <cell r="R425">
            <v>320</v>
          </cell>
          <cell r="S425">
            <v>250</v>
          </cell>
          <cell r="V425">
            <v>1.0500000000000005</v>
          </cell>
          <cell r="W425">
            <v>22</v>
          </cell>
          <cell r="X425">
            <v>1.0500000000000005</v>
          </cell>
          <cell r="Z425">
            <v>1.4314825127342585</v>
          </cell>
          <cell r="AA425">
            <v>9</v>
          </cell>
          <cell r="AB425">
            <v>1.05</v>
          </cell>
          <cell r="AC425">
            <v>1.05</v>
          </cell>
          <cell r="AD425">
            <v>1942.5000000000009</v>
          </cell>
          <cell r="AE425">
            <v>1.05</v>
          </cell>
        </row>
        <row r="426"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H426" t="str">
            <v>BP CLN 3</v>
          </cell>
          <cell r="N426">
            <v>3800</v>
          </cell>
          <cell r="O426">
            <v>430</v>
          </cell>
          <cell r="P426">
            <v>340</v>
          </cell>
          <cell r="Q426" t="e">
            <v>#N/A</v>
          </cell>
          <cell r="R426">
            <v>320</v>
          </cell>
          <cell r="S426">
            <v>250</v>
          </cell>
          <cell r="V426">
            <v>1.0500000000000005</v>
          </cell>
          <cell r="W426">
            <v>22</v>
          </cell>
          <cell r="X426">
            <v>1.0500000000000005</v>
          </cell>
          <cell r="Z426">
            <v>1.4314825127342585</v>
          </cell>
          <cell r="AA426">
            <v>9</v>
          </cell>
          <cell r="AB426">
            <v>1.05</v>
          </cell>
          <cell r="AC426">
            <v>1.05</v>
          </cell>
          <cell r="AD426">
            <v>1942.5000000000009</v>
          </cell>
          <cell r="AE426">
            <v>1.05</v>
          </cell>
        </row>
        <row r="427"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H427" t="str">
            <v>BP CLN 3</v>
          </cell>
          <cell r="N427">
            <v>3400</v>
          </cell>
          <cell r="O427">
            <v>430</v>
          </cell>
          <cell r="P427">
            <v>340</v>
          </cell>
          <cell r="Q427" t="e">
            <v>#N/A</v>
          </cell>
          <cell r="R427">
            <v>320</v>
          </cell>
          <cell r="S427">
            <v>250</v>
          </cell>
          <cell r="V427">
            <v>1.0500000000000005</v>
          </cell>
          <cell r="W427">
            <v>22</v>
          </cell>
          <cell r="X427">
            <v>1.0500000000000005</v>
          </cell>
          <cell r="Z427">
            <v>1.4314825127342585</v>
          </cell>
          <cell r="AA427">
            <v>9</v>
          </cell>
          <cell r="AB427">
            <v>1.05</v>
          </cell>
          <cell r="AC427">
            <v>1.05</v>
          </cell>
          <cell r="AD427">
            <v>1690.5000000000009</v>
          </cell>
          <cell r="AE427">
            <v>1.05</v>
          </cell>
        </row>
        <row r="428"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H428" t="str">
            <v>BP CLN 3</v>
          </cell>
          <cell r="N428">
            <v>3800</v>
          </cell>
          <cell r="O428">
            <v>430</v>
          </cell>
          <cell r="P428">
            <v>340</v>
          </cell>
          <cell r="Q428" t="e">
            <v>#N/A</v>
          </cell>
          <cell r="R428">
            <v>320</v>
          </cell>
          <cell r="S428">
            <v>250</v>
          </cell>
          <cell r="V428">
            <v>1.0500000000000005</v>
          </cell>
          <cell r="W428">
            <v>22</v>
          </cell>
          <cell r="X428">
            <v>1.0500000000000005</v>
          </cell>
          <cell r="Z428">
            <v>1.4314825127342585</v>
          </cell>
          <cell r="AA428">
            <v>9</v>
          </cell>
          <cell r="AB428">
            <v>1.05</v>
          </cell>
          <cell r="AC428">
            <v>1.05</v>
          </cell>
          <cell r="AD428">
            <v>1942.5000000000009</v>
          </cell>
          <cell r="AE428">
            <v>1.05</v>
          </cell>
        </row>
        <row r="429"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H429" t="str">
            <v>BP CLN 3</v>
          </cell>
          <cell r="N429">
            <v>3400</v>
          </cell>
          <cell r="O429">
            <v>430</v>
          </cell>
          <cell r="P429">
            <v>340</v>
          </cell>
          <cell r="Q429" t="e">
            <v>#N/A</v>
          </cell>
          <cell r="R429">
            <v>320</v>
          </cell>
          <cell r="S429">
            <v>250</v>
          </cell>
          <cell r="V429">
            <v>1.0500000000000005</v>
          </cell>
          <cell r="W429">
            <v>22</v>
          </cell>
          <cell r="X429">
            <v>1.0500000000000005</v>
          </cell>
          <cell r="Z429">
            <v>1.4314825127342585</v>
          </cell>
          <cell r="AA429">
            <v>9</v>
          </cell>
          <cell r="AB429">
            <v>1.05</v>
          </cell>
          <cell r="AC429">
            <v>1.05</v>
          </cell>
          <cell r="AD429">
            <v>1690.5000000000009</v>
          </cell>
          <cell r="AE429">
            <v>1.05</v>
          </cell>
        </row>
        <row r="430"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H430" t="str">
            <v>BP CLN 3</v>
          </cell>
          <cell r="N430">
            <v>3500</v>
          </cell>
          <cell r="O430">
            <v>430</v>
          </cell>
          <cell r="P430">
            <v>340</v>
          </cell>
          <cell r="Q430" t="e">
            <v>#N/A</v>
          </cell>
          <cell r="R430">
            <v>320</v>
          </cell>
          <cell r="S430">
            <v>250</v>
          </cell>
          <cell r="V430">
            <v>1.0500000000000005</v>
          </cell>
          <cell r="W430">
            <v>22</v>
          </cell>
          <cell r="X430">
            <v>1.0500000000000005</v>
          </cell>
          <cell r="Z430">
            <v>1.4314825127342585</v>
          </cell>
          <cell r="AA430">
            <v>9</v>
          </cell>
          <cell r="AB430">
            <v>1.05</v>
          </cell>
          <cell r="AC430">
            <v>1.05</v>
          </cell>
          <cell r="AD430">
            <v>1753.5000000000009</v>
          </cell>
          <cell r="AE430">
            <v>1.05</v>
          </cell>
        </row>
        <row r="431"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H431" t="str">
            <v>BP CLN 3</v>
          </cell>
          <cell r="N431">
            <v>3100</v>
          </cell>
          <cell r="O431">
            <v>430</v>
          </cell>
          <cell r="P431">
            <v>340</v>
          </cell>
          <cell r="Q431" t="e">
            <v>#N/A</v>
          </cell>
          <cell r="R431">
            <v>320</v>
          </cell>
          <cell r="S431">
            <v>250</v>
          </cell>
          <cell r="V431">
            <v>1.0500000000000005</v>
          </cell>
          <cell r="W431">
            <v>22</v>
          </cell>
          <cell r="X431">
            <v>1.0500000000000005</v>
          </cell>
          <cell r="Z431">
            <v>1.4314825127342585</v>
          </cell>
          <cell r="AA431">
            <v>9</v>
          </cell>
          <cell r="AB431">
            <v>1.05</v>
          </cell>
          <cell r="AC431">
            <v>1.05</v>
          </cell>
          <cell r="AD431">
            <v>1501.5000000000007</v>
          </cell>
          <cell r="AE431">
            <v>1.05</v>
          </cell>
        </row>
        <row r="432"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H432" t="str">
            <v>BP CLN 3</v>
          </cell>
          <cell r="N432">
            <v>3800</v>
          </cell>
          <cell r="O432">
            <v>430</v>
          </cell>
          <cell r="P432">
            <v>340</v>
          </cell>
          <cell r="Q432" t="e">
            <v>#N/A</v>
          </cell>
          <cell r="R432">
            <v>320</v>
          </cell>
          <cell r="S432">
            <v>250</v>
          </cell>
          <cell r="V432">
            <v>1.0500000000000005</v>
          </cell>
          <cell r="W432">
            <v>22</v>
          </cell>
          <cell r="X432">
            <v>1.0500000000000005</v>
          </cell>
          <cell r="Z432">
            <v>1.4314825127342585</v>
          </cell>
          <cell r="AA432">
            <v>9</v>
          </cell>
          <cell r="AB432">
            <v>1.05</v>
          </cell>
          <cell r="AC432">
            <v>1.05</v>
          </cell>
          <cell r="AD432">
            <v>1942.5000000000009</v>
          </cell>
          <cell r="AE432">
            <v>1.05</v>
          </cell>
        </row>
        <row r="433"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H433" t="str">
            <v>BP CLN 3</v>
          </cell>
          <cell r="N433">
            <v>3300</v>
          </cell>
          <cell r="O433">
            <v>430</v>
          </cell>
          <cell r="P433">
            <v>340</v>
          </cell>
          <cell r="Q433" t="e">
            <v>#N/A</v>
          </cell>
          <cell r="R433">
            <v>320</v>
          </cell>
          <cell r="S433">
            <v>250</v>
          </cell>
          <cell r="V433">
            <v>1.0500000000000005</v>
          </cell>
          <cell r="W433">
            <v>22</v>
          </cell>
          <cell r="X433">
            <v>1.0500000000000005</v>
          </cell>
          <cell r="Z433">
            <v>1.4314825127342585</v>
          </cell>
          <cell r="AA433">
            <v>9</v>
          </cell>
          <cell r="AB433">
            <v>1.05</v>
          </cell>
          <cell r="AC433">
            <v>1.05</v>
          </cell>
          <cell r="AD433">
            <v>1627.5000000000009</v>
          </cell>
          <cell r="AE433">
            <v>1.05</v>
          </cell>
        </row>
        <row r="434"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H434" t="str">
            <v>BP CLN 3</v>
          </cell>
          <cell r="N434">
            <v>3400</v>
          </cell>
          <cell r="O434">
            <v>430</v>
          </cell>
          <cell r="P434">
            <v>340</v>
          </cell>
          <cell r="Q434" t="e">
            <v>#N/A</v>
          </cell>
          <cell r="R434">
            <v>320</v>
          </cell>
          <cell r="S434">
            <v>250</v>
          </cell>
          <cell r="V434">
            <v>1.0500000000000005</v>
          </cell>
          <cell r="W434">
            <v>22</v>
          </cell>
          <cell r="X434">
            <v>1.0500000000000005</v>
          </cell>
          <cell r="Z434">
            <v>1.4314825127342585</v>
          </cell>
          <cell r="AA434">
            <v>9</v>
          </cell>
          <cell r="AB434">
            <v>1.05</v>
          </cell>
          <cell r="AC434">
            <v>1.05</v>
          </cell>
          <cell r="AD434">
            <v>1690.5000000000009</v>
          </cell>
          <cell r="AE434">
            <v>1.05</v>
          </cell>
        </row>
        <row r="435"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H435" t="str">
            <v>BP CLN 3</v>
          </cell>
          <cell r="N435">
            <v>3000</v>
          </cell>
          <cell r="O435">
            <v>430</v>
          </cell>
          <cell r="P435">
            <v>340</v>
          </cell>
          <cell r="Q435" t="e">
            <v>#N/A</v>
          </cell>
          <cell r="R435">
            <v>320</v>
          </cell>
          <cell r="S435">
            <v>250</v>
          </cell>
          <cell r="V435">
            <v>1.0500000000000005</v>
          </cell>
          <cell r="W435">
            <v>22</v>
          </cell>
          <cell r="X435">
            <v>1.0500000000000005</v>
          </cell>
          <cell r="Z435">
            <v>1.4314825127342585</v>
          </cell>
          <cell r="AA435">
            <v>9</v>
          </cell>
          <cell r="AB435">
            <v>1.05</v>
          </cell>
          <cell r="AC435">
            <v>1.05</v>
          </cell>
          <cell r="AD435">
            <v>1438.5000000000007</v>
          </cell>
          <cell r="AE435">
            <v>1.05</v>
          </cell>
        </row>
        <row r="436"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H436" t="str">
            <v>BP CLN 3</v>
          </cell>
          <cell r="N436">
            <v>3300</v>
          </cell>
          <cell r="O436">
            <v>430</v>
          </cell>
          <cell r="P436">
            <v>340</v>
          </cell>
          <cell r="Q436" t="e">
            <v>#N/A</v>
          </cell>
          <cell r="R436">
            <v>320</v>
          </cell>
          <cell r="S436">
            <v>250</v>
          </cell>
          <cell r="V436">
            <v>1.0500000000000005</v>
          </cell>
          <cell r="W436">
            <v>22</v>
          </cell>
          <cell r="X436">
            <v>1.0500000000000005</v>
          </cell>
          <cell r="Z436">
            <v>1.4314825127342585</v>
          </cell>
          <cell r="AA436">
            <v>9</v>
          </cell>
          <cell r="AB436">
            <v>1.05</v>
          </cell>
          <cell r="AC436">
            <v>1.05</v>
          </cell>
          <cell r="AD436">
            <v>1627.5000000000009</v>
          </cell>
          <cell r="AE436">
            <v>1.05</v>
          </cell>
        </row>
        <row r="437"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H437" t="str">
            <v>BP CLN 3</v>
          </cell>
          <cell r="N437">
            <v>2900</v>
          </cell>
          <cell r="O437">
            <v>430</v>
          </cell>
          <cell r="P437">
            <v>340</v>
          </cell>
          <cell r="Q437" t="e">
            <v>#N/A</v>
          </cell>
          <cell r="R437">
            <v>320</v>
          </cell>
          <cell r="S437">
            <v>250</v>
          </cell>
          <cell r="V437">
            <v>1.0500000000000005</v>
          </cell>
          <cell r="W437">
            <v>22</v>
          </cell>
          <cell r="X437">
            <v>1.0500000000000005</v>
          </cell>
          <cell r="Z437">
            <v>1.4314825127342585</v>
          </cell>
          <cell r="AA437">
            <v>9</v>
          </cell>
          <cell r="AB437">
            <v>1.05</v>
          </cell>
          <cell r="AC437">
            <v>1.05</v>
          </cell>
          <cell r="AD437">
            <v>1375.5000000000007</v>
          </cell>
          <cell r="AE437">
            <v>1.05</v>
          </cell>
        </row>
        <row r="438"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H438" t="str">
            <v>BP CLN 3</v>
          </cell>
          <cell r="N438">
            <v>3000</v>
          </cell>
          <cell r="O438">
            <v>430</v>
          </cell>
          <cell r="P438">
            <v>340</v>
          </cell>
          <cell r="Q438" t="e">
            <v>#N/A</v>
          </cell>
          <cell r="R438">
            <v>320</v>
          </cell>
          <cell r="S438">
            <v>250</v>
          </cell>
          <cell r="V438">
            <v>1.0500000000000005</v>
          </cell>
          <cell r="W438">
            <v>22</v>
          </cell>
          <cell r="X438">
            <v>1.0500000000000005</v>
          </cell>
          <cell r="Z438">
            <v>1.4314825127342585</v>
          </cell>
          <cell r="AA438">
            <v>9</v>
          </cell>
          <cell r="AB438">
            <v>1.05</v>
          </cell>
          <cell r="AC438">
            <v>1.05</v>
          </cell>
          <cell r="AD438">
            <v>1438.5000000000007</v>
          </cell>
          <cell r="AE438">
            <v>1.05</v>
          </cell>
        </row>
        <row r="439"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H439" t="str">
            <v>BP CLN 3</v>
          </cell>
          <cell r="N439">
            <v>2600</v>
          </cell>
          <cell r="O439">
            <v>430</v>
          </cell>
          <cell r="P439">
            <v>340</v>
          </cell>
          <cell r="Q439" t="e">
            <v>#N/A</v>
          </cell>
          <cell r="R439">
            <v>320</v>
          </cell>
          <cell r="S439">
            <v>250</v>
          </cell>
          <cell r="V439">
            <v>1.0500000000000005</v>
          </cell>
          <cell r="W439">
            <v>22</v>
          </cell>
          <cell r="X439">
            <v>1.0500000000000005</v>
          </cell>
          <cell r="Z439">
            <v>1.4314825127342585</v>
          </cell>
          <cell r="AA439">
            <v>9</v>
          </cell>
          <cell r="AB439">
            <v>1.05</v>
          </cell>
          <cell r="AC439">
            <v>1.05</v>
          </cell>
          <cell r="AD439">
            <v>1186.5000000000007</v>
          </cell>
          <cell r="AE439">
            <v>1.05</v>
          </cell>
        </row>
        <row r="440"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H440" t="str">
            <v>BP CLN 3</v>
          </cell>
          <cell r="N440">
            <v>3300</v>
          </cell>
          <cell r="O440">
            <v>430</v>
          </cell>
          <cell r="P440">
            <v>340</v>
          </cell>
          <cell r="Q440" t="e">
            <v>#N/A</v>
          </cell>
          <cell r="R440">
            <v>320</v>
          </cell>
          <cell r="S440">
            <v>250</v>
          </cell>
          <cell r="V440">
            <v>1.0500000000000005</v>
          </cell>
          <cell r="W440">
            <v>22</v>
          </cell>
          <cell r="X440">
            <v>1.0500000000000005</v>
          </cell>
          <cell r="Z440">
            <v>1.4314825127342585</v>
          </cell>
          <cell r="AA440">
            <v>9</v>
          </cell>
          <cell r="AB440">
            <v>1.05</v>
          </cell>
          <cell r="AC440">
            <v>1.05</v>
          </cell>
          <cell r="AD440">
            <v>1627.5000000000009</v>
          </cell>
          <cell r="AE440">
            <v>1.05</v>
          </cell>
        </row>
        <row r="441"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H441" t="str">
            <v>BP CLN 3</v>
          </cell>
          <cell r="N441">
            <v>2900</v>
          </cell>
          <cell r="O441">
            <v>430</v>
          </cell>
          <cell r="P441">
            <v>340</v>
          </cell>
          <cell r="Q441" t="e">
            <v>#N/A</v>
          </cell>
          <cell r="R441">
            <v>320</v>
          </cell>
          <cell r="S441">
            <v>250</v>
          </cell>
          <cell r="V441">
            <v>1.0500000000000005</v>
          </cell>
          <cell r="W441">
            <v>22</v>
          </cell>
          <cell r="X441">
            <v>1.0500000000000005</v>
          </cell>
          <cell r="Z441">
            <v>1.4314825127342585</v>
          </cell>
          <cell r="AA441">
            <v>9</v>
          </cell>
          <cell r="AB441">
            <v>1.05</v>
          </cell>
          <cell r="AC441">
            <v>1.05</v>
          </cell>
          <cell r="AD441">
            <v>1375.5000000000007</v>
          </cell>
          <cell r="AE441">
            <v>1.05</v>
          </cell>
        </row>
        <row r="442"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H442" t="str">
            <v>BP CLN 3</v>
          </cell>
          <cell r="N442">
            <v>3000</v>
          </cell>
          <cell r="O442">
            <v>430</v>
          </cell>
          <cell r="P442">
            <v>340</v>
          </cell>
          <cell r="Q442" t="e">
            <v>#N/A</v>
          </cell>
          <cell r="R442">
            <v>320</v>
          </cell>
          <cell r="S442">
            <v>250</v>
          </cell>
          <cell r="V442">
            <v>1.0500000000000005</v>
          </cell>
          <cell r="W442">
            <v>22</v>
          </cell>
          <cell r="X442">
            <v>1.0500000000000005</v>
          </cell>
          <cell r="Z442">
            <v>1.4314825127342585</v>
          </cell>
          <cell r="AA442">
            <v>9</v>
          </cell>
          <cell r="AB442">
            <v>1.05</v>
          </cell>
          <cell r="AC442">
            <v>1.05</v>
          </cell>
          <cell r="AD442">
            <v>1438.5000000000007</v>
          </cell>
          <cell r="AE442">
            <v>1.05</v>
          </cell>
        </row>
        <row r="443"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H443" t="str">
            <v>BP CLN 3</v>
          </cell>
          <cell r="N443">
            <v>2600</v>
          </cell>
          <cell r="O443">
            <v>430</v>
          </cell>
          <cell r="P443">
            <v>340</v>
          </cell>
          <cell r="Q443" t="e">
            <v>#N/A</v>
          </cell>
          <cell r="R443">
            <v>320</v>
          </cell>
          <cell r="S443">
            <v>250</v>
          </cell>
          <cell r="V443">
            <v>1.0500000000000005</v>
          </cell>
          <cell r="W443">
            <v>22</v>
          </cell>
          <cell r="X443">
            <v>1.0500000000000005</v>
          </cell>
          <cell r="Z443">
            <v>1.4314825127342585</v>
          </cell>
          <cell r="AA443">
            <v>9</v>
          </cell>
          <cell r="AB443">
            <v>1.05</v>
          </cell>
          <cell r="AC443">
            <v>1.05</v>
          </cell>
          <cell r="AD443">
            <v>1186.5000000000007</v>
          </cell>
          <cell r="AE443">
            <v>1.05</v>
          </cell>
        </row>
        <row r="444"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H444" t="str">
            <v>BP CLN 3</v>
          </cell>
          <cell r="N444">
            <v>3000</v>
          </cell>
          <cell r="O444">
            <v>430</v>
          </cell>
          <cell r="P444">
            <v>340</v>
          </cell>
          <cell r="Q444" t="e">
            <v>#N/A</v>
          </cell>
          <cell r="R444">
            <v>320</v>
          </cell>
          <cell r="S444">
            <v>250</v>
          </cell>
          <cell r="V444">
            <v>1.0500000000000005</v>
          </cell>
          <cell r="W444">
            <v>22</v>
          </cell>
          <cell r="X444">
            <v>1.0500000000000005</v>
          </cell>
          <cell r="Z444">
            <v>1.4314825127342585</v>
          </cell>
          <cell r="AA444">
            <v>9</v>
          </cell>
          <cell r="AB444">
            <v>1.05</v>
          </cell>
          <cell r="AC444">
            <v>1.05</v>
          </cell>
          <cell r="AD444">
            <v>1438.5000000000007</v>
          </cell>
          <cell r="AE444">
            <v>1.05</v>
          </cell>
        </row>
        <row r="445"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H445" t="str">
            <v>BP CLN 3</v>
          </cell>
          <cell r="N445">
            <v>2600</v>
          </cell>
          <cell r="O445">
            <v>430</v>
          </cell>
          <cell r="P445">
            <v>340</v>
          </cell>
          <cell r="Q445" t="e">
            <v>#N/A</v>
          </cell>
          <cell r="R445">
            <v>320</v>
          </cell>
          <cell r="S445">
            <v>250</v>
          </cell>
          <cell r="V445">
            <v>1.0500000000000005</v>
          </cell>
          <cell r="W445">
            <v>22</v>
          </cell>
          <cell r="X445">
            <v>1.0500000000000005</v>
          </cell>
          <cell r="Z445">
            <v>1.4314825127342585</v>
          </cell>
          <cell r="AA445">
            <v>9</v>
          </cell>
          <cell r="AB445">
            <v>1.05</v>
          </cell>
          <cell r="AC445">
            <v>1.05</v>
          </cell>
          <cell r="AD445">
            <v>1186.5000000000007</v>
          </cell>
          <cell r="AE445">
            <v>1.05</v>
          </cell>
        </row>
        <row r="446"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H446" t="str">
            <v>BP CLN 3</v>
          </cell>
          <cell r="N446">
            <v>2700</v>
          </cell>
          <cell r="O446">
            <v>430</v>
          </cell>
          <cell r="P446">
            <v>340</v>
          </cell>
          <cell r="Q446" t="e">
            <v>#N/A</v>
          </cell>
          <cell r="R446">
            <v>320</v>
          </cell>
          <cell r="S446">
            <v>250</v>
          </cell>
          <cell r="V446">
            <v>1.0500000000000005</v>
          </cell>
          <cell r="W446">
            <v>22</v>
          </cell>
          <cell r="X446">
            <v>1.0500000000000005</v>
          </cell>
          <cell r="Z446">
            <v>1.4314825127342585</v>
          </cell>
          <cell r="AA446">
            <v>9</v>
          </cell>
          <cell r="AB446">
            <v>1.05</v>
          </cell>
          <cell r="AC446">
            <v>1.05</v>
          </cell>
          <cell r="AD446">
            <v>1249.5000000000007</v>
          </cell>
          <cell r="AE446">
            <v>1.05</v>
          </cell>
        </row>
        <row r="447"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H447" t="str">
            <v>BP CLN 3</v>
          </cell>
          <cell r="N447">
            <v>2400</v>
          </cell>
          <cell r="O447">
            <v>430</v>
          </cell>
          <cell r="P447">
            <v>340</v>
          </cell>
          <cell r="Q447" t="e">
            <v>#N/A</v>
          </cell>
          <cell r="R447">
            <v>320</v>
          </cell>
          <cell r="S447">
            <v>250</v>
          </cell>
          <cell r="V447">
            <v>1.0500000000000005</v>
          </cell>
          <cell r="W447">
            <v>22</v>
          </cell>
          <cell r="X447">
            <v>1.0500000000000005</v>
          </cell>
          <cell r="Z447">
            <v>1.4314825127342585</v>
          </cell>
          <cell r="AA447">
            <v>9</v>
          </cell>
          <cell r="AB447">
            <v>1.05</v>
          </cell>
          <cell r="AC447">
            <v>1.05</v>
          </cell>
          <cell r="AD447">
            <v>1060.5000000000007</v>
          </cell>
          <cell r="AE447">
            <v>1.05</v>
          </cell>
        </row>
        <row r="448"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H448" t="str">
            <v>BP CLN 3</v>
          </cell>
          <cell r="N448">
            <v>2900</v>
          </cell>
          <cell r="O448">
            <v>430</v>
          </cell>
          <cell r="P448">
            <v>340</v>
          </cell>
          <cell r="Q448" t="e">
            <v>#N/A</v>
          </cell>
          <cell r="R448">
            <v>320</v>
          </cell>
          <cell r="S448">
            <v>250</v>
          </cell>
          <cell r="V448">
            <v>1.0500000000000005</v>
          </cell>
          <cell r="W448">
            <v>22</v>
          </cell>
          <cell r="X448">
            <v>1.0500000000000005</v>
          </cell>
          <cell r="Z448">
            <v>1.4314825127342585</v>
          </cell>
          <cell r="AA448">
            <v>9</v>
          </cell>
          <cell r="AB448">
            <v>1.05</v>
          </cell>
          <cell r="AC448">
            <v>1.05</v>
          </cell>
          <cell r="AD448">
            <v>1375.5000000000007</v>
          </cell>
          <cell r="AE448">
            <v>1.05</v>
          </cell>
        </row>
        <row r="449"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H449" t="str">
            <v>BP CLN 3</v>
          </cell>
          <cell r="N449">
            <v>2500</v>
          </cell>
          <cell r="O449">
            <v>430</v>
          </cell>
          <cell r="P449">
            <v>340</v>
          </cell>
          <cell r="Q449" t="e">
            <v>#N/A</v>
          </cell>
          <cell r="R449">
            <v>320</v>
          </cell>
          <cell r="S449">
            <v>250</v>
          </cell>
          <cell r="V449">
            <v>1.0500000000000005</v>
          </cell>
          <cell r="W449">
            <v>22</v>
          </cell>
          <cell r="X449">
            <v>1.0500000000000005</v>
          </cell>
          <cell r="Z449">
            <v>1.4314825127342585</v>
          </cell>
          <cell r="AA449">
            <v>9</v>
          </cell>
          <cell r="AB449">
            <v>1.05</v>
          </cell>
          <cell r="AC449">
            <v>1.05</v>
          </cell>
          <cell r="AD449">
            <v>1123.5000000000007</v>
          </cell>
          <cell r="AE449">
            <v>1.05</v>
          </cell>
        </row>
        <row r="450"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H450" t="str">
            <v>BP CLN 3</v>
          </cell>
          <cell r="N450">
            <v>2600</v>
          </cell>
          <cell r="O450">
            <v>430</v>
          </cell>
          <cell r="P450">
            <v>340</v>
          </cell>
          <cell r="Q450" t="e">
            <v>#N/A</v>
          </cell>
          <cell r="R450">
            <v>320</v>
          </cell>
          <cell r="S450">
            <v>250</v>
          </cell>
          <cell r="V450">
            <v>1.0500000000000005</v>
          </cell>
          <cell r="W450">
            <v>22</v>
          </cell>
          <cell r="X450">
            <v>1.0500000000000005</v>
          </cell>
          <cell r="Z450">
            <v>1.4314825127342585</v>
          </cell>
          <cell r="AA450">
            <v>9</v>
          </cell>
          <cell r="AB450">
            <v>1.05</v>
          </cell>
          <cell r="AC450">
            <v>1.05</v>
          </cell>
          <cell r="AD450">
            <v>1186.5000000000007</v>
          </cell>
          <cell r="AE450">
            <v>1.05</v>
          </cell>
        </row>
        <row r="451"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H451" t="str">
            <v>BP CLN 3</v>
          </cell>
          <cell r="N451">
            <v>2200</v>
          </cell>
          <cell r="O451">
            <v>430</v>
          </cell>
          <cell r="P451">
            <v>340</v>
          </cell>
          <cell r="Q451" t="e">
            <v>#N/A</v>
          </cell>
          <cell r="R451">
            <v>320</v>
          </cell>
          <cell r="S451">
            <v>250</v>
          </cell>
          <cell r="V451">
            <v>1.0500000000000005</v>
          </cell>
          <cell r="W451">
            <v>22</v>
          </cell>
          <cell r="X451">
            <v>1.0500000000000005</v>
          </cell>
          <cell r="Z451">
            <v>1.4314825127342585</v>
          </cell>
          <cell r="AA451">
            <v>9</v>
          </cell>
          <cell r="AB451">
            <v>1.05</v>
          </cell>
          <cell r="AC451">
            <v>1.05</v>
          </cell>
          <cell r="AD451">
            <v>934.50000000000045</v>
          </cell>
          <cell r="AE451">
            <v>1.05</v>
          </cell>
        </row>
        <row r="452"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H452" t="str">
            <v>BP CLN 3</v>
          </cell>
          <cell r="N452">
            <v>2500</v>
          </cell>
          <cell r="O452">
            <v>430</v>
          </cell>
          <cell r="P452">
            <v>340</v>
          </cell>
          <cell r="Q452" t="e">
            <v>#N/A</v>
          </cell>
          <cell r="R452">
            <v>320</v>
          </cell>
          <cell r="S452">
            <v>250</v>
          </cell>
          <cell r="V452">
            <v>1.0500000000000005</v>
          </cell>
          <cell r="W452">
            <v>22</v>
          </cell>
          <cell r="X452">
            <v>1.0500000000000005</v>
          </cell>
          <cell r="Z452">
            <v>1.4314825127342585</v>
          </cell>
          <cell r="AA452">
            <v>9</v>
          </cell>
          <cell r="AB452">
            <v>1.05</v>
          </cell>
          <cell r="AC452">
            <v>1.05</v>
          </cell>
          <cell r="AD452">
            <v>1123.5000000000007</v>
          </cell>
          <cell r="AE452">
            <v>1.05</v>
          </cell>
        </row>
        <row r="453"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H453" t="str">
            <v>BP CLN 3</v>
          </cell>
          <cell r="N453">
            <v>2000</v>
          </cell>
          <cell r="O453">
            <v>430</v>
          </cell>
          <cell r="P453">
            <v>340</v>
          </cell>
          <cell r="Q453" t="e">
            <v>#N/A</v>
          </cell>
          <cell r="R453">
            <v>320</v>
          </cell>
          <cell r="S453">
            <v>250</v>
          </cell>
          <cell r="V453">
            <v>1.0500000000000005</v>
          </cell>
          <cell r="W453">
            <v>22</v>
          </cell>
          <cell r="X453">
            <v>1.0500000000000005</v>
          </cell>
          <cell r="Z453">
            <v>1.4314825127342585</v>
          </cell>
          <cell r="AA453">
            <v>9</v>
          </cell>
          <cell r="AB453">
            <v>1.05</v>
          </cell>
          <cell r="AC453">
            <v>1.05</v>
          </cell>
          <cell r="AD453">
            <v>808.50000000000045</v>
          </cell>
          <cell r="AE453">
            <v>1.05</v>
          </cell>
        </row>
        <row r="454"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H454" t="str">
            <v>BP CLN 3</v>
          </cell>
          <cell r="N454">
            <v>2200</v>
          </cell>
          <cell r="O454">
            <v>430</v>
          </cell>
          <cell r="P454">
            <v>340</v>
          </cell>
          <cell r="Q454" t="e">
            <v>#N/A</v>
          </cell>
          <cell r="R454">
            <v>320</v>
          </cell>
          <cell r="S454">
            <v>250</v>
          </cell>
          <cell r="V454">
            <v>1.0500000000000005</v>
          </cell>
          <cell r="W454">
            <v>22</v>
          </cell>
          <cell r="X454">
            <v>1.0500000000000005</v>
          </cell>
          <cell r="Z454">
            <v>1.4314825127342585</v>
          </cell>
          <cell r="AA454">
            <v>9</v>
          </cell>
          <cell r="AB454">
            <v>1.05</v>
          </cell>
          <cell r="AC454">
            <v>1.05</v>
          </cell>
          <cell r="AD454">
            <v>934.50000000000045</v>
          </cell>
          <cell r="AE454">
            <v>1.05</v>
          </cell>
        </row>
        <row r="455"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H455" t="str">
            <v>BP CLN 3</v>
          </cell>
          <cell r="N455">
            <v>1800</v>
          </cell>
          <cell r="O455">
            <v>430</v>
          </cell>
          <cell r="P455">
            <v>340</v>
          </cell>
          <cell r="Q455" t="e">
            <v>#N/A</v>
          </cell>
          <cell r="R455">
            <v>320</v>
          </cell>
          <cell r="S455">
            <v>250</v>
          </cell>
          <cell r="V455">
            <v>1.0500000000000005</v>
          </cell>
          <cell r="W455">
            <v>22</v>
          </cell>
          <cell r="X455">
            <v>1.0500000000000005</v>
          </cell>
          <cell r="Z455">
            <v>1.4314825127342585</v>
          </cell>
          <cell r="AA455">
            <v>9</v>
          </cell>
          <cell r="AB455">
            <v>1.05</v>
          </cell>
          <cell r="AC455">
            <v>1.05</v>
          </cell>
          <cell r="AD455">
            <v>682.50000000000045</v>
          </cell>
          <cell r="AE455">
            <v>1.05</v>
          </cell>
        </row>
        <row r="456"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H456" t="str">
            <v>BP CLN 3</v>
          </cell>
          <cell r="N456">
            <v>2900</v>
          </cell>
          <cell r="O456">
            <v>430</v>
          </cell>
          <cell r="P456">
            <v>340</v>
          </cell>
          <cell r="Q456" t="e">
            <v>#N/A</v>
          </cell>
          <cell r="R456">
            <v>320</v>
          </cell>
          <cell r="S456">
            <v>250</v>
          </cell>
          <cell r="V456">
            <v>1.0500000000000005</v>
          </cell>
          <cell r="W456">
            <v>22</v>
          </cell>
          <cell r="X456">
            <v>1.0500000000000005</v>
          </cell>
          <cell r="Z456">
            <v>1.4314825127342585</v>
          </cell>
          <cell r="AA456">
            <v>9</v>
          </cell>
          <cell r="AB456">
            <v>1.05</v>
          </cell>
          <cell r="AC456">
            <v>1.05</v>
          </cell>
          <cell r="AD456">
            <v>1375.5000000000007</v>
          </cell>
          <cell r="AE456">
            <v>1.05</v>
          </cell>
        </row>
        <row r="457"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H457" t="str">
            <v>BP CLN 3</v>
          </cell>
          <cell r="N457">
            <v>2500</v>
          </cell>
          <cell r="O457">
            <v>430</v>
          </cell>
          <cell r="P457">
            <v>340</v>
          </cell>
          <cell r="Q457" t="e">
            <v>#N/A</v>
          </cell>
          <cell r="R457">
            <v>320</v>
          </cell>
          <cell r="S457">
            <v>250</v>
          </cell>
          <cell r="V457">
            <v>1.0500000000000005</v>
          </cell>
          <cell r="W457">
            <v>22</v>
          </cell>
          <cell r="X457">
            <v>1.0500000000000005</v>
          </cell>
          <cell r="Z457">
            <v>1.4314825127342585</v>
          </cell>
          <cell r="AA457">
            <v>9</v>
          </cell>
          <cell r="AB457">
            <v>1.05</v>
          </cell>
          <cell r="AC457">
            <v>1.05</v>
          </cell>
          <cell r="AD457">
            <v>1123.5000000000007</v>
          </cell>
          <cell r="AE457">
            <v>1.05</v>
          </cell>
        </row>
        <row r="458"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H458" t="str">
            <v>BP CLN 3</v>
          </cell>
          <cell r="N458">
            <v>2600</v>
          </cell>
          <cell r="O458">
            <v>430</v>
          </cell>
          <cell r="P458">
            <v>340</v>
          </cell>
          <cell r="Q458" t="e">
            <v>#N/A</v>
          </cell>
          <cell r="R458">
            <v>320</v>
          </cell>
          <cell r="S458">
            <v>250</v>
          </cell>
          <cell r="V458">
            <v>1.0500000000000005</v>
          </cell>
          <cell r="W458">
            <v>22</v>
          </cell>
          <cell r="X458">
            <v>1.0500000000000005</v>
          </cell>
          <cell r="Z458">
            <v>1.4314825127342585</v>
          </cell>
          <cell r="AA458">
            <v>9</v>
          </cell>
          <cell r="AB458">
            <v>1.05</v>
          </cell>
          <cell r="AC458">
            <v>1.05</v>
          </cell>
          <cell r="AD458">
            <v>1186.5000000000007</v>
          </cell>
          <cell r="AE458">
            <v>1.05</v>
          </cell>
        </row>
        <row r="459"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H459" t="str">
            <v>BP CLN 3</v>
          </cell>
          <cell r="N459">
            <v>2200</v>
          </cell>
          <cell r="O459">
            <v>430</v>
          </cell>
          <cell r="P459">
            <v>340</v>
          </cell>
          <cell r="Q459" t="e">
            <v>#N/A</v>
          </cell>
          <cell r="R459">
            <v>320</v>
          </cell>
          <cell r="S459">
            <v>250</v>
          </cell>
          <cell r="V459">
            <v>1.0500000000000005</v>
          </cell>
          <cell r="W459">
            <v>22</v>
          </cell>
          <cell r="X459">
            <v>1.0500000000000005</v>
          </cell>
          <cell r="Z459">
            <v>1.4314825127342585</v>
          </cell>
          <cell r="AA459">
            <v>9</v>
          </cell>
          <cell r="AB459">
            <v>1.05</v>
          </cell>
          <cell r="AC459">
            <v>1.05</v>
          </cell>
          <cell r="AD459">
            <v>934.50000000000045</v>
          </cell>
          <cell r="AE459">
            <v>1.05</v>
          </cell>
        </row>
        <row r="460"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H460" t="str">
            <v>BP CLN 3</v>
          </cell>
          <cell r="N460">
            <v>2600</v>
          </cell>
          <cell r="O460">
            <v>430</v>
          </cell>
          <cell r="P460">
            <v>340</v>
          </cell>
          <cell r="Q460" t="e">
            <v>#N/A</v>
          </cell>
          <cell r="R460">
            <v>320</v>
          </cell>
          <cell r="S460">
            <v>250</v>
          </cell>
          <cell r="V460">
            <v>1.0500000000000005</v>
          </cell>
          <cell r="W460">
            <v>22</v>
          </cell>
          <cell r="X460">
            <v>1.0500000000000005</v>
          </cell>
          <cell r="Z460">
            <v>1.4314825127342585</v>
          </cell>
          <cell r="AA460">
            <v>9</v>
          </cell>
          <cell r="AB460">
            <v>1.05</v>
          </cell>
          <cell r="AC460">
            <v>1.05</v>
          </cell>
          <cell r="AD460">
            <v>1186.5000000000007</v>
          </cell>
          <cell r="AE460">
            <v>1.05</v>
          </cell>
        </row>
        <row r="461"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H461" t="str">
            <v>BP CLN 3</v>
          </cell>
          <cell r="N461">
            <v>2200</v>
          </cell>
          <cell r="O461">
            <v>430</v>
          </cell>
          <cell r="P461">
            <v>340</v>
          </cell>
          <cell r="Q461" t="e">
            <v>#N/A</v>
          </cell>
          <cell r="R461">
            <v>320</v>
          </cell>
          <cell r="S461">
            <v>250</v>
          </cell>
          <cell r="V461">
            <v>1.0500000000000005</v>
          </cell>
          <cell r="W461">
            <v>22</v>
          </cell>
          <cell r="X461">
            <v>1.0500000000000005</v>
          </cell>
          <cell r="Z461">
            <v>1.4314825127342585</v>
          </cell>
          <cell r="AA461">
            <v>9</v>
          </cell>
          <cell r="AB461">
            <v>1.05</v>
          </cell>
          <cell r="AC461">
            <v>1.05</v>
          </cell>
          <cell r="AD461">
            <v>934.50000000000045</v>
          </cell>
          <cell r="AE461">
            <v>1.05</v>
          </cell>
        </row>
        <row r="462"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H462" t="str">
            <v>BP CLN 3</v>
          </cell>
          <cell r="N462">
            <v>2400</v>
          </cell>
          <cell r="O462">
            <v>430</v>
          </cell>
          <cell r="P462">
            <v>340</v>
          </cell>
          <cell r="Q462" t="e">
            <v>#N/A</v>
          </cell>
          <cell r="R462">
            <v>320</v>
          </cell>
          <cell r="S462">
            <v>250</v>
          </cell>
          <cell r="V462">
            <v>1.0500000000000005</v>
          </cell>
          <cell r="W462">
            <v>22</v>
          </cell>
          <cell r="X462">
            <v>1.0500000000000005</v>
          </cell>
          <cell r="Z462">
            <v>1.4314825127342585</v>
          </cell>
          <cell r="AA462">
            <v>9</v>
          </cell>
          <cell r="AB462">
            <v>1.05</v>
          </cell>
          <cell r="AC462">
            <v>1.05</v>
          </cell>
          <cell r="AD462">
            <v>1060.5000000000007</v>
          </cell>
          <cell r="AE462">
            <v>1.05</v>
          </cell>
        </row>
        <row r="463"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H463" t="str">
            <v>BP CLN 3</v>
          </cell>
          <cell r="N463">
            <v>2000</v>
          </cell>
          <cell r="O463">
            <v>430</v>
          </cell>
          <cell r="P463">
            <v>340</v>
          </cell>
          <cell r="Q463" t="e">
            <v>#N/A</v>
          </cell>
          <cell r="R463">
            <v>320</v>
          </cell>
          <cell r="S463">
            <v>250</v>
          </cell>
          <cell r="V463">
            <v>1.0500000000000005</v>
          </cell>
          <cell r="W463">
            <v>22</v>
          </cell>
          <cell r="X463">
            <v>1.0500000000000005</v>
          </cell>
          <cell r="Z463">
            <v>1.4314825127342585</v>
          </cell>
          <cell r="AA463">
            <v>9</v>
          </cell>
          <cell r="AB463">
            <v>1.05</v>
          </cell>
          <cell r="AC463">
            <v>1.05</v>
          </cell>
          <cell r="AD463">
            <v>808.50000000000045</v>
          </cell>
          <cell r="AE463">
            <v>1.05</v>
          </cell>
        </row>
        <row r="464"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H464" t="str">
            <v>BP CLN 3</v>
          </cell>
          <cell r="N464">
            <v>2500</v>
          </cell>
          <cell r="O464">
            <v>430</v>
          </cell>
          <cell r="P464">
            <v>340</v>
          </cell>
          <cell r="Q464" t="e">
            <v>#N/A</v>
          </cell>
          <cell r="R464">
            <v>320</v>
          </cell>
          <cell r="S464">
            <v>250</v>
          </cell>
          <cell r="V464">
            <v>1.0500000000000005</v>
          </cell>
          <cell r="W464">
            <v>22</v>
          </cell>
          <cell r="X464">
            <v>1.0500000000000005</v>
          </cell>
          <cell r="Z464">
            <v>1.4314825127342585</v>
          </cell>
          <cell r="AA464">
            <v>9</v>
          </cell>
          <cell r="AB464">
            <v>1.05</v>
          </cell>
          <cell r="AC464">
            <v>1.05</v>
          </cell>
          <cell r="AD464">
            <v>1123.5000000000007</v>
          </cell>
          <cell r="AE464">
            <v>1.05</v>
          </cell>
        </row>
        <row r="465"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H465" t="str">
            <v>BP CLN 3</v>
          </cell>
          <cell r="N465">
            <v>2000</v>
          </cell>
          <cell r="O465">
            <v>430</v>
          </cell>
          <cell r="P465">
            <v>340</v>
          </cell>
          <cell r="Q465" t="e">
            <v>#N/A</v>
          </cell>
          <cell r="R465">
            <v>320</v>
          </cell>
          <cell r="S465">
            <v>250</v>
          </cell>
          <cell r="V465">
            <v>1.0500000000000005</v>
          </cell>
          <cell r="W465">
            <v>22</v>
          </cell>
          <cell r="X465">
            <v>1.0500000000000005</v>
          </cell>
          <cell r="Z465">
            <v>1.4314825127342585</v>
          </cell>
          <cell r="AA465">
            <v>9</v>
          </cell>
          <cell r="AB465">
            <v>1.05</v>
          </cell>
          <cell r="AC465">
            <v>1.05</v>
          </cell>
          <cell r="AD465">
            <v>808.50000000000045</v>
          </cell>
          <cell r="AE465">
            <v>1.05</v>
          </cell>
        </row>
        <row r="466"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H466" t="str">
            <v>BP CLN 3</v>
          </cell>
          <cell r="N466">
            <v>2200</v>
          </cell>
          <cell r="O466">
            <v>430</v>
          </cell>
          <cell r="P466">
            <v>340</v>
          </cell>
          <cell r="Q466" t="e">
            <v>#N/A</v>
          </cell>
          <cell r="R466">
            <v>320</v>
          </cell>
          <cell r="S466">
            <v>250</v>
          </cell>
          <cell r="V466">
            <v>1.0500000000000005</v>
          </cell>
          <cell r="W466">
            <v>22</v>
          </cell>
          <cell r="X466">
            <v>1.0500000000000005</v>
          </cell>
          <cell r="Z466">
            <v>1.4314825127342585</v>
          </cell>
          <cell r="AA466">
            <v>9</v>
          </cell>
          <cell r="AB466">
            <v>1.05</v>
          </cell>
          <cell r="AC466">
            <v>1.05</v>
          </cell>
          <cell r="AD466">
            <v>934.50000000000045</v>
          </cell>
          <cell r="AE466">
            <v>1.05</v>
          </cell>
        </row>
        <row r="467"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H467" t="str">
            <v>BP CLN 3</v>
          </cell>
          <cell r="N467">
            <v>1800</v>
          </cell>
          <cell r="O467">
            <v>430</v>
          </cell>
          <cell r="P467">
            <v>340</v>
          </cell>
          <cell r="Q467" t="e">
            <v>#N/A</v>
          </cell>
          <cell r="R467">
            <v>320</v>
          </cell>
          <cell r="S467">
            <v>250</v>
          </cell>
          <cell r="V467">
            <v>1.0500000000000005</v>
          </cell>
          <cell r="W467">
            <v>22</v>
          </cell>
          <cell r="X467">
            <v>1.0500000000000005</v>
          </cell>
          <cell r="Z467">
            <v>1.4314825127342585</v>
          </cell>
          <cell r="AA467">
            <v>9</v>
          </cell>
          <cell r="AB467">
            <v>1.05</v>
          </cell>
          <cell r="AC467">
            <v>1.05</v>
          </cell>
          <cell r="AD467">
            <v>682.50000000000045</v>
          </cell>
          <cell r="AE467">
            <v>1.05</v>
          </cell>
        </row>
        <row r="468"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H468" t="str">
            <v>BP CLN 3</v>
          </cell>
          <cell r="N468">
            <v>2000</v>
          </cell>
          <cell r="O468">
            <v>430</v>
          </cell>
          <cell r="P468">
            <v>340</v>
          </cell>
          <cell r="Q468" t="e">
            <v>#N/A</v>
          </cell>
          <cell r="R468">
            <v>320</v>
          </cell>
          <cell r="S468">
            <v>250</v>
          </cell>
          <cell r="V468">
            <v>1.0500000000000005</v>
          </cell>
          <cell r="W468">
            <v>22</v>
          </cell>
          <cell r="X468">
            <v>1.0500000000000005</v>
          </cell>
          <cell r="Z468">
            <v>1.4314825127342585</v>
          </cell>
          <cell r="AA468">
            <v>9</v>
          </cell>
          <cell r="AB468">
            <v>1.05</v>
          </cell>
          <cell r="AC468">
            <v>1.05</v>
          </cell>
          <cell r="AD468">
            <v>808.50000000000045</v>
          </cell>
          <cell r="AE468">
            <v>1.05</v>
          </cell>
        </row>
        <row r="469"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H469" t="str">
            <v>BP CLN 3</v>
          </cell>
          <cell r="N469">
            <v>1600</v>
          </cell>
          <cell r="O469">
            <v>430</v>
          </cell>
          <cell r="P469">
            <v>340</v>
          </cell>
          <cell r="Q469" t="e">
            <v>#N/A</v>
          </cell>
          <cell r="R469">
            <v>320</v>
          </cell>
          <cell r="S469">
            <v>250</v>
          </cell>
          <cell r="V469">
            <v>1.0500000000000005</v>
          </cell>
          <cell r="W469">
            <v>22</v>
          </cell>
          <cell r="X469">
            <v>1.0500000000000005</v>
          </cell>
          <cell r="Z469">
            <v>1.4314825127342585</v>
          </cell>
          <cell r="AA469">
            <v>9</v>
          </cell>
          <cell r="AB469">
            <v>1.05</v>
          </cell>
          <cell r="AC469">
            <v>1.05</v>
          </cell>
          <cell r="AD469">
            <v>556.50000000000034</v>
          </cell>
          <cell r="AE469">
            <v>1.05</v>
          </cell>
        </row>
        <row r="470"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H470" t="str">
            <v>BP CLN 3</v>
          </cell>
          <cell r="N470">
            <v>1800</v>
          </cell>
          <cell r="O470">
            <v>430</v>
          </cell>
          <cell r="P470">
            <v>340</v>
          </cell>
          <cell r="Q470" t="e">
            <v>#N/A</v>
          </cell>
          <cell r="R470">
            <v>320</v>
          </cell>
          <cell r="S470">
            <v>250</v>
          </cell>
          <cell r="V470">
            <v>1.0500000000000005</v>
          </cell>
          <cell r="W470">
            <v>22</v>
          </cell>
          <cell r="X470">
            <v>1.0500000000000005</v>
          </cell>
          <cell r="Z470">
            <v>1.4314825127342585</v>
          </cell>
          <cell r="AA470">
            <v>9</v>
          </cell>
          <cell r="AB470">
            <v>1.05</v>
          </cell>
          <cell r="AC470">
            <v>1.05</v>
          </cell>
          <cell r="AD470">
            <v>682.50000000000045</v>
          </cell>
          <cell r="AE470">
            <v>1.05</v>
          </cell>
        </row>
        <row r="471"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H471" t="str">
            <v>BP CLN 3</v>
          </cell>
          <cell r="N471">
            <v>1400</v>
          </cell>
          <cell r="O471">
            <v>430</v>
          </cell>
          <cell r="P471">
            <v>340</v>
          </cell>
          <cell r="Q471" t="e">
            <v>#N/A</v>
          </cell>
          <cell r="R471">
            <v>320</v>
          </cell>
          <cell r="S471">
            <v>250</v>
          </cell>
          <cell r="V471">
            <v>1.0500000000000005</v>
          </cell>
          <cell r="W471">
            <v>22</v>
          </cell>
          <cell r="X471">
            <v>1.0500000000000005</v>
          </cell>
          <cell r="Z471">
            <v>1.4314825127342585</v>
          </cell>
          <cell r="AA471">
            <v>9</v>
          </cell>
          <cell r="AB471">
            <v>1.05</v>
          </cell>
          <cell r="AC471">
            <v>1.05</v>
          </cell>
          <cell r="AD471">
            <v>430.50000000000034</v>
          </cell>
          <cell r="AE471">
            <v>1.05</v>
          </cell>
        </row>
        <row r="472"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H472" t="str">
            <v>BP CLN 3</v>
          </cell>
          <cell r="N472">
            <v>3800</v>
          </cell>
          <cell r="O472">
            <v>430</v>
          </cell>
          <cell r="P472">
            <v>340</v>
          </cell>
          <cell r="Q472">
            <v>4800</v>
          </cell>
          <cell r="R472">
            <v>320</v>
          </cell>
          <cell r="S472">
            <v>250</v>
          </cell>
          <cell r="W472">
            <v>0</v>
          </cell>
          <cell r="X472">
            <v>1.06</v>
          </cell>
          <cell r="Z472">
            <v>1.4314825127342585</v>
          </cell>
          <cell r="AA472">
            <v>9</v>
          </cell>
          <cell r="AB472">
            <v>1.05</v>
          </cell>
          <cell r="AC472">
            <v>1.05</v>
          </cell>
          <cell r="AD472">
            <v>1965.2999999999997</v>
          </cell>
          <cell r="AE472">
            <v>1.05</v>
          </cell>
        </row>
        <row r="473"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H473" t="str">
            <v>BP CLN 3</v>
          </cell>
          <cell r="N473">
            <v>3400</v>
          </cell>
          <cell r="O473">
            <v>430</v>
          </cell>
          <cell r="P473">
            <v>340</v>
          </cell>
          <cell r="Q473" t="e">
            <v>#N/A</v>
          </cell>
          <cell r="R473">
            <v>320</v>
          </cell>
          <cell r="S473">
            <v>250</v>
          </cell>
          <cell r="V473">
            <v>1.0500000000000005</v>
          </cell>
          <cell r="W473">
            <v>22</v>
          </cell>
          <cell r="X473">
            <v>1.0500000000000005</v>
          </cell>
          <cell r="Z473">
            <v>1.4314825127342585</v>
          </cell>
          <cell r="AA473">
            <v>9</v>
          </cell>
          <cell r="AB473">
            <v>1.05</v>
          </cell>
          <cell r="AC473">
            <v>1.05</v>
          </cell>
          <cell r="AD473">
            <v>1690.5000000000009</v>
          </cell>
          <cell r="AE473">
            <v>1.05</v>
          </cell>
        </row>
        <row r="474"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H474" t="str">
            <v>BP CLN 3</v>
          </cell>
          <cell r="N474">
            <v>3000</v>
          </cell>
          <cell r="O474">
            <v>430</v>
          </cell>
          <cell r="P474">
            <v>340</v>
          </cell>
          <cell r="Q474" t="e">
            <v>#N/A</v>
          </cell>
          <cell r="R474">
            <v>320</v>
          </cell>
          <cell r="S474">
            <v>250</v>
          </cell>
          <cell r="V474">
            <v>1.0500000000000005</v>
          </cell>
          <cell r="W474">
            <v>22</v>
          </cell>
          <cell r="X474">
            <v>1.0500000000000005</v>
          </cell>
          <cell r="Z474">
            <v>1.4314825127342585</v>
          </cell>
          <cell r="AA474">
            <v>9</v>
          </cell>
          <cell r="AB474">
            <v>1.05</v>
          </cell>
          <cell r="AC474">
            <v>1.05</v>
          </cell>
          <cell r="AD474">
            <v>1438.5000000000007</v>
          </cell>
          <cell r="AE474">
            <v>1.05</v>
          </cell>
        </row>
        <row r="475"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H475" t="str">
            <v>BP CLN 3</v>
          </cell>
          <cell r="N475">
            <v>3400</v>
          </cell>
          <cell r="O475">
            <v>430</v>
          </cell>
          <cell r="P475">
            <v>340</v>
          </cell>
          <cell r="Q475" t="e">
            <v>#N/A</v>
          </cell>
          <cell r="R475">
            <v>320</v>
          </cell>
          <cell r="S475">
            <v>250</v>
          </cell>
          <cell r="V475">
            <v>1.0500000000000005</v>
          </cell>
          <cell r="W475">
            <v>22</v>
          </cell>
          <cell r="X475">
            <v>1.0500000000000005</v>
          </cell>
          <cell r="Z475">
            <v>1.4314825127342585</v>
          </cell>
          <cell r="AA475">
            <v>9</v>
          </cell>
          <cell r="AB475">
            <v>1.05</v>
          </cell>
          <cell r="AC475">
            <v>1.05</v>
          </cell>
          <cell r="AD475">
            <v>1690.5000000000009</v>
          </cell>
          <cell r="AE475">
            <v>1.05</v>
          </cell>
        </row>
        <row r="476"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H476" t="str">
            <v>BP CLN 3</v>
          </cell>
          <cell r="N476">
            <v>3000</v>
          </cell>
          <cell r="O476">
            <v>430</v>
          </cell>
          <cell r="P476">
            <v>340</v>
          </cell>
          <cell r="Q476" t="e">
            <v>#N/A</v>
          </cell>
          <cell r="R476">
            <v>320</v>
          </cell>
          <cell r="S476">
            <v>250</v>
          </cell>
          <cell r="V476">
            <v>1.0500000000000005</v>
          </cell>
          <cell r="W476">
            <v>22</v>
          </cell>
          <cell r="X476">
            <v>1.0500000000000005</v>
          </cell>
          <cell r="Z476">
            <v>1.4314825127342585</v>
          </cell>
          <cell r="AA476">
            <v>9</v>
          </cell>
          <cell r="AB476">
            <v>1.05</v>
          </cell>
          <cell r="AC476">
            <v>1.05</v>
          </cell>
          <cell r="AD476">
            <v>1438.5000000000007</v>
          </cell>
          <cell r="AE476">
            <v>1.05</v>
          </cell>
        </row>
        <row r="477"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H477" t="str">
            <v>BP CLN 3</v>
          </cell>
          <cell r="N477">
            <v>2600</v>
          </cell>
          <cell r="O477">
            <v>430</v>
          </cell>
          <cell r="P477">
            <v>340</v>
          </cell>
          <cell r="Q477" t="e">
            <v>#N/A</v>
          </cell>
          <cell r="R477">
            <v>320</v>
          </cell>
          <cell r="S477">
            <v>250</v>
          </cell>
          <cell r="V477">
            <v>1.0500000000000005</v>
          </cell>
          <cell r="W477">
            <v>22</v>
          </cell>
          <cell r="X477">
            <v>1.0500000000000005</v>
          </cell>
          <cell r="Z477">
            <v>1.4314825127342585</v>
          </cell>
          <cell r="AA477">
            <v>9</v>
          </cell>
          <cell r="AB477">
            <v>1.05</v>
          </cell>
          <cell r="AC477">
            <v>1.05</v>
          </cell>
          <cell r="AD477">
            <v>1186.5000000000007</v>
          </cell>
          <cell r="AE477">
            <v>1.05</v>
          </cell>
        </row>
        <row r="478"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H478" t="str">
            <v>BP CLN 3</v>
          </cell>
          <cell r="N478">
            <v>3000</v>
          </cell>
          <cell r="O478">
            <v>430</v>
          </cell>
          <cell r="P478">
            <v>340</v>
          </cell>
          <cell r="Q478" t="e">
            <v>#N/A</v>
          </cell>
          <cell r="R478">
            <v>320</v>
          </cell>
          <cell r="S478">
            <v>250</v>
          </cell>
          <cell r="V478">
            <v>1.0500000000000005</v>
          </cell>
          <cell r="W478">
            <v>22</v>
          </cell>
          <cell r="X478">
            <v>1.0500000000000005</v>
          </cell>
          <cell r="Z478">
            <v>1.4314825127342585</v>
          </cell>
          <cell r="AA478">
            <v>9</v>
          </cell>
          <cell r="AB478">
            <v>1.05</v>
          </cell>
          <cell r="AC478">
            <v>1.05</v>
          </cell>
          <cell r="AD478">
            <v>1438.5000000000007</v>
          </cell>
          <cell r="AE478">
            <v>1.05</v>
          </cell>
        </row>
        <row r="479"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H479" t="str">
            <v>BP CLN 3</v>
          </cell>
          <cell r="N479">
            <v>2600</v>
          </cell>
          <cell r="O479">
            <v>430</v>
          </cell>
          <cell r="P479">
            <v>340</v>
          </cell>
          <cell r="Q479" t="e">
            <v>#N/A</v>
          </cell>
          <cell r="R479">
            <v>320</v>
          </cell>
          <cell r="S479">
            <v>250</v>
          </cell>
          <cell r="V479">
            <v>1.0500000000000005</v>
          </cell>
          <cell r="W479">
            <v>22</v>
          </cell>
          <cell r="X479">
            <v>1.0500000000000005</v>
          </cell>
          <cell r="Z479">
            <v>1.4314825127342585</v>
          </cell>
          <cell r="AA479">
            <v>9</v>
          </cell>
          <cell r="AB479">
            <v>1.05</v>
          </cell>
          <cell r="AC479">
            <v>1.05</v>
          </cell>
          <cell r="AD479">
            <v>1186.5000000000007</v>
          </cell>
          <cell r="AE479">
            <v>1.05</v>
          </cell>
        </row>
        <row r="480"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H480" t="str">
            <v>BP CLN 3</v>
          </cell>
          <cell r="N480">
            <v>2200</v>
          </cell>
          <cell r="O480">
            <v>430</v>
          </cell>
          <cell r="P480">
            <v>340</v>
          </cell>
          <cell r="Q480" t="e">
            <v>#N/A</v>
          </cell>
          <cell r="R480">
            <v>320</v>
          </cell>
          <cell r="S480">
            <v>250</v>
          </cell>
          <cell r="V480">
            <v>1.0500000000000005</v>
          </cell>
          <cell r="W480">
            <v>22</v>
          </cell>
          <cell r="X480">
            <v>1.0500000000000005</v>
          </cell>
          <cell r="Z480">
            <v>1.4314825127342585</v>
          </cell>
          <cell r="AA480">
            <v>9</v>
          </cell>
          <cell r="AB480">
            <v>1.05</v>
          </cell>
          <cell r="AC480">
            <v>1.05</v>
          </cell>
          <cell r="AD480">
            <v>934.50000000000045</v>
          </cell>
          <cell r="AE480">
            <v>1.05</v>
          </cell>
        </row>
        <row r="481"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H481" t="str">
            <v>BP CLN 3</v>
          </cell>
          <cell r="N481">
            <v>2600</v>
          </cell>
          <cell r="O481">
            <v>430</v>
          </cell>
          <cell r="P481">
            <v>340</v>
          </cell>
          <cell r="Q481" t="e">
            <v>#N/A</v>
          </cell>
          <cell r="R481">
            <v>320</v>
          </cell>
          <cell r="S481">
            <v>250</v>
          </cell>
          <cell r="V481">
            <v>1.0500000000000005</v>
          </cell>
          <cell r="W481">
            <v>22</v>
          </cell>
          <cell r="X481">
            <v>1.0500000000000005</v>
          </cell>
          <cell r="Z481">
            <v>1.4314825127342585</v>
          </cell>
          <cell r="AA481">
            <v>9</v>
          </cell>
          <cell r="AB481">
            <v>1.05</v>
          </cell>
          <cell r="AC481">
            <v>1.05</v>
          </cell>
          <cell r="AD481">
            <v>1186.5000000000007</v>
          </cell>
          <cell r="AE481">
            <v>1.05</v>
          </cell>
        </row>
        <row r="482"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H482" t="str">
            <v>BP CLN 3</v>
          </cell>
          <cell r="N482">
            <v>2200</v>
          </cell>
          <cell r="O482">
            <v>430</v>
          </cell>
          <cell r="P482">
            <v>340</v>
          </cell>
          <cell r="Q482" t="e">
            <v>#N/A</v>
          </cell>
          <cell r="R482">
            <v>320</v>
          </cell>
          <cell r="S482">
            <v>250</v>
          </cell>
          <cell r="V482">
            <v>1.0500000000000005</v>
          </cell>
          <cell r="W482">
            <v>22</v>
          </cell>
          <cell r="X482">
            <v>1.0500000000000005</v>
          </cell>
          <cell r="Z482">
            <v>1.4314825127342585</v>
          </cell>
          <cell r="AA482">
            <v>9</v>
          </cell>
          <cell r="AB482">
            <v>1.05</v>
          </cell>
          <cell r="AC482">
            <v>1.05</v>
          </cell>
          <cell r="AD482">
            <v>934.50000000000045</v>
          </cell>
          <cell r="AE482">
            <v>1.05</v>
          </cell>
        </row>
        <row r="483"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H483" t="str">
            <v>BP CLN 3</v>
          </cell>
          <cell r="N483">
            <v>1800</v>
          </cell>
          <cell r="O483">
            <v>430</v>
          </cell>
          <cell r="P483">
            <v>340</v>
          </cell>
          <cell r="Q483" t="e">
            <v>#N/A</v>
          </cell>
          <cell r="R483">
            <v>320</v>
          </cell>
          <cell r="S483">
            <v>250</v>
          </cell>
          <cell r="V483">
            <v>1.0500000000000005</v>
          </cell>
          <cell r="W483">
            <v>22</v>
          </cell>
          <cell r="X483">
            <v>1.0500000000000005</v>
          </cell>
          <cell r="Z483">
            <v>1.4314825127342585</v>
          </cell>
          <cell r="AA483">
            <v>9</v>
          </cell>
          <cell r="AB483">
            <v>1.05</v>
          </cell>
          <cell r="AC483">
            <v>1.05</v>
          </cell>
          <cell r="AD483">
            <v>682.50000000000045</v>
          </cell>
          <cell r="AE483">
            <v>1.05</v>
          </cell>
        </row>
        <row r="484"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H484" t="str">
            <v>BP CLN 3</v>
          </cell>
          <cell r="N484">
            <v>3400</v>
          </cell>
          <cell r="O484">
            <v>430</v>
          </cell>
          <cell r="P484">
            <v>340</v>
          </cell>
          <cell r="Q484" t="e">
            <v>#N/A</v>
          </cell>
          <cell r="R484">
            <v>320</v>
          </cell>
          <cell r="S484">
            <v>250</v>
          </cell>
          <cell r="V484">
            <v>1.0500000000000005</v>
          </cell>
          <cell r="W484">
            <v>22</v>
          </cell>
          <cell r="X484">
            <v>1.0500000000000005</v>
          </cell>
          <cell r="Z484">
            <v>1.4314825127342585</v>
          </cell>
          <cell r="AA484">
            <v>9</v>
          </cell>
          <cell r="AB484">
            <v>1.05</v>
          </cell>
          <cell r="AC484">
            <v>1.05</v>
          </cell>
          <cell r="AD484">
            <v>1690.5000000000009</v>
          </cell>
          <cell r="AE484">
            <v>1.05</v>
          </cell>
        </row>
        <row r="485"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H485" t="str">
            <v>BP CLN 3</v>
          </cell>
          <cell r="N485">
            <v>3000</v>
          </cell>
          <cell r="O485">
            <v>430</v>
          </cell>
          <cell r="P485">
            <v>340</v>
          </cell>
          <cell r="Q485" t="e">
            <v>#N/A</v>
          </cell>
          <cell r="R485">
            <v>320</v>
          </cell>
          <cell r="S485">
            <v>250</v>
          </cell>
          <cell r="V485">
            <v>1.0500000000000005</v>
          </cell>
          <cell r="W485">
            <v>22</v>
          </cell>
          <cell r="X485">
            <v>1.0500000000000005</v>
          </cell>
          <cell r="Z485">
            <v>1.4314825127342585</v>
          </cell>
          <cell r="AA485">
            <v>9</v>
          </cell>
          <cell r="AB485">
            <v>1.05</v>
          </cell>
          <cell r="AC485">
            <v>1.05</v>
          </cell>
          <cell r="AD485">
            <v>1438.5000000000007</v>
          </cell>
          <cell r="AE485">
            <v>1.05</v>
          </cell>
        </row>
        <row r="486"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H486" t="str">
            <v>BP CLN 3</v>
          </cell>
          <cell r="N486">
            <v>2600</v>
          </cell>
          <cell r="O486">
            <v>430</v>
          </cell>
          <cell r="P486">
            <v>340</v>
          </cell>
          <cell r="Q486" t="e">
            <v>#N/A</v>
          </cell>
          <cell r="R486">
            <v>320</v>
          </cell>
          <cell r="S486">
            <v>250</v>
          </cell>
          <cell r="V486">
            <v>1.0500000000000005</v>
          </cell>
          <cell r="W486">
            <v>22</v>
          </cell>
          <cell r="X486">
            <v>1.0500000000000005</v>
          </cell>
          <cell r="Z486">
            <v>1.4314825127342585</v>
          </cell>
          <cell r="AA486">
            <v>9</v>
          </cell>
          <cell r="AB486">
            <v>1.05</v>
          </cell>
          <cell r="AC486">
            <v>1.05</v>
          </cell>
          <cell r="AD486">
            <v>1186.5000000000007</v>
          </cell>
          <cell r="AE486">
            <v>1.05</v>
          </cell>
        </row>
        <row r="487"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H487" t="str">
            <v>BP CLN 3</v>
          </cell>
          <cell r="N487">
            <v>3000</v>
          </cell>
          <cell r="O487">
            <v>430</v>
          </cell>
          <cell r="P487">
            <v>340</v>
          </cell>
          <cell r="Q487" t="e">
            <v>#N/A</v>
          </cell>
          <cell r="R487">
            <v>320</v>
          </cell>
          <cell r="S487">
            <v>250</v>
          </cell>
          <cell r="V487">
            <v>1.0500000000000005</v>
          </cell>
          <cell r="W487">
            <v>22</v>
          </cell>
          <cell r="X487">
            <v>1.0500000000000005</v>
          </cell>
          <cell r="Z487">
            <v>1.4314825127342585</v>
          </cell>
          <cell r="AA487">
            <v>9</v>
          </cell>
          <cell r="AB487">
            <v>1.05</v>
          </cell>
          <cell r="AC487">
            <v>1.05</v>
          </cell>
          <cell r="AD487">
            <v>1438.5000000000007</v>
          </cell>
          <cell r="AE487">
            <v>1.05</v>
          </cell>
        </row>
        <row r="488"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H488" t="str">
            <v>BP CLN 3</v>
          </cell>
          <cell r="N488">
            <v>2600</v>
          </cell>
          <cell r="O488">
            <v>430</v>
          </cell>
          <cell r="P488">
            <v>340</v>
          </cell>
          <cell r="Q488" t="e">
            <v>#N/A</v>
          </cell>
          <cell r="R488">
            <v>320</v>
          </cell>
          <cell r="S488">
            <v>250</v>
          </cell>
          <cell r="V488">
            <v>1.0500000000000005</v>
          </cell>
          <cell r="W488">
            <v>22</v>
          </cell>
          <cell r="X488">
            <v>1.0500000000000005</v>
          </cell>
          <cell r="Z488">
            <v>1.4314825127342585</v>
          </cell>
          <cell r="AA488">
            <v>9</v>
          </cell>
          <cell r="AB488">
            <v>1.05</v>
          </cell>
          <cell r="AC488">
            <v>1.05</v>
          </cell>
          <cell r="AD488">
            <v>1186.5000000000007</v>
          </cell>
          <cell r="AE488">
            <v>1.05</v>
          </cell>
        </row>
        <row r="489"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H489" t="str">
            <v>BP CLN 3</v>
          </cell>
          <cell r="N489">
            <v>2200</v>
          </cell>
          <cell r="O489">
            <v>430</v>
          </cell>
          <cell r="P489">
            <v>340</v>
          </cell>
          <cell r="Q489" t="e">
            <v>#N/A</v>
          </cell>
          <cell r="R489">
            <v>320</v>
          </cell>
          <cell r="S489">
            <v>250</v>
          </cell>
          <cell r="V489">
            <v>1.0500000000000005</v>
          </cell>
          <cell r="W489">
            <v>22</v>
          </cell>
          <cell r="X489">
            <v>1.0500000000000005</v>
          </cell>
          <cell r="Z489">
            <v>1.4314825127342585</v>
          </cell>
          <cell r="AA489">
            <v>9</v>
          </cell>
          <cell r="AB489">
            <v>1.05</v>
          </cell>
          <cell r="AC489">
            <v>1.05</v>
          </cell>
          <cell r="AD489">
            <v>934.50000000000045</v>
          </cell>
          <cell r="AE489">
            <v>1.05</v>
          </cell>
        </row>
        <row r="490"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H490" t="str">
            <v>BP CLN 3</v>
          </cell>
          <cell r="N490">
            <v>2600</v>
          </cell>
          <cell r="O490">
            <v>430</v>
          </cell>
          <cell r="P490">
            <v>340</v>
          </cell>
          <cell r="Q490" t="e">
            <v>#N/A</v>
          </cell>
          <cell r="R490">
            <v>320</v>
          </cell>
          <cell r="S490">
            <v>250</v>
          </cell>
          <cell r="V490">
            <v>1.0500000000000005</v>
          </cell>
          <cell r="W490">
            <v>22</v>
          </cell>
          <cell r="X490">
            <v>1.0500000000000005</v>
          </cell>
          <cell r="Z490">
            <v>1.4314825127342585</v>
          </cell>
          <cell r="AA490">
            <v>9</v>
          </cell>
          <cell r="AB490">
            <v>1.05</v>
          </cell>
          <cell r="AC490">
            <v>1.05</v>
          </cell>
          <cell r="AD490">
            <v>1186.5000000000007</v>
          </cell>
          <cell r="AE490">
            <v>1.05</v>
          </cell>
        </row>
        <row r="491"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H491" t="str">
            <v>BP CLN 3</v>
          </cell>
          <cell r="N491">
            <v>2200</v>
          </cell>
          <cell r="O491">
            <v>430</v>
          </cell>
          <cell r="P491">
            <v>340</v>
          </cell>
          <cell r="Q491" t="e">
            <v>#N/A</v>
          </cell>
          <cell r="R491">
            <v>320</v>
          </cell>
          <cell r="S491">
            <v>250</v>
          </cell>
          <cell r="V491">
            <v>1.0500000000000005</v>
          </cell>
          <cell r="W491">
            <v>22</v>
          </cell>
          <cell r="X491">
            <v>1.0500000000000005</v>
          </cell>
          <cell r="Z491">
            <v>1.4314825127342585</v>
          </cell>
          <cell r="AA491">
            <v>9</v>
          </cell>
          <cell r="AB491">
            <v>1.05</v>
          </cell>
          <cell r="AC491">
            <v>1.05</v>
          </cell>
          <cell r="AD491">
            <v>934.50000000000045</v>
          </cell>
          <cell r="AE491">
            <v>1.05</v>
          </cell>
        </row>
        <row r="492"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H492" t="str">
            <v>BP CLN 3</v>
          </cell>
          <cell r="N492">
            <v>1800</v>
          </cell>
          <cell r="O492">
            <v>430</v>
          </cell>
          <cell r="P492">
            <v>340</v>
          </cell>
          <cell r="Q492" t="e">
            <v>#N/A</v>
          </cell>
          <cell r="R492">
            <v>320</v>
          </cell>
          <cell r="S492">
            <v>250</v>
          </cell>
          <cell r="V492">
            <v>1.0500000000000005</v>
          </cell>
          <cell r="W492">
            <v>22</v>
          </cell>
          <cell r="X492">
            <v>1.0500000000000005</v>
          </cell>
          <cell r="Z492">
            <v>1.4314825127342585</v>
          </cell>
          <cell r="AA492">
            <v>9</v>
          </cell>
          <cell r="AB492">
            <v>1.05</v>
          </cell>
          <cell r="AC492">
            <v>1.05</v>
          </cell>
          <cell r="AD492">
            <v>682.50000000000045</v>
          </cell>
          <cell r="AE492">
            <v>1.05</v>
          </cell>
        </row>
        <row r="493"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H493" t="str">
            <v>BP CLN 3</v>
          </cell>
          <cell r="N493">
            <v>2200</v>
          </cell>
          <cell r="O493">
            <v>430</v>
          </cell>
          <cell r="P493">
            <v>340</v>
          </cell>
          <cell r="Q493" t="e">
            <v>#N/A</v>
          </cell>
          <cell r="R493">
            <v>320</v>
          </cell>
          <cell r="S493">
            <v>250</v>
          </cell>
          <cell r="V493">
            <v>1.0500000000000005</v>
          </cell>
          <cell r="W493">
            <v>22</v>
          </cell>
          <cell r="X493">
            <v>1.0500000000000005</v>
          </cell>
          <cell r="Z493">
            <v>1.4314825127342585</v>
          </cell>
          <cell r="AA493">
            <v>9</v>
          </cell>
          <cell r="AB493">
            <v>1.05</v>
          </cell>
          <cell r="AC493">
            <v>1.05</v>
          </cell>
          <cell r="AD493">
            <v>934.50000000000045</v>
          </cell>
          <cell r="AE493">
            <v>1.05</v>
          </cell>
        </row>
        <row r="494"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H494" t="str">
            <v>BP CLN 3</v>
          </cell>
          <cell r="N494">
            <v>1800</v>
          </cell>
          <cell r="O494">
            <v>430</v>
          </cell>
          <cell r="P494">
            <v>340</v>
          </cell>
          <cell r="Q494" t="e">
            <v>#N/A</v>
          </cell>
          <cell r="R494">
            <v>320</v>
          </cell>
          <cell r="S494">
            <v>250</v>
          </cell>
          <cell r="V494">
            <v>1.0500000000000005</v>
          </cell>
          <cell r="W494">
            <v>22</v>
          </cell>
          <cell r="X494">
            <v>1.0500000000000005</v>
          </cell>
          <cell r="Z494">
            <v>1.4314825127342585</v>
          </cell>
          <cell r="AA494">
            <v>9</v>
          </cell>
          <cell r="AB494">
            <v>1.05</v>
          </cell>
          <cell r="AC494">
            <v>1.05</v>
          </cell>
          <cell r="AD494">
            <v>682.50000000000045</v>
          </cell>
          <cell r="AE494">
            <v>1.05</v>
          </cell>
        </row>
        <row r="495"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H495" t="str">
            <v>BP CLN 3</v>
          </cell>
          <cell r="N495">
            <v>1400</v>
          </cell>
          <cell r="O495">
            <v>430</v>
          </cell>
          <cell r="P495">
            <v>340</v>
          </cell>
          <cell r="Q495" t="e">
            <v>#N/A</v>
          </cell>
          <cell r="R495">
            <v>320</v>
          </cell>
          <cell r="S495">
            <v>250</v>
          </cell>
          <cell r="V495">
            <v>1.0500000000000005</v>
          </cell>
          <cell r="W495">
            <v>22</v>
          </cell>
          <cell r="X495">
            <v>1.0500000000000005</v>
          </cell>
          <cell r="Z495">
            <v>1.4314825127342585</v>
          </cell>
          <cell r="AA495">
            <v>9</v>
          </cell>
          <cell r="AB495">
            <v>1.05</v>
          </cell>
          <cell r="AC495">
            <v>1.05</v>
          </cell>
          <cell r="AD495">
            <v>430.50000000000034</v>
          </cell>
          <cell r="AE495">
            <v>1.05</v>
          </cell>
        </row>
        <row r="496"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H496" t="str">
            <v>BP CLN 3</v>
          </cell>
          <cell r="N496">
            <v>4600</v>
          </cell>
          <cell r="O496">
            <v>430</v>
          </cell>
          <cell r="P496">
            <v>340</v>
          </cell>
          <cell r="Q496" t="e">
            <v>#N/A</v>
          </cell>
          <cell r="R496">
            <v>320</v>
          </cell>
          <cell r="S496">
            <v>250</v>
          </cell>
          <cell r="V496">
            <v>1.0500000000000005</v>
          </cell>
          <cell r="W496">
            <v>22</v>
          </cell>
          <cell r="X496">
            <v>1.0500000000000005</v>
          </cell>
          <cell r="Z496">
            <v>1.4314825127342585</v>
          </cell>
          <cell r="AA496">
            <v>9</v>
          </cell>
          <cell r="AB496">
            <v>1.05</v>
          </cell>
          <cell r="AC496">
            <v>1.05</v>
          </cell>
          <cell r="AD496">
            <v>2446.5000000000009</v>
          </cell>
          <cell r="AE496">
            <v>1.05</v>
          </cell>
        </row>
        <row r="497"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H497" t="str">
            <v>BP CLN 3</v>
          </cell>
          <cell r="N497">
            <v>4200</v>
          </cell>
          <cell r="O497">
            <v>430</v>
          </cell>
          <cell r="P497">
            <v>340</v>
          </cell>
          <cell r="Q497" t="e">
            <v>#N/A</v>
          </cell>
          <cell r="R497">
            <v>320</v>
          </cell>
          <cell r="S497">
            <v>250</v>
          </cell>
          <cell r="V497">
            <v>1.0500000000000005</v>
          </cell>
          <cell r="W497">
            <v>22</v>
          </cell>
          <cell r="X497">
            <v>1.0500000000000005</v>
          </cell>
          <cell r="Z497">
            <v>1.4314825127342585</v>
          </cell>
          <cell r="AA497">
            <v>9</v>
          </cell>
          <cell r="AB497">
            <v>1.05</v>
          </cell>
          <cell r="AC497">
            <v>1.05</v>
          </cell>
          <cell r="AD497">
            <v>2194.5000000000009</v>
          </cell>
          <cell r="AE497">
            <v>1.05</v>
          </cell>
        </row>
        <row r="498"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H498" t="str">
            <v>BP CLN 3</v>
          </cell>
          <cell r="N498">
            <v>3800</v>
          </cell>
          <cell r="O498">
            <v>430</v>
          </cell>
          <cell r="P498">
            <v>340</v>
          </cell>
          <cell r="Q498" t="e">
            <v>#N/A</v>
          </cell>
          <cell r="R498">
            <v>320</v>
          </cell>
          <cell r="S498">
            <v>250</v>
          </cell>
          <cell r="V498">
            <v>1.0500000000000005</v>
          </cell>
          <cell r="W498">
            <v>22</v>
          </cell>
          <cell r="X498">
            <v>1.0500000000000005</v>
          </cell>
          <cell r="Z498">
            <v>1.4314825127342585</v>
          </cell>
          <cell r="AA498">
            <v>9</v>
          </cell>
          <cell r="AB498">
            <v>1.05</v>
          </cell>
          <cell r="AC498">
            <v>1.05</v>
          </cell>
          <cell r="AD498">
            <v>1942.5000000000009</v>
          </cell>
          <cell r="AE498">
            <v>1.05</v>
          </cell>
        </row>
        <row r="499"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H499" t="str">
            <v>BP CLN 3</v>
          </cell>
          <cell r="N499">
            <v>3800</v>
          </cell>
          <cell r="O499">
            <v>430</v>
          </cell>
          <cell r="P499">
            <v>340</v>
          </cell>
          <cell r="Q499" t="e">
            <v>#N/A</v>
          </cell>
          <cell r="R499">
            <v>320</v>
          </cell>
          <cell r="S499">
            <v>250</v>
          </cell>
          <cell r="V499">
            <v>1.0500000000000005</v>
          </cell>
          <cell r="W499">
            <v>22</v>
          </cell>
          <cell r="X499">
            <v>1.0500000000000005</v>
          </cell>
          <cell r="Z499">
            <v>1.4314825127342585</v>
          </cell>
          <cell r="AA499">
            <v>9</v>
          </cell>
          <cell r="AB499">
            <v>1.05</v>
          </cell>
          <cell r="AC499">
            <v>1.05</v>
          </cell>
          <cell r="AD499">
            <v>1942.5000000000009</v>
          </cell>
          <cell r="AE499">
            <v>1.05</v>
          </cell>
        </row>
        <row r="500"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H500" t="str">
            <v>BP CLN 3</v>
          </cell>
          <cell r="N500">
            <v>3400</v>
          </cell>
          <cell r="O500">
            <v>430</v>
          </cell>
          <cell r="P500">
            <v>340</v>
          </cell>
          <cell r="Q500" t="e">
            <v>#N/A</v>
          </cell>
          <cell r="R500">
            <v>320</v>
          </cell>
          <cell r="S500">
            <v>250</v>
          </cell>
          <cell r="V500">
            <v>1.0500000000000005</v>
          </cell>
          <cell r="W500">
            <v>22</v>
          </cell>
          <cell r="X500">
            <v>1.0500000000000005</v>
          </cell>
          <cell r="Z500">
            <v>1.4314825127342585</v>
          </cell>
          <cell r="AA500">
            <v>9</v>
          </cell>
          <cell r="AB500">
            <v>1.05</v>
          </cell>
          <cell r="AC500">
            <v>1.05</v>
          </cell>
          <cell r="AD500">
            <v>1690.5000000000009</v>
          </cell>
          <cell r="AE500">
            <v>1.05</v>
          </cell>
        </row>
        <row r="501"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H501" t="str">
            <v>BP CLN 3</v>
          </cell>
          <cell r="N501">
            <v>3000</v>
          </cell>
          <cell r="O501">
            <v>430</v>
          </cell>
          <cell r="P501">
            <v>340</v>
          </cell>
          <cell r="Q501" t="e">
            <v>#N/A</v>
          </cell>
          <cell r="R501">
            <v>320</v>
          </cell>
          <cell r="S501">
            <v>250</v>
          </cell>
          <cell r="V501">
            <v>1.0500000000000005</v>
          </cell>
          <cell r="W501">
            <v>22</v>
          </cell>
          <cell r="X501">
            <v>1.0500000000000005</v>
          </cell>
          <cell r="Z501">
            <v>1.4314825127342585</v>
          </cell>
          <cell r="AA501">
            <v>9</v>
          </cell>
          <cell r="AB501">
            <v>1.05</v>
          </cell>
          <cell r="AC501">
            <v>1.05</v>
          </cell>
          <cell r="AD501">
            <v>1438.5000000000007</v>
          </cell>
          <cell r="AE501">
            <v>1.05</v>
          </cell>
        </row>
        <row r="502"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H502" t="str">
            <v>BP CLN 3</v>
          </cell>
          <cell r="N502">
            <v>3400</v>
          </cell>
          <cell r="O502">
            <v>430</v>
          </cell>
          <cell r="P502">
            <v>340</v>
          </cell>
          <cell r="Q502" t="e">
            <v>#N/A</v>
          </cell>
          <cell r="R502">
            <v>320</v>
          </cell>
          <cell r="S502">
            <v>250</v>
          </cell>
          <cell r="V502">
            <v>1.0500000000000005</v>
          </cell>
          <cell r="W502">
            <v>22</v>
          </cell>
          <cell r="X502">
            <v>1.0500000000000005</v>
          </cell>
          <cell r="Z502">
            <v>1.4314825127342585</v>
          </cell>
          <cell r="AA502">
            <v>9</v>
          </cell>
          <cell r="AB502">
            <v>1.05</v>
          </cell>
          <cell r="AC502">
            <v>1.05</v>
          </cell>
          <cell r="AD502">
            <v>1690.5000000000009</v>
          </cell>
          <cell r="AE502">
            <v>1.05</v>
          </cell>
        </row>
        <row r="503"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H503" t="str">
            <v>BP CLN 3</v>
          </cell>
          <cell r="N503">
            <v>3000</v>
          </cell>
          <cell r="O503">
            <v>430</v>
          </cell>
          <cell r="P503">
            <v>340</v>
          </cell>
          <cell r="Q503" t="e">
            <v>#N/A</v>
          </cell>
          <cell r="R503">
            <v>320</v>
          </cell>
          <cell r="S503">
            <v>250</v>
          </cell>
          <cell r="V503">
            <v>1.0500000000000005</v>
          </cell>
          <cell r="W503">
            <v>22</v>
          </cell>
          <cell r="X503">
            <v>1.0500000000000005</v>
          </cell>
          <cell r="Z503">
            <v>1.4314825127342585</v>
          </cell>
          <cell r="AA503">
            <v>9</v>
          </cell>
          <cell r="AB503">
            <v>1.05</v>
          </cell>
          <cell r="AC503">
            <v>1.05</v>
          </cell>
          <cell r="AD503">
            <v>1438.5000000000007</v>
          </cell>
          <cell r="AE503">
            <v>1.05</v>
          </cell>
        </row>
        <row r="504"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H504" t="str">
            <v>BP CLN 3</v>
          </cell>
          <cell r="N504">
            <v>2600</v>
          </cell>
          <cell r="O504">
            <v>430</v>
          </cell>
          <cell r="P504">
            <v>340</v>
          </cell>
          <cell r="Q504" t="e">
            <v>#N/A</v>
          </cell>
          <cell r="R504">
            <v>320</v>
          </cell>
          <cell r="S504">
            <v>250</v>
          </cell>
          <cell r="V504">
            <v>1.0500000000000005</v>
          </cell>
          <cell r="W504">
            <v>22</v>
          </cell>
          <cell r="X504">
            <v>1.0500000000000005</v>
          </cell>
          <cell r="Z504">
            <v>1.4314825127342585</v>
          </cell>
          <cell r="AA504">
            <v>9</v>
          </cell>
          <cell r="AB504">
            <v>1.05</v>
          </cell>
          <cell r="AC504">
            <v>1.05</v>
          </cell>
          <cell r="AD504">
            <v>1186.5000000000007</v>
          </cell>
          <cell r="AE504">
            <v>1.05</v>
          </cell>
        </row>
        <row r="505"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H505" t="str">
            <v>BP CLN 3</v>
          </cell>
          <cell r="N505">
            <v>5100</v>
          </cell>
          <cell r="O505">
            <v>430</v>
          </cell>
          <cell r="P505">
            <v>340</v>
          </cell>
          <cell r="Q505" t="e">
            <v>#N/A</v>
          </cell>
          <cell r="R505">
            <v>320</v>
          </cell>
          <cell r="S505">
            <v>250</v>
          </cell>
          <cell r="V505">
            <v>1.0500000000000005</v>
          </cell>
          <cell r="W505">
            <v>22</v>
          </cell>
          <cell r="X505">
            <v>1.0500000000000005</v>
          </cell>
          <cell r="Z505">
            <v>1.4314825127342585</v>
          </cell>
          <cell r="AA505">
            <v>9</v>
          </cell>
          <cell r="AB505">
            <v>1.05</v>
          </cell>
          <cell r="AC505">
            <v>1.05</v>
          </cell>
          <cell r="AD505">
            <v>2761.5000000000014</v>
          </cell>
          <cell r="AE505">
            <v>1.05</v>
          </cell>
        </row>
        <row r="506"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H506" t="str">
            <v>BP CLN 3</v>
          </cell>
          <cell r="N506">
            <v>4700</v>
          </cell>
          <cell r="O506">
            <v>430</v>
          </cell>
          <cell r="P506">
            <v>340</v>
          </cell>
          <cell r="Q506" t="e">
            <v>#N/A</v>
          </cell>
          <cell r="R506">
            <v>320</v>
          </cell>
          <cell r="S506">
            <v>250</v>
          </cell>
          <cell r="V506">
            <v>1.0500000000000005</v>
          </cell>
          <cell r="W506">
            <v>22</v>
          </cell>
          <cell r="X506">
            <v>1.0500000000000005</v>
          </cell>
          <cell r="Z506">
            <v>1.4314825127342585</v>
          </cell>
          <cell r="AA506">
            <v>9</v>
          </cell>
          <cell r="AB506">
            <v>1.05</v>
          </cell>
          <cell r="AC506">
            <v>1.05</v>
          </cell>
          <cell r="AD506">
            <v>2509.5000000000014</v>
          </cell>
          <cell r="AE506">
            <v>1.05</v>
          </cell>
        </row>
        <row r="507"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H507" t="str">
            <v>BP CLN 3</v>
          </cell>
          <cell r="N507">
            <v>4600</v>
          </cell>
          <cell r="O507">
            <v>430</v>
          </cell>
          <cell r="P507">
            <v>340</v>
          </cell>
          <cell r="Q507" t="e">
            <v>#N/A</v>
          </cell>
          <cell r="R507">
            <v>320</v>
          </cell>
          <cell r="S507">
            <v>250</v>
          </cell>
          <cell r="V507">
            <v>1.0500000000000005</v>
          </cell>
          <cell r="W507">
            <v>22</v>
          </cell>
          <cell r="X507">
            <v>1.0500000000000005</v>
          </cell>
          <cell r="Z507">
            <v>1.4314825127342585</v>
          </cell>
          <cell r="AA507">
            <v>9</v>
          </cell>
          <cell r="AB507">
            <v>1.05</v>
          </cell>
          <cell r="AC507">
            <v>1.05</v>
          </cell>
          <cell r="AD507">
            <v>2446.5000000000009</v>
          </cell>
          <cell r="AE507">
            <v>1.05</v>
          </cell>
        </row>
        <row r="508"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H508" t="str">
            <v>BP CLN 3</v>
          </cell>
          <cell r="N508">
            <v>4200</v>
          </cell>
          <cell r="O508">
            <v>430</v>
          </cell>
          <cell r="P508">
            <v>340</v>
          </cell>
          <cell r="Q508" t="e">
            <v>#N/A</v>
          </cell>
          <cell r="R508">
            <v>320</v>
          </cell>
          <cell r="S508">
            <v>250</v>
          </cell>
          <cell r="V508">
            <v>1.0500000000000005</v>
          </cell>
          <cell r="W508">
            <v>22</v>
          </cell>
          <cell r="X508">
            <v>1.0500000000000005</v>
          </cell>
          <cell r="Z508">
            <v>1.4314825127342585</v>
          </cell>
          <cell r="AA508">
            <v>9</v>
          </cell>
          <cell r="AB508">
            <v>1.05</v>
          </cell>
          <cell r="AC508">
            <v>1.05</v>
          </cell>
          <cell r="AD508">
            <v>2194.5000000000009</v>
          </cell>
          <cell r="AE508">
            <v>1.05</v>
          </cell>
        </row>
        <row r="509"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H509" t="str">
            <v>BP CLN 3</v>
          </cell>
          <cell r="N509">
            <v>4600</v>
          </cell>
          <cell r="O509">
            <v>430</v>
          </cell>
          <cell r="P509">
            <v>340</v>
          </cell>
          <cell r="Q509" t="e">
            <v>#N/A</v>
          </cell>
          <cell r="R509">
            <v>320</v>
          </cell>
          <cell r="S509">
            <v>250</v>
          </cell>
          <cell r="V509">
            <v>1.0500000000000005</v>
          </cell>
          <cell r="W509">
            <v>22</v>
          </cell>
          <cell r="X509">
            <v>1.0500000000000005</v>
          </cell>
          <cell r="Z509">
            <v>1.4314825127342585</v>
          </cell>
          <cell r="AA509">
            <v>9</v>
          </cell>
          <cell r="AB509">
            <v>1.05</v>
          </cell>
          <cell r="AC509">
            <v>1.05</v>
          </cell>
          <cell r="AD509">
            <v>2446.5000000000009</v>
          </cell>
          <cell r="AE509">
            <v>1.05</v>
          </cell>
        </row>
        <row r="510"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H510" t="str">
            <v>BP CLN 3</v>
          </cell>
          <cell r="N510">
            <v>4200</v>
          </cell>
          <cell r="O510">
            <v>430</v>
          </cell>
          <cell r="P510">
            <v>340</v>
          </cell>
          <cell r="Q510" t="e">
            <v>#N/A</v>
          </cell>
          <cell r="R510">
            <v>320</v>
          </cell>
          <cell r="S510">
            <v>250</v>
          </cell>
          <cell r="V510">
            <v>1.0500000000000005</v>
          </cell>
          <cell r="W510">
            <v>22</v>
          </cell>
          <cell r="X510">
            <v>1.0500000000000005</v>
          </cell>
          <cell r="Z510">
            <v>1.4314825127342585</v>
          </cell>
          <cell r="AA510">
            <v>9</v>
          </cell>
          <cell r="AB510">
            <v>1.05</v>
          </cell>
          <cell r="AC510">
            <v>1.05</v>
          </cell>
          <cell r="AD510">
            <v>2194.5000000000009</v>
          </cell>
          <cell r="AE510">
            <v>1.05</v>
          </cell>
        </row>
        <row r="511"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H511" t="str">
            <v>BP CLN 3</v>
          </cell>
          <cell r="N511">
            <v>4200</v>
          </cell>
          <cell r="O511">
            <v>430</v>
          </cell>
          <cell r="P511">
            <v>340</v>
          </cell>
          <cell r="Q511" t="e">
            <v>#N/A</v>
          </cell>
          <cell r="R511">
            <v>320</v>
          </cell>
          <cell r="S511">
            <v>250</v>
          </cell>
          <cell r="V511">
            <v>1.0500000000000005</v>
          </cell>
          <cell r="W511">
            <v>22</v>
          </cell>
          <cell r="X511">
            <v>1.0500000000000005</v>
          </cell>
          <cell r="Z511">
            <v>1.4314825127342585</v>
          </cell>
          <cell r="AA511">
            <v>9</v>
          </cell>
          <cell r="AB511">
            <v>1.05</v>
          </cell>
          <cell r="AC511">
            <v>1.05</v>
          </cell>
          <cell r="AD511">
            <v>2194.5000000000009</v>
          </cell>
          <cell r="AE511">
            <v>1.05</v>
          </cell>
        </row>
        <row r="512"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H512" t="str">
            <v>BP CLN 3</v>
          </cell>
          <cell r="N512">
            <v>3800</v>
          </cell>
          <cell r="O512">
            <v>430</v>
          </cell>
          <cell r="P512">
            <v>340</v>
          </cell>
          <cell r="Q512" t="e">
            <v>#N/A</v>
          </cell>
          <cell r="R512">
            <v>320</v>
          </cell>
          <cell r="S512">
            <v>250</v>
          </cell>
          <cell r="V512">
            <v>1.0500000000000005</v>
          </cell>
          <cell r="W512">
            <v>22</v>
          </cell>
          <cell r="X512">
            <v>1.0500000000000005</v>
          </cell>
          <cell r="Z512">
            <v>1.4314825127342585</v>
          </cell>
          <cell r="AA512">
            <v>9</v>
          </cell>
          <cell r="AB512">
            <v>1.05</v>
          </cell>
          <cell r="AC512">
            <v>1.05</v>
          </cell>
          <cell r="AD512">
            <v>1942.5000000000009</v>
          </cell>
          <cell r="AE512">
            <v>1.05</v>
          </cell>
        </row>
        <row r="513"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H513" t="str">
            <v>BP CLN 3</v>
          </cell>
          <cell r="N513">
            <v>4700</v>
          </cell>
          <cell r="O513">
            <v>430</v>
          </cell>
          <cell r="P513">
            <v>340</v>
          </cell>
          <cell r="Q513" t="e">
            <v>#N/A</v>
          </cell>
          <cell r="R513">
            <v>320</v>
          </cell>
          <cell r="S513">
            <v>250</v>
          </cell>
          <cell r="V513">
            <v>1.0500000000000005</v>
          </cell>
          <cell r="W513">
            <v>22</v>
          </cell>
          <cell r="X513">
            <v>1.0500000000000005</v>
          </cell>
          <cell r="Z513">
            <v>1.4314825127342585</v>
          </cell>
          <cell r="AA513">
            <v>9</v>
          </cell>
          <cell r="AB513">
            <v>1.05</v>
          </cell>
          <cell r="AC513">
            <v>1.05</v>
          </cell>
          <cell r="AD513">
            <v>2509.5000000000014</v>
          </cell>
          <cell r="AE513">
            <v>1.05</v>
          </cell>
        </row>
        <row r="514"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H514" t="str">
            <v>BP CLN 3</v>
          </cell>
          <cell r="N514">
            <v>4200</v>
          </cell>
          <cell r="O514">
            <v>430</v>
          </cell>
          <cell r="P514">
            <v>340</v>
          </cell>
          <cell r="Q514" t="e">
            <v>#N/A</v>
          </cell>
          <cell r="R514">
            <v>320</v>
          </cell>
          <cell r="S514">
            <v>250</v>
          </cell>
          <cell r="V514">
            <v>1.0500000000000005</v>
          </cell>
          <cell r="W514">
            <v>22</v>
          </cell>
          <cell r="X514">
            <v>1.0500000000000005</v>
          </cell>
          <cell r="Z514">
            <v>1.4314825127342585</v>
          </cell>
          <cell r="AA514">
            <v>9</v>
          </cell>
          <cell r="AB514">
            <v>1.05</v>
          </cell>
          <cell r="AC514">
            <v>1.05</v>
          </cell>
          <cell r="AD514">
            <v>2194.5000000000009</v>
          </cell>
          <cell r="AE514">
            <v>1.05</v>
          </cell>
        </row>
        <row r="515"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H515" t="str">
            <v>BP CLN 3</v>
          </cell>
          <cell r="N515">
            <v>4200</v>
          </cell>
          <cell r="O515">
            <v>430</v>
          </cell>
          <cell r="P515">
            <v>340</v>
          </cell>
          <cell r="Q515" t="e">
            <v>#N/A</v>
          </cell>
          <cell r="R515">
            <v>320</v>
          </cell>
          <cell r="S515">
            <v>250</v>
          </cell>
          <cell r="V515">
            <v>1.0500000000000005</v>
          </cell>
          <cell r="W515">
            <v>22</v>
          </cell>
          <cell r="X515">
            <v>1.0500000000000005</v>
          </cell>
          <cell r="Z515">
            <v>1.4314825127342585</v>
          </cell>
          <cell r="AA515">
            <v>9</v>
          </cell>
          <cell r="AB515">
            <v>1.05</v>
          </cell>
          <cell r="AC515">
            <v>1.05</v>
          </cell>
          <cell r="AD515">
            <v>2194.5000000000009</v>
          </cell>
          <cell r="AE515">
            <v>1.05</v>
          </cell>
        </row>
        <row r="516"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H516" t="str">
            <v>BP CLN 3</v>
          </cell>
          <cell r="N516">
            <v>3800</v>
          </cell>
          <cell r="O516">
            <v>430</v>
          </cell>
          <cell r="P516">
            <v>340</v>
          </cell>
          <cell r="Q516" t="e">
            <v>#N/A</v>
          </cell>
          <cell r="R516">
            <v>320</v>
          </cell>
          <cell r="S516">
            <v>250</v>
          </cell>
          <cell r="V516">
            <v>1.0500000000000005</v>
          </cell>
          <cell r="W516">
            <v>22</v>
          </cell>
          <cell r="X516">
            <v>1.0500000000000005</v>
          </cell>
          <cell r="Z516">
            <v>1.4314825127342585</v>
          </cell>
          <cell r="AA516">
            <v>9</v>
          </cell>
          <cell r="AB516">
            <v>1.05</v>
          </cell>
          <cell r="AC516">
            <v>1.05</v>
          </cell>
          <cell r="AD516">
            <v>1942.5000000000009</v>
          </cell>
          <cell r="AE516">
            <v>1.05</v>
          </cell>
        </row>
        <row r="517"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H517" t="str">
            <v>BP CLN 3</v>
          </cell>
          <cell r="N517">
            <v>4200</v>
          </cell>
          <cell r="O517">
            <v>430</v>
          </cell>
          <cell r="P517">
            <v>340</v>
          </cell>
          <cell r="Q517" t="e">
            <v>#N/A</v>
          </cell>
          <cell r="R517">
            <v>320</v>
          </cell>
          <cell r="S517">
            <v>250</v>
          </cell>
          <cell r="V517">
            <v>1.0500000000000005</v>
          </cell>
          <cell r="W517">
            <v>22</v>
          </cell>
          <cell r="X517">
            <v>1.0500000000000005</v>
          </cell>
          <cell r="Z517">
            <v>1.4314825127342585</v>
          </cell>
          <cell r="AA517">
            <v>9</v>
          </cell>
          <cell r="AB517">
            <v>1.05</v>
          </cell>
          <cell r="AC517">
            <v>1.05</v>
          </cell>
          <cell r="AD517">
            <v>2194.5000000000009</v>
          </cell>
          <cell r="AE517">
            <v>1.05</v>
          </cell>
        </row>
        <row r="518"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H518" t="str">
            <v>BP CLN 3</v>
          </cell>
          <cell r="N518">
            <v>3800</v>
          </cell>
          <cell r="O518">
            <v>430</v>
          </cell>
          <cell r="P518">
            <v>340</v>
          </cell>
          <cell r="Q518" t="e">
            <v>#N/A</v>
          </cell>
          <cell r="R518">
            <v>320</v>
          </cell>
          <cell r="S518">
            <v>250</v>
          </cell>
          <cell r="V518">
            <v>1.0500000000000005</v>
          </cell>
          <cell r="W518">
            <v>22</v>
          </cell>
          <cell r="X518">
            <v>1.0500000000000005</v>
          </cell>
          <cell r="Z518">
            <v>1.4314825127342585</v>
          </cell>
          <cell r="AA518">
            <v>9</v>
          </cell>
          <cell r="AB518">
            <v>1.05</v>
          </cell>
          <cell r="AC518">
            <v>1.05</v>
          </cell>
          <cell r="AD518">
            <v>1942.5000000000009</v>
          </cell>
          <cell r="AE518">
            <v>1.05</v>
          </cell>
        </row>
        <row r="519"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H519" t="str">
            <v>BP CLN 3</v>
          </cell>
          <cell r="N519">
            <v>3800</v>
          </cell>
          <cell r="O519">
            <v>430</v>
          </cell>
          <cell r="P519">
            <v>340</v>
          </cell>
          <cell r="Q519" t="e">
            <v>#N/A</v>
          </cell>
          <cell r="R519">
            <v>320</v>
          </cell>
          <cell r="S519">
            <v>250</v>
          </cell>
          <cell r="V519">
            <v>1.0500000000000005</v>
          </cell>
          <cell r="W519">
            <v>22</v>
          </cell>
          <cell r="X519">
            <v>1.0500000000000005</v>
          </cell>
          <cell r="Z519">
            <v>1.4314825127342585</v>
          </cell>
          <cell r="AA519">
            <v>9</v>
          </cell>
          <cell r="AB519">
            <v>1.05</v>
          </cell>
          <cell r="AC519">
            <v>1.05</v>
          </cell>
          <cell r="AD519">
            <v>1942.5000000000009</v>
          </cell>
          <cell r="AE519">
            <v>1.05</v>
          </cell>
        </row>
        <row r="520"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H520" t="str">
            <v>BP CLN 3</v>
          </cell>
          <cell r="N520">
            <v>3400</v>
          </cell>
          <cell r="O520">
            <v>430</v>
          </cell>
          <cell r="P520">
            <v>340</v>
          </cell>
          <cell r="Q520" t="e">
            <v>#N/A</v>
          </cell>
          <cell r="R520">
            <v>320</v>
          </cell>
          <cell r="S520">
            <v>250</v>
          </cell>
          <cell r="V520">
            <v>1.0500000000000005</v>
          </cell>
          <cell r="W520">
            <v>22</v>
          </cell>
          <cell r="X520">
            <v>1.0500000000000005</v>
          </cell>
          <cell r="Z520">
            <v>1.4314825127342585</v>
          </cell>
          <cell r="AA520">
            <v>9</v>
          </cell>
          <cell r="AB520">
            <v>1.05</v>
          </cell>
          <cell r="AC520">
            <v>1.05</v>
          </cell>
          <cell r="AD520">
            <v>1690.5000000000009</v>
          </cell>
          <cell r="AE520">
            <v>1.05</v>
          </cell>
        </row>
        <row r="521"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H521" t="str">
            <v>BP CLN 3</v>
          </cell>
          <cell r="N521">
            <v>4200</v>
          </cell>
          <cell r="O521">
            <v>430</v>
          </cell>
          <cell r="P521">
            <v>340</v>
          </cell>
          <cell r="Q521" t="e">
            <v>#N/A</v>
          </cell>
          <cell r="R521">
            <v>320</v>
          </cell>
          <cell r="S521">
            <v>250</v>
          </cell>
          <cell r="V521">
            <v>1.0500000000000005</v>
          </cell>
          <cell r="W521">
            <v>22</v>
          </cell>
          <cell r="X521">
            <v>1.0500000000000005</v>
          </cell>
          <cell r="Z521">
            <v>1.4314825127342585</v>
          </cell>
          <cell r="AA521">
            <v>9</v>
          </cell>
          <cell r="AB521">
            <v>1.05</v>
          </cell>
          <cell r="AC521">
            <v>1.05</v>
          </cell>
          <cell r="AD521">
            <v>2194.5000000000009</v>
          </cell>
          <cell r="AE521">
            <v>1.05</v>
          </cell>
        </row>
        <row r="522"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H522" t="str">
            <v>BP CLN 3</v>
          </cell>
          <cell r="N522">
            <v>3800</v>
          </cell>
          <cell r="O522">
            <v>430</v>
          </cell>
          <cell r="P522">
            <v>340</v>
          </cell>
          <cell r="Q522" t="e">
            <v>#N/A</v>
          </cell>
          <cell r="R522">
            <v>320</v>
          </cell>
          <cell r="S522">
            <v>250</v>
          </cell>
          <cell r="V522">
            <v>1.0500000000000005</v>
          </cell>
          <cell r="W522">
            <v>22</v>
          </cell>
          <cell r="X522">
            <v>1.0500000000000005</v>
          </cell>
          <cell r="Z522">
            <v>1.4314825127342585</v>
          </cell>
          <cell r="AA522">
            <v>9</v>
          </cell>
          <cell r="AB522">
            <v>1.05</v>
          </cell>
          <cell r="AC522">
            <v>1.05</v>
          </cell>
          <cell r="AD522">
            <v>1942.5000000000009</v>
          </cell>
          <cell r="AE522">
            <v>1.05</v>
          </cell>
        </row>
        <row r="523"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H523" t="str">
            <v>BP CLN 3</v>
          </cell>
          <cell r="N523">
            <v>3800</v>
          </cell>
          <cell r="O523">
            <v>430</v>
          </cell>
          <cell r="P523">
            <v>340</v>
          </cell>
          <cell r="Q523" t="e">
            <v>#N/A</v>
          </cell>
          <cell r="R523">
            <v>320</v>
          </cell>
          <cell r="S523">
            <v>250</v>
          </cell>
          <cell r="V523">
            <v>1.0500000000000005</v>
          </cell>
          <cell r="W523">
            <v>22</v>
          </cell>
          <cell r="X523">
            <v>1.0500000000000005</v>
          </cell>
          <cell r="Z523">
            <v>1.4314825127342585</v>
          </cell>
          <cell r="AA523">
            <v>9</v>
          </cell>
          <cell r="AB523">
            <v>1.05</v>
          </cell>
          <cell r="AC523">
            <v>1.05</v>
          </cell>
          <cell r="AD523">
            <v>1942.5000000000009</v>
          </cell>
          <cell r="AE523">
            <v>1.05</v>
          </cell>
        </row>
        <row r="524"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H524" t="str">
            <v>BP CLN 3</v>
          </cell>
          <cell r="N524">
            <v>3400</v>
          </cell>
          <cell r="O524">
            <v>430</v>
          </cell>
          <cell r="P524">
            <v>340</v>
          </cell>
          <cell r="Q524" t="e">
            <v>#N/A</v>
          </cell>
          <cell r="R524">
            <v>320</v>
          </cell>
          <cell r="S524">
            <v>250</v>
          </cell>
          <cell r="V524">
            <v>1.0500000000000005</v>
          </cell>
          <cell r="W524">
            <v>22</v>
          </cell>
          <cell r="X524">
            <v>1.0500000000000005</v>
          </cell>
          <cell r="Z524">
            <v>1.4314825127342585</v>
          </cell>
          <cell r="AA524">
            <v>9</v>
          </cell>
          <cell r="AB524">
            <v>1.05</v>
          </cell>
          <cell r="AC524">
            <v>1.05</v>
          </cell>
          <cell r="AD524">
            <v>1690.5000000000009</v>
          </cell>
          <cell r="AE524">
            <v>1.05</v>
          </cell>
        </row>
        <row r="525"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H525" t="str">
            <v>BP CLN 3</v>
          </cell>
          <cell r="N525">
            <v>3800</v>
          </cell>
          <cell r="O525">
            <v>430</v>
          </cell>
          <cell r="P525">
            <v>340</v>
          </cell>
          <cell r="Q525" t="e">
            <v>#N/A</v>
          </cell>
          <cell r="R525">
            <v>320</v>
          </cell>
          <cell r="S525">
            <v>250</v>
          </cell>
          <cell r="V525">
            <v>1.0500000000000005</v>
          </cell>
          <cell r="W525">
            <v>22</v>
          </cell>
          <cell r="X525">
            <v>1.0500000000000005</v>
          </cell>
          <cell r="Z525">
            <v>1.4314825127342585</v>
          </cell>
          <cell r="AA525">
            <v>9</v>
          </cell>
          <cell r="AB525">
            <v>1.05</v>
          </cell>
          <cell r="AC525">
            <v>1.05</v>
          </cell>
          <cell r="AD525">
            <v>1942.5000000000009</v>
          </cell>
          <cell r="AE525">
            <v>1.05</v>
          </cell>
        </row>
        <row r="526"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H526" t="str">
            <v>BP CLN 3</v>
          </cell>
          <cell r="N526">
            <v>3400</v>
          </cell>
          <cell r="O526">
            <v>430</v>
          </cell>
          <cell r="P526">
            <v>340</v>
          </cell>
          <cell r="Q526" t="e">
            <v>#N/A</v>
          </cell>
          <cell r="R526">
            <v>320</v>
          </cell>
          <cell r="S526">
            <v>250</v>
          </cell>
          <cell r="V526">
            <v>1.0500000000000005</v>
          </cell>
          <cell r="W526">
            <v>22</v>
          </cell>
          <cell r="X526">
            <v>1.0500000000000005</v>
          </cell>
          <cell r="Z526">
            <v>1.4314825127342585</v>
          </cell>
          <cell r="AA526">
            <v>9</v>
          </cell>
          <cell r="AB526">
            <v>1.05</v>
          </cell>
          <cell r="AC526">
            <v>1.05</v>
          </cell>
          <cell r="AD526">
            <v>1690.5000000000009</v>
          </cell>
          <cell r="AE526">
            <v>1.05</v>
          </cell>
        </row>
        <row r="527"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H527" t="str">
            <v>BP CLN 3</v>
          </cell>
          <cell r="N527">
            <v>3500</v>
          </cell>
          <cell r="O527">
            <v>430</v>
          </cell>
          <cell r="P527">
            <v>340</v>
          </cell>
          <cell r="Q527" t="e">
            <v>#N/A</v>
          </cell>
          <cell r="R527">
            <v>320</v>
          </cell>
          <cell r="S527">
            <v>250</v>
          </cell>
          <cell r="V527">
            <v>1.0500000000000005</v>
          </cell>
          <cell r="W527">
            <v>22</v>
          </cell>
          <cell r="X527">
            <v>1.0500000000000005</v>
          </cell>
          <cell r="Z527">
            <v>1.4314825127342585</v>
          </cell>
          <cell r="AA527">
            <v>9</v>
          </cell>
          <cell r="AB527">
            <v>1.05</v>
          </cell>
          <cell r="AC527">
            <v>1.05</v>
          </cell>
          <cell r="AD527">
            <v>1753.5000000000009</v>
          </cell>
          <cell r="AE527">
            <v>1.05</v>
          </cell>
        </row>
        <row r="528"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H528" t="str">
            <v>BP CLN 3</v>
          </cell>
          <cell r="N528">
            <v>3100</v>
          </cell>
          <cell r="O528">
            <v>430</v>
          </cell>
          <cell r="P528">
            <v>340</v>
          </cell>
          <cell r="Q528" t="e">
            <v>#N/A</v>
          </cell>
          <cell r="R528">
            <v>320</v>
          </cell>
          <cell r="S528">
            <v>250</v>
          </cell>
          <cell r="V528">
            <v>1.0500000000000005</v>
          </cell>
          <cell r="W528">
            <v>22</v>
          </cell>
          <cell r="X528">
            <v>1.0500000000000005</v>
          </cell>
          <cell r="Z528">
            <v>1.4314825127342585</v>
          </cell>
          <cell r="AA528">
            <v>9</v>
          </cell>
          <cell r="AB528">
            <v>1.05</v>
          </cell>
          <cell r="AC528">
            <v>1.05</v>
          </cell>
          <cell r="AD528">
            <v>1501.5000000000007</v>
          </cell>
          <cell r="AE528">
            <v>1.05</v>
          </cell>
        </row>
        <row r="529"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H529" t="str">
            <v>BP CLN 3</v>
          </cell>
          <cell r="N529">
            <v>3800</v>
          </cell>
          <cell r="O529">
            <v>430</v>
          </cell>
          <cell r="P529">
            <v>340</v>
          </cell>
          <cell r="Q529" t="e">
            <v>#N/A</v>
          </cell>
          <cell r="R529">
            <v>320</v>
          </cell>
          <cell r="S529">
            <v>250</v>
          </cell>
          <cell r="V529">
            <v>1.0500000000000005</v>
          </cell>
          <cell r="W529">
            <v>22</v>
          </cell>
          <cell r="X529">
            <v>1.0500000000000005</v>
          </cell>
          <cell r="Z529">
            <v>1.4314825127342585</v>
          </cell>
          <cell r="AA529">
            <v>9</v>
          </cell>
          <cell r="AB529">
            <v>1.05</v>
          </cell>
          <cell r="AC529">
            <v>1.05</v>
          </cell>
          <cell r="AD529">
            <v>1942.5000000000009</v>
          </cell>
          <cell r="AE529">
            <v>1.05</v>
          </cell>
        </row>
        <row r="530"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H530" t="str">
            <v>BP CLN 3</v>
          </cell>
          <cell r="N530">
            <v>3300</v>
          </cell>
          <cell r="O530">
            <v>430</v>
          </cell>
          <cell r="P530">
            <v>340</v>
          </cell>
          <cell r="Q530" t="e">
            <v>#N/A</v>
          </cell>
          <cell r="R530">
            <v>320</v>
          </cell>
          <cell r="S530">
            <v>250</v>
          </cell>
          <cell r="V530">
            <v>1.0500000000000005</v>
          </cell>
          <cell r="W530">
            <v>22</v>
          </cell>
          <cell r="X530">
            <v>1.0500000000000005</v>
          </cell>
          <cell r="Z530">
            <v>1.4314825127342585</v>
          </cell>
          <cell r="AA530">
            <v>9</v>
          </cell>
          <cell r="AB530">
            <v>1.05</v>
          </cell>
          <cell r="AC530">
            <v>1.05</v>
          </cell>
          <cell r="AD530">
            <v>1627.5000000000009</v>
          </cell>
          <cell r="AE530">
            <v>1.05</v>
          </cell>
        </row>
        <row r="531"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H531" t="str">
            <v>BP CLN 3</v>
          </cell>
          <cell r="N531">
            <v>3400</v>
          </cell>
          <cell r="O531">
            <v>430</v>
          </cell>
          <cell r="P531">
            <v>340</v>
          </cell>
          <cell r="Q531" t="e">
            <v>#N/A</v>
          </cell>
          <cell r="R531">
            <v>320</v>
          </cell>
          <cell r="S531">
            <v>250</v>
          </cell>
          <cell r="V531">
            <v>1.0500000000000005</v>
          </cell>
          <cell r="W531">
            <v>22</v>
          </cell>
          <cell r="X531">
            <v>1.0500000000000005</v>
          </cell>
          <cell r="Z531">
            <v>1.4314825127342585</v>
          </cell>
          <cell r="AA531">
            <v>9</v>
          </cell>
          <cell r="AB531">
            <v>1.05</v>
          </cell>
          <cell r="AC531">
            <v>1.05</v>
          </cell>
          <cell r="AD531">
            <v>1690.5000000000009</v>
          </cell>
          <cell r="AE531">
            <v>1.05</v>
          </cell>
        </row>
        <row r="532"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H532" t="str">
            <v>BP CLN 3</v>
          </cell>
          <cell r="N532">
            <v>3000</v>
          </cell>
          <cell r="O532">
            <v>430</v>
          </cell>
          <cell r="P532">
            <v>340</v>
          </cell>
          <cell r="Q532" t="e">
            <v>#N/A</v>
          </cell>
          <cell r="R532">
            <v>320</v>
          </cell>
          <cell r="S532">
            <v>250</v>
          </cell>
          <cell r="V532">
            <v>1.0500000000000005</v>
          </cell>
          <cell r="W532">
            <v>22</v>
          </cell>
          <cell r="X532">
            <v>1.0500000000000005</v>
          </cell>
          <cell r="Z532">
            <v>1.4314825127342585</v>
          </cell>
          <cell r="AA532">
            <v>9</v>
          </cell>
          <cell r="AB532">
            <v>1.05</v>
          </cell>
          <cell r="AC532">
            <v>1.05</v>
          </cell>
          <cell r="AD532">
            <v>1438.5000000000007</v>
          </cell>
          <cell r="AE532">
            <v>1.05</v>
          </cell>
        </row>
        <row r="533"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H533" t="str">
            <v>BP CLN 3</v>
          </cell>
          <cell r="N533">
            <v>3300</v>
          </cell>
          <cell r="O533">
            <v>430</v>
          </cell>
          <cell r="P533">
            <v>340</v>
          </cell>
          <cell r="Q533" t="e">
            <v>#N/A</v>
          </cell>
          <cell r="R533">
            <v>320</v>
          </cell>
          <cell r="S533">
            <v>250</v>
          </cell>
          <cell r="V533">
            <v>1.0500000000000005</v>
          </cell>
          <cell r="W533">
            <v>22</v>
          </cell>
          <cell r="X533">
            <v>1.0500000000000005</v>
          </cell>
          <cell r="Z533">
            <v>1.4314825127342585</v>
          </cell>
          <cell r="AA533">
            <v>9</v>
          </cell>
          <cell r="AB533">
            <v>1.05</v>
          </cell>
          <cell r="AC533">
            <v>1.05</v>
          </cell>
          <cell r="AD533">
            <v>1627.5000000000009</v>
          </cell>
          <cell r="AE533">
            <v>1.05</v>
          </cell>
        </row>
        <row r="534"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H534" t="str">
            <v>BP CLN 3</v>
          </cell>
          <cell r="N534">
            <v>2900</v>
          </cell>
          <cell r="O534">
            <v>430</v>
          </cell>
          <cell r="P534">
            <v>340</v>
          </cell>
          <cell r="Q534" t="e">
            <v>#N/A</v>
          </cell>
          <cell r="R534">
            <v>320</v>
          </cell>
          <cell r="S534">
            <v>250</v>
          </cell>
          <cell r="V534">
            <v>1.0500000000000005</v>
          </cell>
          <cell r="W534">
            <v>22</v>
          </cell>
          <cell r="X534">
            <v>1.0500000000000005</v>
          </cell>
          <cell r="Z534">
            <v>1.4314825127342585</v>
          </cell>
          <cell r="AA534">
            <v>9</v>
          </cell>
          <cell r="AB534">
            <v>1.05</v>
          </cell>
          <cell r="AC534">
            <v>1.05</v>
          </cell>
          <cell r="AD534">
            <v>1375.5000000000007</v>
          </cell>
          <cell r="AE534">
            <v>1.05</v>
          </cell>
        </row>
        <row r="535"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H535" t="str">
            <v>BP CLN 3</v>
          </cell>
          <cell r="N535">
            <v>3000</v>
          </cell>
          <cell r="O535">
            <v>430</v>
          </cell>
          <cell r="P535">
            <v>340</v>
          </cell>
          <cell r="Q535" t="e">
            <v>#N/A</v>
          </cell>
          <cell r="R535">
            <v>320</v>
          </cell>
          <cell r="S535">
            <v>250</v>
          </cell>
          <cell r="V535">
            <v>1.0500000000000005</v>
          </cell>
          <cell r="W535">
            <v>22</v>
          </cell>
          <cell r="X535">
            <v>1.0500000000000005</v>
          </cell>
          <cell r="Z535">
            <v>1.4314825127342585</v>
          </cell>
          <cell r="AA535">
            <v>9</v>
          </cell>
          <cell r="AB535">
            <v>1.05</v>
          </cell>
          <cell r="AC535">
            <v>1.05</v>
          </cell>
          <cell r="AD535">
            <v>1438.5000000000007</v>
          </cell>
          <cell r="AE535">
            <v>1.05</v>
          </cell>
        </row>
        <row r="536"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H536" t="str">
            <v>BP CLN 3</v>
          </cell>
          <cell r="N536">
            <v>2600</v>
          </cell>
          <cell r="O536">
            <v>430</v>
          </cell>
          <cell r="P536">
            <v>340</v>
          </cell>
          <cell r="Q536" t="e">
            <v>#N/A</v>
          </cell>
          <cell r="R536">
            <v>320</v>
          </cell>
          <cell r="S536">
            <v>250</v>
          </cell>
          <cell r="V536">
            <v>1.0500000000000005</v>
          </cell>
          <cell r="W536">
            <v>22</v>
          </cell>
          <cell r="X536">
            <v>1.0500000000000005</v>
          </cell>
          <cell r="Z536">
            <v>1.4314825127342585</v>
          </cell>
          <cell r="AA536">
            <v>9</v>
          </cell>
          <cell r="AB536">
            <v>1.05</v>
          </cell>
          <cell r="AC536">
            <v>1.05</v>
          </cell>
          <cell r="AD536">
            <v>1186.5000000000007</v>
          </cell>
          <cell r="AE536">
            <v>1.05</v>
          </cell>
        </row>
        <row r="537"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H537" t="str">
            <v>BP CLN 3</v>
          </cell>
          <cell r="N537">
            <v>3800</v>
          </cell>
          <cell r="O537">
            <v>430</v>
          </cell>
          <cell r="P537">
            <v>340</v>
          </cell>
          <cell r="Q537" t="e">
            <v>#N/A</v>
          </cell>
          <cell r="R537">
            <v>320</v>
          </cell>
          <cell r="S537">
            <v>250</v>
          </cell>
          <cell r="V537">
            <v>1.0500000000000005</v>
          </cell>
          <cell r="W537">
            <v>22</v>
          </cell>
          <cell r="X537">
            <v>1.0500000000000005</v>
          </cell>
          <cell r="Z537">
            <v>1.4314825127342585</v>
          </cell>
          <cell r="AA537">
            <v>9</v>
          </cell>
          <cell r="AB537">
            <v>1.05</v>
          </cell>
          <cell r="AC537">
            <v>1.05</v>
          </cell>
          <cell r="AD537">
            <v>1942.5000000000009</v>
          </cell>
          <cell r="AE537">
            <v>1.05</v>
          </cell>
        </row>
        <row r="538"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H538" t="str">
            <v>BP CLN 3</v>
          </cell>
          <cell r="N538">
            <v>3300</v>
          </cell>
          <cell r="O538">
            <v>430</v>
          </cell>
          <cell r="P538">
            <v>340</v>
          </cell>
          <cell r="Q538" t="e">
            <v>#N/A</v>
          </cell>
          <cell r="R538">
            <v>320</v>
          </cell>
          <cell r="S538">
            <v>250</v>
          </cell>
          <cell r="V538">
            <v>1.0500000000000005</v>
          </cell>
          <cell r="W538">
            <v>22</v>
          </cell>
          <cell r="X538">
            <v>1.0500000000000005</v>
          </cell>
          <cell r="Z538">
            <v>1.4314825127342585</v>
          </cell>
          <cell r="AA538">
            <v>9</v>
          </cell>
          <cell r="AB538">
            <v>1.05</v>
          </cell>
          <cell r="AC538">
            <v>1.05</v>
          </cell>
          <cell r="AD538">
            <v>1627.5000000000009</v>
          </cell>
          <cell r="AE538">
            <v>1.05</v>
          </cell>
        </row>
        <row r="539"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H539" t="str">
            <v>BP CLN 3</v>
          </cell>
          <cell r="N539">
            <v>3400</v>
          </cell>
          <cell r="O539">
            <v>430</v>
          </cell>
          <cell r="P539">
            <v>340</v>
          </cell>
          <cell r="Q539" t="e">
            <v>#N/A</v>
          </cell>
          <cell r="R539">
            <v>320</v>
          </cell>
          <cell r="S539">
            <v>250</v>
          </cell>
          <cell r="V539">
            <v>1.0500000000000005</v>
          </cell>
          <cell r="W539">
            <v>22</v>
          </cell>
          <cell r="X539">
            <v>1.0500000000000005</v>
          </cell>
          <cell r="Z539">
            <v>1.4314825127342585</v>
          </cell>
          <cell r="AA539">
            <v>9</v>
          </cell>
          <cell r="AB539">
            <v>1.05</v>
          </cell>
          <cell r="AC539">
            <v>1.05</v>
          </cell>
          <cell r="AD539">
            <v>1690.5000000000009</v>
          </cell>
          <cell r="AE539">
            <v>1.05</v>
          </cell>
        </row>
        <row r="540"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H540" t="str">
            <v>BP CLN 3</v>
          </cell>
          <cell r="N540">
            <v>3000</v>
          </cell>
          <cell r="O540">
            <v>430</v>
          </cell>
          <cell r="P540">
            <v>340</v>
          </cell>
          <cell r="Q540" t="e">
            <v>#N/A</v>
          </cell>
          <cell r="R540">
            <v>320</v>
          </cell>
          <cell r="S540">
            <v>250</v>
          </cell>
          <cell r="V540">
            <v>1.0500000000000005</v>
          </cell>
          <cell r="W540">
            <v>22</v>
          </cell>
          <cell r="X540">
            <v>1.0500000000000005</v>
          </cell>
          <cell r="Z540">
            <v>1.4314825127342585</v>
          </cell>
          <cell r="AA540">
            <v>9</v>
          </cell>
          <cell r="AB540">
            <v>1.05</v>
          </cell>
          <cell r="AC540">
            <v>1.05</v>
          </cell>
          <cell r="AD540">
            <v>1438.5000000000007</v>
          </cell>
          <cell r="AE540">
            <v>1.05</v>
          </cell>
        </row>
        <row r="541"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H541" t="str">
            <v>BP CLN 3</v>
          </cell>
          <cell r="N541">
            <v>3400</v>
          </cell>
          <cell r="O541">
            <v>430</v>
          </cell>
          <cell r="P541">
            <v>340</v>
          </cell>
          <cell r="Q541" t="e">
            <v>#N/A</v>
          </cell>
          <cell r="R541">
            <v>320</v>
          </cell>
          <cell r="S541">
            <v>250</v>
          </cell>
          <cell r="V541">
            <v>1.0500000000000005</v>
          </cell>
          <cell r="W541">
            <v>22</v>
          </cell>
          <cell r="X541">
            <v>1.0500000000000005</v>
          </cell>
          <cell r="Z541">
            <v>1.4314825127342585</v>
          </cell>
          <cell r="AA541">
            <v>9</v>
          </cell>
          <cell r="AB541">
            <v>1.05</v>
          </cell>
          <cell r="AC541">
            <v>1.05</v>
          </cell>
          <cell r="AD541">
            <v>1690.5000000000009</v>
          </cell>
          <cell r="AE541">
            <v>1.05</v>
          </cell>
        </row>
        <row r="542"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H542" t="str">
            <v>BP CLN 3</v>
          </cell>
          <cell r="N542">
            <v>3000</v>
          </cell>
          <cell r="O542">
            <v>430</v>
          </cell>
          <cell r="P542">
            <v>340</v>
          </cell>
          <cell r="Q542" t="e">
            <v>#N/A</v>
          </cell>
          <cell r="R542">
            <v>320</v>
          </cell>
          <cell r="S542">
            <v>250</v>
          </cell>
          <cell r="V542">
            <v>1.0500000000000005</v>
          </cell>
          <cell r="W542">
            <v>22</v>
          </cell>
          <cell r="X542">
            <v>1.0500000000000005</v>
          </cell>
          <cell r="Z542">
            <v>1.4314825127342585</v>
          </cell>
          <cell r="AA542">
            <v>9</v>
          </cell>
          <cell r="AB542">
            <v>1.05</v>
          </cell>
          <cell r="AC542">
            <v>1.05</v>
          </cell>
          <cell r="AD542">
            <v>1438.5000000000007</v>
          </cell>
          <cell r="AE542">
            <v>1.05</v>
          </cell>
        </row>
        <row r="543"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H543" t="str">
            <v>BP CLN 3</v>
          </cell>
          <cell r="N543">
            <v>3100</v>
          </cell>
          <cell r="O543">
            <v>430</v>
          </cell>
          <cell r="P543">
            <v>340</v>
          </cell>
          <cell r="Q543" t="e">
            <v>#N/A</v>
          </cell>
          <cell r="R543">
            <v>320</v>
          </cell>
          <cell r="S543">
            <v>250</v>
          </cell>
          <cell r="V543">
            <v>1.0500000000000005</v>
          </cell>
          <cell r="W543">
            <v>22</v>
          </cell>
          <cell r="X543">
            <v>1.0500000000000005</v>
          </cell>
          <cell r="Z543">
            <v>1.4314825127342585</v>
          </cell>
          <cell r="AA543">
            <v>9</v>
          </cell>
          <cell r="AB543">
            <v>1.05</v>
          </cell>
          <cell r="AC543">
            <v>1.05</v>
          </cell>
          <cell r="AD543">
            <v>1501.5000000000007</v>
          </cell>
          <cell r="AE543">
            <v>1.05</v>
          </cell>
        </row>
        <row r="544"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H544" t="str">
            <v>BP CLN 3</v>
          </cell>
          <cell r="N544">
            <v>2700</v>
          </cell>
          <cell r="O544">
            <v>430</v>
          </cell>
          <cell r="P544">
            <v>340</v>
          </cell>
          <cell r="Q544" t="e">
            <v>#N/A</v>
          </cell>
          <cell r="R544">
            <v>320</v>
          </cell>
          <cell r="S544">
            <v>250</v>
          </cell>
          <cell r="V544">
            <v>1.0500000000000005</v>
          </cell>
          <cell r="W544">
            <v>22</v>
          </cell>
          <cell r="X544">
            <v>1.0500000000000005</v>
          </cell>
          <cell r="Z544">
            <v>1.4314825127342585</v>
          </cell>
          <cell r="AA544">
            <v>9</v>
          </cell>
          <cell r="AB544">
            <v>1.05</v>
          </cell>
          <cell r="AC544">
            <v>1.05</v>
          </cell>
          <cell r="AD544">
            <v>1249.5000000000007</v>
          </cell>
          <cell r="AE544">
            <v>1.05</v>
          </cell>
        </row>
        <row r="545"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H545" t="str">
            <v>BP CLN 3</v>
          </cell>
          <cell r="N545">
            <v>3300</v>
          </cell>
          <cell r="O545">
            <v>430</v>
          </cell>
          <cell r="P545">
            <v>340</v>
          </cell>
          <cell r="Q545" t="e">
            <v>#N/A</v>
          </cell>
          <cell r="R545">
            <v>320</v>
          </cell>
          <cell r="S545">
            <v>250</v>
          </cell>
          <cell r="V545">
            <v>1.0500000000000005</v>
          </cell>
          <cell r="W545">
            <v>22</v>
          </cell>
          <cell r="X545">
            <v>1.0500000000000005</v>
          </cell>
          <cell r="Z545">
            <v>1.4314825127342585</v>
          </cell>
          <cell r="AA545">
            <v>9</v>
          </cell>
          <cell r="AB545">
            <v>1.05</v>
          </cell>
          <cell r="AC545">
            <v>1.05</v>
          </cell>
          <cell r="AD545">
            <v>1627.5000000000009</v>
          </cell>
          <cell r="AE545">
            <v>1.05</v>
          </cell>
        </row>
        <row r="546"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H546" t="str">
            <v>BP CLN 3</v>
          </cell>
          <cell r="N546">
            <v>2900</v>
          </cell>
          <cell r="O546">
            <v>430</v>
          </cell>
          <cell r="P546">
            <v>340</v>
          </cell>
          <cell r="Q546" t="e">
            <v>#N/A</v>
          </cell>
          <cell r="R546">
            <v>320</v>
          </cell>
          <cell r="S546">
            <v>250</v>
          </cell>
          <cell r="V546">
            <v>1.0500000000000005</v>
          </cell>
          <cell r="W546">
            <v>22</v>
          </cell>
          <cell r="X546">
            <v>1.0500000000000005</v>
          </cell>
          <cell r="Z546">
            <v>1.4314825127342585</v>
          </cell>
          <cell r="AA546">
            <v>9</v>
          </cell>
          <cell r="AB546">
            <v>1.05</v>
          </cell>
          <cell r="AC546">
            <v>1.05</v>
          </cell>
          <cell r="AD546">
            <v>1375.5000000000007</v>
          </cell>
          <cell r="AE546">
            <v>1.05</v>
          </cell>
        </row>
        <row r="547"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H547" t="str">
            <v>BP CLN 3</v>
          </cell>
          <cell r="N547">
            <v>3000</v>
          </cell>
          <cell r="O547">
            <v>430</v>
          </cell>
          <cell r="P547">
            <v>340</v>
          </cell>
          <cell r="Q547" t="e">
            <v>#N/A</v>
          </cell>
          <cell r="R547">
            <v>320</v>
          </cell>
          <cell r="S547">
            <v>250</v>
          </cell>
          <cell r="V547">
            <v>1.0500000000000005</v>
          </cell>
          <cell r="W547">
            <v>22</v>
          </cell>
          <cell r="X547">
            <v>1.0500000000000005</v>
          </cell>
          <cell r="Z547">
            <v>1.4314825127342585</v>
          </cell>
          <cell r="AA547">
            <v>9</v>
          </cell>
          <cell r="AB547">
            <v>1.05</v>
          </cell>
          <cell r="AC547">
            <v>1.05</v>
          </cell>
          <cell r="AD547">
            <v>1438.5000000000007</v>
          </cell>
          <cell r="AE547">
            <v>1.05</v>
          </cell>
        </row>
        <row r="548"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H548" t="str">
            <v>BP CLN 3</v>
          </cell>
          <cell r="N548">
            <v>2600</v>
          </cell>
          <cell r="O548">
            <v>430</v>
          </cell>
          <cell r="P548">
            <v>340</v>
          </cell>
          <cell r="Q548" t="e">
            <v>#N/A</v>
          </cell>
          <cell r="R548">
            <v>320</v>
          </cell>
          <cell r="S548">
            <v>250</v>
          </cell>
          <cell r="V548">
            <v>1.0500000000000005</v>
          </cell>
          <cell r="W548">
            <v>22</v>
          </cell>
          <cell r="X548">
            <v>1.0500000000000005</v>
          </cell>
          <cell r="Z548">
            <v>1.4314825127342585</v>
          </cell>
          <cell r="AA548">
            <v>9</v>
          </cell>
          <cell r="AB548">
            <v>1.05</v>
          </cell>
          <cell r="AC548">
            <v>1.05</v>
          </cell>
          <cell r="AD548">
            <v>1186.5000000000007</v>
          </cell>
          <cell r="AE548">
            <v>1.05</v>
          </cell>
        </row>
        <row r="549"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H549" t="str">
            <v>BP CLN 3</v>
          </cell>
          <cell r="N549">
            <v>2900</v>
          </cell>
          <cell r="O549">
            <v>430</v>
          </cell>
          <cell r="P549">
            <v>340</v>
          </cell>
          <cell r="Q549" t="e">
            <v>#N/A</v>
          </cell>
          <cell r="R549">
            <v>320</v>
          </cell>
          <cell r="S549">
            <v>250</v>
          </cell>
          <cell r="V549">
            <v>1.0500000000000005</v>
          </cell>
          <cell r="W549">
            <v>22</v>
          </cell>
          <cell r="X549">
            <v>1.0500000000000005</v>
          </cell>
          <cell r="Z549">
            <v>1.4314825127342585</v>
          </cell>
          <cell r="AA549">
            <v>9</v>
          </cell>
          <cell r="AB549">
            <v>1.05</v>
          </cell>
          <cell r="AC549">
            <v>1.05</v>
          </cell>
          <cell r="AD549">
            <v>1375.5000000000007</v>
          </cell>
          <cell r="AE549">
            <v>1.05</v>
          </cell>
        </row>
        <row r="550"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H550" t="str">
            <v>BP CLN 3</v>
          </cell>
          <cell r="N550">
            <v>2500</v>
          </cell>
          <cell r="O550">
            <v>430</v>
          </cell>
          <cell r="P550">
            <v>340</v>
          </cell>
          <cell r="Q550" t="e">
            <v>#N/A</v>
          </cell>
          <cell r="R550">
            <v>320</v>
          </cell>
          <cell r="S550">
            <v>250</v>
          </cell>
          <cell r="V550">
            <v>1.0500000000000005</v>
          </cell>
          <cell r="W550">
            <v>22</v>
          </cell>
          <cell r="X550">
            <v>1.0500000000000005</v>
          </cell>
          <cell r="Z550">
            <v>1.4314825127342585</v>
          </cell>
          <cell r="AA550">
            <v>9</v>
          </cell>
          <cell r="AB550">
            <v>1.05</v>
          </cell>
          <cell r="AC550">
            <v>1.05</v>
          </cell>
          <cell r="AD550">
            <v>1123.5000000000007</v>
          </cell>
          <cell r="AE550">
            <v>1.05</v>
          </cell>
        </row>
        <row r="551"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H551" t="str">
            <v>BP CLN 3</v>
          </cell>
          <cell r="N551">
            <v>2600</v>
          </cell>
          <cell r="O551">
            <v>430</v>
          </cell>
          <cell r="P551">
            <v>340</v>
          </cell>
          <cell r="Q551" t="e">
            <v>#N/A</v>
          </cell>
          <cell r="R551">
            <v>320</v>
          </cell>
          <cell r="S551">
            <v>250</v>
          </cell>
          <cell r="V551">
            <v>1.0500000000000005</v>
          </cell>
          <cell r="W551">
            <v>22</v>
          </cell>
          <cell r="X551">
            <v>1.0500000000000005</v>
          </cell>
          <cell r="Z551">
            <v>1.4314825127342585</v>
          </cell>
          <cell r="AA551">
            <v>9</v>
          </cell>
          <cell r="AB551">
            <v>1.05</v>
          </cell>
          <cell r="AC551">
            <v>1.05</v>
          </cell>
          <cell r="AD551">
            <v>1186.5000000000007</v>
          </cell>
          <cell r="AE551">
            <v>1.05</v>
          </cell>
        </row>
        <row r="552"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H552" t="str">
            <v>BP CLN 3</v>
          </cell>
          <cell r="N552">
            <v>2200</v>
          </cell>
          <cell r="O552">
            <v>430</v>
          </cell>
          <cell r="P552">
            <v>340</v>
          </cell>
          <cell r="Q552" t="e">
            <v>#N/A</v>
          </cell>
          <cell r="R552">
            <v>320</v>
          </cell>
          <cell r="S552">
            <v>250</v>
          </cell>
          <cell r="V552">
            <v>1.0500000000000005</v>
          </cell>
          <cell r="W552">
            <v>22</v>
          </cell>
          <cell r="X552">
            <v>1.0500000000000005</v>
          </cell>
          <cell r="Z552">
            <v>1.4314825127342585</v>
          </cell>
          <cell r="AA552">
            <v>9</v>
          </cell>
          <cell r="AB552">
            <v>1.05</v>
          </cell>
          <cell r="AC552">
            <v>1.05</v>
          </cell>
          <cell r="AD552">
            <v>934.50000000000045</v>
          </cell>
          <cell r="AE552">
            <v>1.05</v>
          </cell>
        </row>
        <row r="553"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H553" t="str">
            <v>BP CLN 3</v>
          </cell>
          <cell r="N553">
            <v>4200</v>
          </cell>
          <cell r="O553">
            <v>430</v>
          </cell>
          <cell r="P553">
            <v>340</v>
          </cell>
          <cell r="Q553" t="e">
            <v>#N/A</v>
          </cell>
          <cell r="R553">
            <v>320</v>
          </cell>
          <cell r="S553">
            <v>250</v>
          </cell>
          <cell r="V553">
            <v>1.0500000000000005</v>
          </cell>
          <cell r="W553">
            <v>22</v>
          </cell>
          <cell r="X553">
            <v>1.0500000000000005</v>
          </cell>
          <cell r="Z553">
            <v>1.4314825127342585</v>
          </cell>
          <cell r="AA553">
            <v>9</v>
          </cell>
          <cell r="AB553">
            <v>1.05</v>
          </cell>
          <cell r="AC553">
            <v>1.05</v>
          </cell>
          <cell r="AD553">
            <v>2194.5000000000009</v>
          </cell>
          <cell r="AE553">
            <v>1.05</v>
          </cell>
        </row>
        <row r="554"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H554" t="str">
            <v>BP CLN 3</v>
          </cell>
          <cell r="N554">
            <v>3800</v>
          </cell>
          <cell r="O554">
            <v>430</v>
          </cell>
          <cell r="P554">
            <v>340</v>
          </cell>
          <cell r="Q554" t="e">
            <v>#N/A</v>
          </cell>
          <cell r="R554">
            <v>320</v>
          </cell>
          <cell r="S554">
            <v>250</v>
          </cell>
          <cell r="V554">
            <v>1.0500000000000005</v>
          </cell>
          <cell r="W554">
            <v>22</v>
          </cell>
          <cell r="X554">
            <v>1.0500000000000005</v>
          </cell>
          <cell r="Z554">
            <v>1.4314825127342585</v>
          </cell>
          <cell r="AA554">
            <v>9</v>
          </cell>
          <cell r="AB554">
            <v>1.05</v>
          </cell>
          <cell r="AC554">
            <v>1.05</v>
          </cell>
          <cell r="AD554">
            <v>1942.5000000000009</v>
          </cell>
          <cell r="AE554">
            <v>1.05</v>
          </cell>
        </row>
        <row r="555"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H555" t="str">
            <v>BP CLN 3</v>
          </cell>
          <cell r="N555">
            <v>3800</v>
          </cell>
          <cell r="O555">
            <v>430</v>
          </cell>
          <cell r="P555">
            <v>340</v>
          </cell>
          <cell r="Q555" t="e">
            <v>#N/A</v>
          </cell>
          <cell r="R555">
            <v>320</v>
          </cell>
          <cell r="S555">
            <v>250</v>
          </cell>
          <cell r="V555">
            <v>1.0500000000000005</v>
          </cell>
          <cell r="W555">
            <v>22</v>
          </cell>
          <cell r="X555">
            <v>1.0500000000000005</v>
          </cell>
          <cell r="Z555">
            <v>1.4314825127342585</v>
          </cell>
          <cell r="AA555">
            <v>9</v>
          </cell>
          <cell r="AB555">
            <v>1.05</v>
          </cell>
          <cell r="AC555">
            <v>1.05</v>
          </cell>
          <cell r="AD555">
            <v>1942.5000000000009</v>
          </cell>
          <cell r="AE555">
            <v>1.05</v>
          </cell>
        </row>
        <row r="556"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H556" t="str">
            <v>BP CLN 3</v>
          </cell>
          <cell r="N556">
            <v>3400</v>
          </cell>
          <cell r="O556">
            <v>430</v>
          </cell>
          <cell r="P556">
            <v>340</v>
          </cell>
          <cell r="Q556" t="e">
            <v>#N/A</v>
          </cell>
          <cell r="R556">
            <v>320</v>
          </cell>
          <cell r="S556">
            <v>250</v>
          </cell>
          <cell r="V556">
            <v>1.0500000000000005</v>
          </cell>
          <cell r="W556">
            <v>22</v>
          </cell>
          <cell r="X556">
            <v>1.0500000000000005</v>
          </cell>
          <cell r="Z556">
            <v>1.4314825127342585</v>
          </cell>
          <cell r="AA556">
            <v>9</v>
          </cell>
          <cell r="AB556">
            <v>1.05</v>
          </cell>
          <cell r="AC556">
            <v>1.05</v>
          </cell>
          <cell r="AD556">
            <v>1690.5000000000009</v>
          </cell>
          <cell r="AE556">
            <v>1.05</v>
          </cell>
        </row>
        <row r="557"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H557" t="str">
            <v>BP CLN 3</v>
          </cell>
          <cell r="N557">
            <v>3800</v>
          </cell>
          <cell r="O557">
            <v>430</v>
          </cell>
          <cell r="P557">
            <v>340</v>
          </cell>
          <cell r="Q557" t="e">
            <v>#N/A</v>
          </cell>
          <cell r="R557">
            <v>320</v>
          </cell>
          <cell r="S557">
            <v>250</v>
          </cell>
          <cell r="V557">
            <v>1.0500000000000005</v>
          </cell>
          <cell r="W557">
            <v>22</v>
          </cell>
          <cell r="X557">
            <v>1.0500000000000005</v>
          </cell>
          <cell r="Z557">
            <v>1.4314825127342585</v>
          </cell>
          <cell r="AA557">
            <v>9</v>
          </cell>
          <cell r="AB557">
            <v>1.05</v>
          </cell>
          <cell r="AC557">
            <v>1.05</v>
          </cell>
          <cell r="AD557">
            <v>1942.5000000000009</v>
          </cell>
          <cell r="AE557">
            <v>1.05</v>
          </cell>
        </row>
        <row r="558"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H558" t="str">
            <v>BP CLN 3</v>
          </cell>
          <cell r="N558">
            <v>3400</v>
          </cell>
          <cell r="O558">
            <v>430</v>
          </cell>
          <cell r="P558">
            <v>340</v>
          </cell>
          <cell r="Q558" t="e">
            <v>#N/A</v>
          </cell>
          <cell r="R558">
            <v>320</v>
          </cell>
          <cell r="S558">
            <v>250</v>
          </cell>
          <cell r="V558">
            <v>1.0500000000000005</v>
          </cell>
          <cell r="W558">
            <v>22</v>
          </cell>
          <cell r="X558">
            <v>1.0500000000000005</v>
          </cell>
          <cell r="Z558">
            <v>1.4314825127342585</v>
          </cell>
          <cell r="AA558">
            <v>9</v>
          </cell>
          <cell r="AB558">
            <v>1.05</v>
          </cell>
          <cell r="AC558">
            <v>1.05</v>
          </cell>
          <cell r="AD558">
            <v>1690.5000000000009</v>
          </cell>
          <cell r="AE558">
            <v>1.05</v>
          </cell>
        </row>
        <row r="559"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H559" t="str">
            <v>BP CLN 3</v>
          </cell>
          <cell r="N559">
            <v>3500</v>
          </cell>
          <cell r="O559">
            <v>430</v>
          </cell>
          <cell r="P559">
            <v>340</v>
          </cell>
          <cell r="Q559" t="e">
            <v>#N/A</v>
          </cell>
          <cell r="R559">
            <v>320</v>
          </cell>
          <cell r="S559">
            <v>250</v>
          </cell>
          <cell r="V559">
            <v>1.0500000000000005</v>
          </cell>
          <cell r="W559">
            <v>22</v>
          </cell>
          <cell r="X559">
            <v>1.0500000000000005</v>
          </cell>
          <cell r="Z559">
            <v>1.4314825127342585</v>
          </cell>
          <cell r="AA559">
            <v>9</v>
          </cell>
          <cell r="AB559">
            <v>1.05</v>
          </cell>
          <cell r="AC559">
            <v>1.05</v>
          </cell>
          <cell r="AD559">
            <v>1753.5000000000009</v>
          </cell>
          <cell r="AE559">
            <v>1.05</v>
          </cell>
        </row>
        <row r="560"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H560" t="str">
            <v>BP CLN 3</v>
          </cell>
          <cell r="N560">
            <v>3100</v>
          </cell>
          <cell r="O560">
            <v>430</v>
          </cell>
          <cell r="P560">
            <v>340</v>
          </cell>
          <cell r="Q560" t="e">
            <v>#N/A</v>
          </cell>
          <cell r="R560">
            <v>320</v>
          </cell>
          <cell r="S560">
            <v>250</v>
          </cell>
          <cell r="V560">
            <v>1.0500000000000005</v>
          </cell>
          <cell r="W560">
            <v>22</v>
          </cell>
          <cell r="X560">
            <v>1.0500000000000005</v>
          </cell>
          <cell r="Z560">
            <v>1.4314825127342585</v>
          </cell>
          <cell r="AA560">
            <v>9</v>
          </cell>
          <cell r="AB560">
            <v>1.05</v>
          </cell>
          <cell r="AC560">
            <v>1.05</v>
          </cell>
          <cell r="AD560">
            <v>1501.5000000000007</v>
          </cell>
          <cell r="AE560">
            <v>1.05</v>
          </cell>
        </row>
        <row r="561"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H561" t="str">
            <v>BP CLN 3</v>
          </cell>
          <cell r="N561">
            <v>3800</v>
          </cell>
          <cell r="O561">
            <v>430</v>
          </cell>
          <cell r="P561">
            <v>340</v>
          </cell>
          <cell r="Q561" t="e">
            <v>#N/A</v>
          </cell>
          <cell r="R561">
            <v>320</v>
          </cell>
          <cell r="S561">
            <v>250</v>
          </cell>
          <cell r="V561">
            <v>1.0500000000000005</v>
          </cell>
          <cell r="W561">
            <v>22</v>
          </cell>
          <cell r="X561">
            <v>1.0500000000000005</v>
          </cell>
          <cell r="Z561">
            <v>1.4314825127342585</v>
          </cell>
          <cell r="AA561">
            <v>9</v>
          </cell>
          <cell r="AB561">
            <v>1.05</v>
          </cell>
          <cell r="AC561">
            <v>1.05</v>
          </cell>
          <cell r="AD561">
            <v>1942.5000000000009</v>
          </cell>
          <cell r="AE561">
            <v>1.05</v>
          </cell>
        </row>
        <row r="562"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H562" t="str">
            <v>BP CLN 3</v>
          </cell>
          <cell r="N562">
            <v>3300</v>
          </cell>
          <cell r="O562">
            <v>430</v>
          </cell>
          <cell r="P562">
            <v>340</v>
          </cell>
          <cell r="Q562" t="e">
            <v>#N/A</v>
          </cell>
          <cell r="R562">
            <v>320</v>
          </cell>
          <cell r="S562">
            <v>250</v>
          </cell>
          <cell r="V562">
            <v>1.0500000000000005</v>
          </cell>
          <cell r="W562">
            <v>22</v>
          </cell>
          <cell r="X562">
            <v>1.0500000000000005</v>
          </cell>
          <cell r="Z562">
            <v>1.4314825127342585</v>
          </cell>
          <cell r="AA562">
            <v>9</v>
          </cell>
          <cell r="AB562">
            <v>1.05</v>
          </cell>
          <cell r="AC562">
            <v>1.05</v>
          </cell>
          <cell r="AD562">
            <v>1627.5000000000009</v>
          </cell>
          <cell r="AE562">
            <v>1.05</v>
          </cell>
        </row>
        <row r="563"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H563" t="str">
            <v>BP CLN 3</v>
          </cell>
          <cell r="N563">
            <v>3400</v>
          </cell>
          <cell r="O563">
            <v>430</v>
          </cell>
          <cell r="P563">
            <v>340</v>
          </cell>
          <cell r="Q563" t="e">
            <v>#N/A</v>
          </cell>
          <cell r="R563">
            <v>320</v>
          </cell>
          <cell r="S563">
            <v>250</v>
          </cell>
          <cell r="V563">
            <v>1.0500000000000005</v>
          </cell>
          <cell r="W563">
            <v>22</v>
          </cell>
          <cell r="X563">
            <v>1.0500000000000005</v>
          </cell>
          <cell r="Z563">
            <v>1.4314825127342585</v>
          </cell>
          <cell r="AA563">
            <v>9</v>
          </cell>
          <cell r="AB563">
            <v>1.05</v>
          </cell>
          <cell r="AC563">
            <v>1.05</v>
          </cell>
          <cell r="AD563">
            <v>1690.5000000000009</v>
          </cell>
          <cell r="AE563">
            <v>1.05</v>
          </cell>
        </row>
        <row r="564"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H564" t="str">
            <v>BP CLN 3</v>
          </cell>
          <cell r="N564">
            <v>3000</v>
          </cell>
          <cell r="O564">
            <v>430</v>
          </cell>
          <cell r="P564">
            <v>340</v>
          </cell>
          <cell r="Q564" t="e">
            <v>#N/A</v>
          </cell>
          <cell r="R564">
            <v>320</v>
          </cell>
          <cell r="S564">
            <v>250</v>
          </cell>
          <cell r="V564">
            <v>1.0500000000000005</v>
          </cell>
          <cell r="W564">
            <v>22</v>
          </cell>
          <cell r="X564">
            <v>1.0500000000000005</v>
          </cell>
          <cell r="Z564">
            <v>1.4314825127342585</v>
          </cell>
          <cell r="AA564">
            <v>9</v>
          </cell>
          <cell r="AB564">
            <v>1.05</v>
          </cell>
          <cell r="AC564">
            <v>1.05</v>
          </cell>
          <cell r="AD564">
            <v>1438.5000000000007</v>
          </cell>
          <cell r="AE564">
            <v>1.05</v>
          </cell>
        </row>
        <row r="565"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H565" t="str">
            <v>BP CLN 3</v>
          </cell>
          <cell r="N565">
            <v>3300</v>
          </cell>
          <cell r="O565">
            <v>430</v>
          </cell>
          <cell r="P565">
            <v>340</v>
          </cell>
          <cell r="Q565" t="e">
            <v>#N/A</v>
          </cell>
          <cell r="R565">
            <v>320</v>
          </cell>
          <cell r="S565">
            <v>250</v>
          </cell>
          <cell r="V565">
            <v>1.0500000000000005</v>
          </cell>
          <cell r="W565">
            <v>22</v>
          </cell>
          <cell r="X565">
            <v>1.0500000000000005</v>
          </cell>
          <cell r="Z565">
            <v>1.4314825127342585</v>
          </cell>
          <cell r="AA565">
            <v>9</v>
          </cell>
          <cell r="AB565">
            <v>1.05</v>
          </cell>
          <cell r="AC565">
            <v>1.05</v>
          </cell>
          <cell r="AD565">
            <v>1627.5000000000009</v>
          </cell>
          <cell r="AE565">
            <v>1.05</v>
          </cell>
        </row>
        <row r="566"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H566" t="str">
            <v>BP CLN 3</v>
          </cell>
          <cell r="N566">
            <v>2900</v>
          </cell>
          <cell r="O566">
            <v>430</v>
          </cell>
          <cell r="P566">
            <v>340</v>
          </cell>
          <cell r="Q566" t="e">
            <v>#N/A</v>
          </cell>
          <cell r="R566">
            <v>320</v>
          </cell>
          <cell r="S566">
            <v>250</v>
          </cell>
          <cell r="V566">
            <v>1.0500000000000005</v>
          </cell>
          <cell r="W566">
            <v>22</v>
          </cell>
          <cell r="X566">
            <v>1.0500000000000005</v>
          </cell>
          <cell r="Z566">
            <v>1.4314825127342585</v>
          </cell>
          <cell r="AA566">
            <v>9</v>
          </cell>
          <cell r="AB566">
            <v>1.05</v>
          </cell>
          <cell r="AC566">
            <v>1.05</v>
          </cell>
          <cell r="AD566">
            <v>1375.5000000000007</v>
          </cell>
          <cell r="AE566">
            <v>1.05</v>
          </cell>
        </row>
        <row r="567"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H567" t="str">
            <v>BP CLN 3</v>
          </cell>
          <cell r="N567">
            <v>3000</v>
          </cell>
          <cell r="O567">
            <v>430</v>
          </cell>
          <cell r="P567">
            <v>340</v>
          </cell>
          <cell r="Q567" t="e">
            <v>#N/A</v>
          </cell>
          <cell r="R567">
            <v>320</v>
          </cell>
          <cell r="S567">
            <v>250</v>
          </cell>
          <cell r="V567">
            <v>1.0500000000000005</v>
          </cell>
          <cell r="W567">
            <v>22</v>
          </cell>
          <cell r="X567">
            <v>1.0500000000000005</v>
          </cell>
          <cell r="Z567">
            <v>1.4314825127342585</v>
          </cell>
          <cell r="AA567">
            <v>9</v>
          </cell>
          <cell r="AB567">
            <v>1.05</v>
          </cell>
          <cell r="AC567">
            <v>1.05</v>
          </cell>
          <cell r="AD567">
            <v>1438.5000000000007</v>
          </cell>
          <cell r="AE567">
            <v>1.05</v>
          </cell>
        </row>
        <row r="568"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H568" t="str">
            <v>BP CLN 3</v>
          </cell>
          <cell r="N568">
            <v>2600</v>
          </cell>
          <cell r="O568">
            <v>430</v>
          </cell>
          <cell r="P568">
            <v>340</v>
          </cell>
          <cell r="Q568" t="e">
            <v>#N/A</v>
          </cell>
          <cell r="R568">
            <v>320</v>
          </cell>
          <cell r="S568">
            <v>250</v>
          </cell>
          <cell r="V568">
            <v>1.0500000000000005</v>
          </cell>
          <cell r="W568">
            <v>22</v>
          </cell>
          <cell r="X568">
            <v>1.0500000000000005</v>
          </cell>
          <cell r="Z568">
            <v>1.4314825127342585</v>
          </cell>
          <cell r="AA568">
            <v>9</v>
          </cell>
          <cell r="AB568">
            <v>1.05</v>
          </cell>
          <cell r="AC568">
            <v>1.05</v>
          </cell>
          <cell r="AD568">
            <v>1186.5000000000007</v>
          </cell>
          <cell r="AE568">
            <v>1.05</v>
          </cell>
        </row>
        <row r="569"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H569" t="str">
            <v>BP CLN 3</v>
          </cell>
          <cell r="N569">
            <v>3300</v>
          </cell>
          <cell r="O569">
            <v>430</v>
          </cell>
          <cell r="P569">
            <v>340</v>
          </cell>
          <cell r="Q569" t="e">
            <v>#N/A</v>
          </cell>
          <cell r="R569">
            <v>320</v>
          </cell>
          <cell r="S569">
            <v>250</v>
          </cell>
          <cell r="V569">
            <v>1.0500000000000005</v>
          </cell>
          <cell r="W569">
            <v>22</v>
          </cell>
          <cell r="X569">
            <v>1.0500000000000005</v>
          </cell>
          <cell r="Z569">
            <v>1.4314825127342585</v>
          </cell>
          <cell r="AA569">
            <v>9</v>
          </cell>
          <cell r="AB569">
            <v>1.05</v>
          </cell>
          <cell r="AC569">
            <v>1.05</v>
          </cell>
          <cell r="AD569">
            <v>1627.5000000000009</v>
          </cell>
          <cell r="AE569">
            <v>1.05</v>
          </cell>
        </row>
        <row r="570"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H570" t="str">
            <v>BP CLN 3</v>
          </cell>
          <cell r="N570">
            <v>2900</v>
          </cell>
          <cell r="O570">
            <v>430</v>
          </cell>
          <cell r="P570">
            <v>340</v>
          </cell>
          <cell r="Q570" t="e">
            <v>#N/A</v>
          </cell>
          <cell r="R570">
            <v>320</v>
          </cell>
          <cell r="S570">
            <v>250</v>
          </cell>
          <cell r="V570">
            <v>1.0500000000000005</v>
          </cell>
          <cell r="W570">
            <v>22</v>
          </cell>
          <cell r="X570">
            <v>1.0500000000000005</v>
          </cell>
          <cell r="Z570">
            <v>1.4314825127342585</v>
          </cell>
          <cell r="AA570">
            <v>9</v>
          </cell>
          <cell r="AB570">
            <v>1.05</v>
          </cell>
          <cell r="AC570">
            <v>1.05</v>
          </cell>
          <cell r="AD570">
            <v>1375.5000000000007</v>
          </cell>
          <cell r="AE570">
            <v>1.05</v>
          </cell>
        </row>
        <row r="571"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H571" t="str">
            <v>BP CLN 3</v>
          </cell>
          <cell r="N571">
            <v>3000</v>
          </cell>
          <cell r="O571">
            <v>430</v>
          </cell>
          <cell r="P571">
            <v>340</v>
          </cell>
          <cell r="Q571" t="e">
            <v>#N/A</v>
          </cell>
          <cell r="R571">
            <v>320</v>
          </cell>
          <cell r="S571">
            <v>250</v>
          </cell>
          <cell r="V571">
            <v>1.0500000000000005</v>
          </cell>
          <cell r="W571">
            <v>22</v>
          </cell>
          <cell r="X571">
            <v>1.0500000000000005</v>
          </cell>
          <cell r="Z571">
            <v>1.4314825127342585</v>
          </cell>
          <cell r="AA571">
            <v>9</v>
          </cell>
          <cell r="AB571">
            <v>1.05</v>
          </cell>
          <cell r="AC571">
            <v>1.05</v>
          </cell>
          <cell r="AD571">
            <v>1438.5000000000007</v>
          </cell>
          <cell r="AE571">
            <v>1.05</v>
          </cell>
        </row>
        <row r="572"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H572" t="str">
            <v>BP CLN 3</v>
          </cell>
          <cell r="N572">
            <v>2600</v>
          </cell>
          <cell r="O572">
            <v>430</v>
          </cell>
          <cell r="P572">
            <v>340</v>
          </cell>
          <cell r="Q572" t="e">
            <v>#N/A</v>
          </cell>
          <cell r="R572">
            <v>320</v>
          </cell>
          <cell r="S572">
            <v>250</v>
          </cell>
          <cell r="V572">
            <v>1.0500000000000005</v>
          </cell>
          <cell r="W572">
            <v>22</v>
          </cell>
          <cell r="X572">
            <v>1.0500000000000005</v>
          </cell>
          <cell r="Z572">
            <v>1.4314825127342585</v>
          </cell>
          <cell r="AA572">
            <v>9</v>
          </cell>
          <cell r="AB572">
            <v>1.05</v>
          </cell>
          <cell r="AC572">
            <v>1.05</v>
          </cell>
          <cell r="AD572">
            <v>1186.5000000000007</v>
          </cell>
          <cell r="AE572">
            <v>1.05</v>
          </cell>
        </row>
        <row r="573"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H573" t="str">
            <v>BP CLN 3</v>
          </cell>
          <cell r="N573">
            <v>3000</v>
          </cell>
          <cell r="O573">
            <v>430</v>
          </cell>
          <cell r="P573">
            <v>340</v>
          </cell>
          <cell r="Q573" t="e">
            <v>#N/A</v>
          </cell>
          <cell r="R573">
            <v>320</v>
          </cell>
          <cell r="S573">
            <v>250</v>
          </cell>
          <cell r="V573">
            <v>1.0500000000000005</v>
          </cell>
          <cell r="W573">
            <v>22</v>
          </cell>
          <cell r="X573">
            <v>1.0500000000000005</v>
          </cell>
          <cell r="Z573">
            <v>1.4314825127342585</v>
          </cell>
          <cell r="AA573">
            <v>9</v>
          </cell>
          <cell r="AB573">
            <v>1.05</v>
          </cell>
          <cell r="AC573">
            <v>1.05</v>
          </cell>
          <cell r="AD573">
            <v>1438.5000000000007</v>
          </cell>
          <cell r="AE573">
            <v>1.05</v>
          </cell>
        </row>
        <row r="574"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H574" t="str">
            <v>BP CLN 3</v>
          </cell>
          <cell r="N574">
            <v>2600</v>
          </cell>
          <cell r="O574">
            <v>430</v>
          </cell>
          <cell r="P574">
            <v>340</v>
          </cell>
          <cell r="Q574" t="e">
            <v>#N/A</v>
          </cell>
          <cell r="R574">
            <v>320</v>
          </cell>
          <cell r="S574">
            <v>250</v>
          </cell>
          <cell r="V574">
            <v>1.0500000000000005</v>
          </cell>
          <cell r="W574">
            <v>22</v>
          </cell>
          <cell r="X574">
            <v>1.0500000000000005</v>
          </cell>
          <cell r="Z574">
            <v>1.4314825127342585</v>
          </cell>
          <cell r="AA574">
            <v>9</v>
          </cell>
          <cell r="AB574">
            <v>1.05</v>
          </cell>
          <cell r="AC574">
            <v>1.05</v>
          </cell>
          <cell r="AD574">
            <v>1186.5000000000007</v>
          </cell>
          <cell r="AE574">
            <v>1.05</v>
          </cell>
        </row>
        <row r="575"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H575" t="str">
            <v>BP CLN 3</v>
          </cell>
          <cell r="N575">
            <v>2700</v>
          </cell>
          <cell r="O575">
            <v>430</v>
          </cell>
          <cell r="P575">
            <v>340</v>
          </cell>
          <cell r="Q575" t="e">
            <v>#N/A</v>
          </cell>
          <cell r="R575">
            <v>320</v>
          </cell>
          <cell r="S575">
            <v>250</v>
          </cell>
          <cell r="V575">
            <v>1.0500000000000005</v>
          </cell>
          <cell r="W575">
            <v>22</v>
          </cell>
          <cell r="X575">
            <v>1.0500000000000005</v>
          </cell>
          <cell r="Z575">
            <v>1.4314825127342585</v>
          </cell>
          <cell r="AA575">
            <v>9</v>
          </cell>
          <cell r="AB575">
            <v>1.05</v>
          </cell>
          <cell r="AC575">
            <v>1.05</v>
          </cell>
          <cell r="AD575">
            <v>1249.5000000000007</v>
          </cell>
          <cell r="AE575">
            <v>1.05</v>
          </cell>
        </row>
        <row r="576"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H576" t="str">
            <v>BP CLN 3</v>
          </cell>
          <cell r="N576">
            <v>2400</v>
          </cell>
          <cell r="O576">
            <v>430</v>
          </cell>
          <cell r="P576">
            <v>340</v>
          </cell>
          <cell r="Q576" t="e">
            <v>#N/A</v>
          </cell>
          <cell r="R576">
            <v>320</v>
          </cell>
          <cell r="S576">
            <v>250</v>
          </cell>
          <cell r="V576">
            <v>1.0500000000000005</v>
          </cell>
          <cell r="W576">
            <v>22</v>
          </cell>
          <cell r="X576">
            <v>1.0500000000000005</v>
          </cell>
          <cell r="Z576">
            <v>1.4314825127342585</v>
          </cell>
          <cell r="AA576">
            <v>9</v>
          </cell>
          <cell r="AB576">
            <v>1.05</v>
          </cell>
          <cell r="AC576">
            <v>1.05</v>
          </cell>
          <cell r="AD576">
            <v>1060.5000000000007</v>
          </cell>
          <cell r="AE576">
            <v>1.05</v>
          </cell>
        </row>
        <row r="577"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H577" t="str">
            <v>BP CLN 3</v>
          </cell>
          <cell r="N577">
            <v>2900</v>
          </cell>
          <cell r="O577">
            <v>430</v>
          </cell>
          <cell r="P577">
            <v>340</v>
          </cell>
          <cell r="Q577" t="e">
            <v>#N/A</v>
          </cell>
          <cell r="R577">
            <v>320</v>
          </cell>
          <cell r="S577">
            <v>250</v>
          </cell>
          <cell r="V577">
            <v>1.0500000000000005</v>
          </cell>
          <cell r="W577">
            <v>22</v>
          </cell>
          <cell r="X577">
            <v>1.0500000000000005</v>
          </cell>
          <cell r="Z577">
            <v>1.4314825127342585</v>
          </cell>
          <cell r="AA577">
            <v>9</v>
          </cell>
          <cell r="AB577">
            <v>1.05</v>
          </cell>
          <cell r="AC577">
            <v>1.05</v>
          </cell>
          <cell r="AD577">
            <v>1375.5000000000007</v>
          </cell>
          <cell r="AE577">
            <v>1.05</v>
          </cell>
        </row>
        <row r="578"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H578" t="str">
            <v>BP CLN 3</v>
          </cell>
          <cell r="N578">
            <v>2500</v>
          </cell>
          <cell r="O578">
            <v>430</v>
          </cell>
          <cell r="P578">
            <v>340</v>
          </cell>
          <cell r="Q578" t="e">
            <v>#N/A</v>
          </cell>
          <cell r="R578">
            <v>320</v>
          </cell>
          <cell r="S578">
            <v>250</v>
          </cell>
          <cell r="V578">
            <v>1.0500000000000005</v>
          </cell>
          <cell r="W578">
            <v>22</v>
          </cell>
          <cell r="X578">
            <v>1.0500000000000005</v>
          </cell>
          <cell r="Z578">
            <v>1.4314825127342585</v>
          </cell>
          <cell r="AA578">
            <v>9</v>
          </cell>
          <cell r="AB578">
            <v>1.05</v>
          </cell>
          <cell r="AC578">
            <v>1.05</v>
          </cell>
          <cell r="AD578">
            <v>1123.5000000000007</v>
          </cell>
          <cell r="AE578">
            <v>1.05</v>
          </cell>
        </row>
        <row r="579"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H579" t="str">
            <v>BP CLN 3</v>
          </cell>
          <cell r="N579">
            <v>2600</v>
          </cell>
          <cell r="O579">
            <v>430</v>
          </cell>
          <cell r="P579">
            <v>340</v>
          </cell>
          <cell r="Q579" t="e">
            <v>#N/A</v>
          </cell>
          <cell r="R579">
            <v>320</v>
          </cell>
          <cell r="S579">
            <v>250</v>
          </cell>
          <cell r="V579">
            <v>1.0500000000000005</v>
          </cell>
          <cell r="W579">
            <v>22</v>
          </cell>
          <cell r="X579">
            <v>1.0500000000000005</v>
          </cell>
          <cell r="Z579">
            <v>1.4314825127342585</v>
          </cell>
          <cell r="AA579">
            <v>9</v>
          </cell>
          <cell r="AB579">
            <v>1.05</v>
          </cell>
          <cell r="AC579">
            <v>1.05</v>
          </cell>
          <cell r="AD579">
            <v>1186.5000000000007</v>
          </cell>
          <cell r="AE579">
            <v>1.05</v>
          </cell>
        </row>
        <row r="580"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H580" t="str">
            <v>BP CLN 3</v>
          </cell>
          <cell r="N580">
            <v>2200</v>
          </cell>
          <cell r="O580">
            <v>430</v>
          </cell>
          <cell r="P580">
            <v>340</v>
          </cell>
          <cell r="Q580" t="e">
            <v>#N/A</v>
          </cell>
          <cell r="R580">
            <v>320</v>
          </cell>
          <cell r="S580">
            <v>250</v>
          </cell>
          <cell r="V580">
            <v>1.0500000000000005</v>
          </cell>
          <cell r="W580">
            <v>22</v>
          </cell>
          <cell r="X580">
            <v>1.0500000000000005</v>
          </cell>
          <cell r="Z580">
            <v>1.4314825127342585</v>
          </cell>
          <cell r="AA580">
            <v>9</v>
          </cell>
          <cell r="AB580">
            <v>1.05</v>
          </cell>
          <cell r="AC580">
            <v>1.05</v>
          </cell>
          <cell r="AD580">
            <v>934.50000000000045</v>
          </cell>
          <cell r="AE580">
            <v>1.05</v>
          </cell>
        </row>
        <row r="581"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H581" t="str">
            <v>BP CLN 3</v>
          </cell>
          <cell r="N581">
            <v>2500</v>
          </cell>
          <cell r="O581">
            <v>430</v>
          </cell>
          <cell r="P581">
            <v>340</v>
          </cell>
          <cell r="Q581" t="e">
            <v>#N/A</v>
          </cell>
          <cell r="R581">
            <v>320</v>
          </cell>
          <cell r="S581">
            <v>250</v>
          </cell>
          <cell r="V581">
            <v>1.0500000000000005</v>
          </cell>
          <cell r="W581">
            <v>22</v>
          </cell>
          <cell r="X581">
            <v>1.0500000000000005</v>
          </cell>
          <cell r="Z581">
            <v>1.4314825127342585</v>
          </cell>
          <cell r="AA581">
            <v>9</v>
          </cell>
          <cell r="AB581">
            <v>1.05</v>
          </cell>
          <cell r="AC581">
            <v>1.05</v>
          </cell>
          <cell r="AD581">
            <v>1123.5000000000007</v>
          </cell>
          <cell r="AE581">
            <v>1.05</v>
          </cell>
        </row>
        <row r="582"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H582" t="str">
            <v>BP CLN 3</v>
          </cell>
          <cell r="N582">
            <v>2000</v>
          </cell>
          <cell r="O582">
            <v>430</v>
          </cell>
          <cell r="P582">
            <v>340</v>
          </cell>
          <cell r="Q582" t="e">
            <v>#N/A</v>
          </cell>
          <cell r="R582">
            <v>320</v>
          </cell>
          <cell r="S582">
            <v>250</v>
          </cell>
          <cell r="V582">
            <v>1.0500000000000005</v>
          </cell>
          <cell r="W582">
            <v>22</v>
          </cell>
          <cell r="X582">
            <v>1.0500000000000005</v>
          </cell>
          <cell r="Z582">
            <v>1.4314825127342585</v>
          </cell>
          <cell r="AA582">
            <v>9</v>
          </cell>
          <cell r="AB582">
            <v>1.05</v>
          </cell>
          <cell r="AC582">
            <v>1.05</v>
          </cell>
          <cell r="AD582">
            <v>808.50000000000045</v>
          </cell>
          <cell r="AE582">
            <v>1.05</v>
          </cell>
        </row>
        <row r="583"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H583" t="str">
            <v>BP CLN 3</v>
          </cell>
          <cell r="N583">
            <v>2200</v>
          </cell>
          <cell r="O583">
            <v>430</v>
          </cell>
          <cell r="P583">
            <v>340</v>
          </cell>
          <cell r="Q583" t="e">
            <v>#N/A</v>
          </cell>
          <cell r="R583">
            <v>320</v>
          </cell>
          <cell r="S583">
            <v>250</v>
          </cell>
          <cell r="V583">
            <v>1.0500000000000005</v>
          </cell>
          <cell r="W583">
            <v>22</v>
          </cell>
          <cell r="X583">
            <v>1.0500000000000005</v>
          </cell>
          <cell r="Z583">
            <v>1.4314825127342585</v>
          </cell>
          <cell r="AA583">
            <v>9</v>
          </cell>
          <cell r="AB583">
            <v>1.05</v>
          </cell>
          <cell r="AC583">
            <v>1.05</v>
          </cell>
          <cell r="AD583">
            <v>934.50000000000045</v>
          </cell>
          <cell r="AE583">
            <v>1.05</v>
          </cell>
        </row>
        <row r="584"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H584" t="str">
            <v>BP CLN 3</v>
          </cell>
          <cell r="N584">
            <v>1800</v>
          </cell>
          <cell r="O584">
            <v>430</v>
          </cell>
          <cell r="P584">
            <v>340</v>
          </cell>
          <cell r="Q584" t="e">
            <v>#N/A</v>
          </cell>
          <cell r="R584">
            <v>320</v>
          </cell>
          <cell r="S584">
            <v>250</v>
          </cell>
          <cell r="V584">
            <v>1.0500000000000005</v>
          </cell>
          <cell r="W584">
            <v>22</v>
          </cell>
          <cell r="X584">
            <v>1.0500000000000005</v>
          </cell>
          <cell r="Z584">
            <v>1.4314825127342585</v>
          </cell>
          <cell r="AA584">
            <v>9</v>
          </cell>
          <cell r="AB584">
            <v>1.05</v>
          </cell>
          <cell r="AC584">
            <v>1.05</v>
          </cell>
          <cell r="AD584">
            <v>682.50000000000045</v>
          </cell>
          <cell r="AE584">
            <v>1.05</v>
          </cell>
        </row>
        <row r="585"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H585" t="str">
            <v>BP CLN 3</v>
          </cell>
          <cell r="N585">
            <v>2900</v>
          </cell>
          <cell r="O585">
            <v>430</v>
          </cell>
          <cell r="P585">
            <v>340</v>
          </cell>
          <cell r="Q585" t="e">
            <v>#N/A</v>
          </cell>
          <cell r="R585">
            <v>320</v>
          </cell>
          <cell r="S585">
            <v>250</v>
          </cell>
          <cell r="V585">
            <v>1.0500000000000005</v>
          </cell>
          <cell r="W585">
            <v>22</v>
          </cell>
          <cell r="X585">
            <v>1.0500000000000005</v>
          </cell>
          <cell r="Z585">
            <v>1.4314825127342585</v>
          </cell>
          <cell r="AA585">
            <v>9</v>
          </cell>
          <cell r="AB585">
            <v>1.05</v>
          </cell>
          <cell r="AC585">
            <v>1.05</v>
          </cell>
          <cell r="AD585">
            <v>1375.5000000000007</v>
          </cell>
          <cell r="AE585">
            <v>1.05</v>
          </cell>
        </row>
        <row r="586"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H586" t="str">
            <v>BP CLN 3</v>
          </cell>
          <cell r="N586">
            <v>2500</v>
          </cell>
          <cell r="O586">
            <v>430</v>
          </cell>
          <cell r="P586">
            <v>340</v>
          </cell>
          <cell r="Q586" t="e">
            <v>#N/A</v>
          </cell>
          <cell r="R586">
            <v>320</v>
          </cell>
          <cell r="S586">
            <v>250</v>
          </cell>
          <cell r="V586">
            <v>1.0500000000000005</v>
          </cell>
          <cell r="W586">
            <v>22</v>
          </cell>
          <cell r="X586">
            <v>1.0500000000000005</v>
          </cell>
          <cell r="Z586">
            <v>1.4314825127342585</v>
          </cell>
          <cell r="AA586">
            <v>9</v>
          </cell>
          <cell r="AB586">
            <v>1.05</v>
          </cell>
          <cell r="AC586">
            <v>1.05</v>
          </cell>
          <cell r="AD586">
            <v>1123.5000000000007</v>
          </cell>
          <cell r="AE586">
            <v>1.05</v>
          </cell>
        </row>
        <row r="587"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H587" t="str">
            <v>BP CLN 3</v>
          </cell>
          <cell r="N587">
            <v>2600</v>
          </cell>
          <cell r="O587">
            <v>430</v>
          </cell>
          <cell r="P587">
            <v>340</v>
          </cell>
          <cell r="Q587" t="e">
            <v>#N/A</v>
          </cell>
          <cell r="R587">
            <v>320</v>
          </cell>
          <cell r="S587">
            <v>250</v>
          </cell>
          <cell r="V587">
            <v>1.0500000000000005</v>
          </cell>
          <cell r="W587">
            <v>22</v>
          </cell>
          <cell r="X587">
            <v>1.0500000000000005</v>
          </cell>
          <cell r="Z587">
            <v>1.4314825127342585</v>
          </cell>
          <cell r="AA587">
            <v>9</v>
          </cell>
          <cell r="AB587">
            <v>1.05</v>
          </cell>
          <cell r="AC587">
            <v>1.05</v>
          </cell>
          <cell r="AD587">
            <v>1186.5000000000007</v>
          </cell>
          <cell r="AE587">
            <v>1.05</v>
          </cell>
        </row>
        <row r="588"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H588" t="str">
            <v>BP CLN 3</v>
          </cell>
          <cell r="N588">
            <v>2200</v>
          </cell>
          <cell r="O588">
            <v>430</v>
          </cell>
          <cell r="P588">
            <v>340</v>
          </cell>
          <cell r="Q588" t="e">
            <v>#N/A</v>
          </cell>
          <cell r="R588">
            <v>320</v>
          </cell>
          <cell r="S588">
            <v>250</v>
          </cell>
          <cell r="V588">
            <v>1.0500000000000005</v>
          </cell>
          <cell r="W588">
            <v>22</v>
          </cell>
          <cell r="X588">
            <v>1.0500000000000005</v>
          </cell>
          <cell r="Z588">
            <v>1.4314825127342585</v>
          </cell>
          <cell r="AA588">
            <v>9</v>
          </cell>
          <cell r="AB588">
            <v>1.05</v>
          </cell>
          <cell r="AC588">
            <v>1.05</v>
          </cell>
          <cell r="AD588">
            <v>934.50000000000045</v>
          </cell>
          <cell r="AE588">
            <v>1.05</v>
          </cell>
        </row>
        <row r="589"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H589" t="str">
            <v>BP CLN 3</v>
          </cell>
          <cell r="N589">
            <v>2600</v>
          </cell>
          <cell r="O589">
            <v>430</v>
          </cell>
          <cell r="P589">
            <v>340</v>
          </cell>
          <cell r="Q589" t="e">
            <v>#N/A</v>
          </cell>
          <cell r="R589">
            <v>320</v>
          </cell>
          <cell r="S589">
            <v>250</v>
          </cell>
          <cell r="V589">
            <v>1.0500000000000005</v>
          </cell>
          <cell r="W589">
            <v>22</v>
          </cell>
          <cell r="X589">
            <v>1.0500000000000005</v>
          </cell>
          <cell r="Z589">
            <v>1.4314825127342585</v>
          </cell>
          <cell r="AA589">
            <v>9</v>
          </cell>
          <cell r="AB589">
            <v>1.05</v>
          </cell>
          <cell r="AC589">
            <v>1.05</v>
          </cell>
          <cell r="AD589">
            <v>1186.5000000000007</v>
          </cell>
          <cell r="AE589">
            <v>1.05</v>
          </cell>
        </row>
        <row r="590"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H590" t="str">
            <v>BP CLN 3</v>
          </cell>
          <cell r="N590">
            <v>2200</v>
          </cell>
          <cell r="O590">
            <v>430</v>
          </cell>
          <cell r="P590">
            <v>340</v>
          </cell>
          <cell r="Q590" t="e">
            <v>#N/A</v>
          </cell>
          <cell r="R590">
            <v>320</v>
          </cell>
          <cell r="S590">
            <v>250</v>
          </cell>
          <cell r="V590">
            <v>1.0500000000000005</v>
          </cell>
          <cell r="W590">
            <v>22</v>
          </cell>
          <cell r="X590">
            <v>1.0500000000000005</v>
          </cell>
          <cell r="Z590">
            <v>1.4314825127342585</v>
          </cell>
          <cell r="AA590">
            <v>9</v>
          </cell>
          <cell r="AB590">
            <v>1.05</v>
          </cell>
          <cell r="AC590">
            <v>1.05</v>
          </cell>
          <cell r="AD590">
            <v>934.50000000000045</v>
          </cell>
          <cell r="AE590">
            <v>1.05</v>
          </cell>
        </row>
        <row r="591"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H591" t="str">
            <v>BP CLN 3</v>
          </cell>
          <cell r="N591">
            <v>2400</v>
          </cell>
          <cell r="O591">
            <v>430</v>
          </cell>
          <cell r="P591">
            <v>340</v>
          </cell>
          <cell r="Q591" t="e">
            <v>#N/A</v>
          </cell>
          <cell r="R591">
            <v>320</v>
          </cell>
          <cell r="S591">
            <v>250</v>
          </cell>
          <cell r="V591">
            <v>1.0500000000000005</v>
          </cell>
          <cell r="W591">
            <v>22</v>
          </cell>
          <cell r="X591">
            <v>1.0500000000000005</v>
          </cell>
          <cell r="Z591">
            <v>1.4314825127342585</v>
          </cell>
          <cell r="AA591">
            <v>9</v>
          </cell>
          <cell r="AB591">
            <v>1.05</v>
          </cell>
          <cell r="AC591">
            <v>1.05</v>
          </cell>
          <cell r="AD591">
            <v>1060.5000000000007</v>
          </cell>
          <cell r="AE591">
            <v>1.05</v>
          </cell>
        </row>
        <row r="592"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H592" t="str">
            <v>BP CLN 3</v>
          </cell>
          <cell r="N592">
            <v>2000</v>
          </cell>
          <cell r="O592">
            <v>430</v>
          </cell>
          <cell r="P592">
            <v>340</v>
          </cell>
          <cell r="Q592" t="e">
            <v>#N/A</v>
          </cell>
          <cell r="R592">
            <v>320</v>
          </cell>
          <cell r="S592">
            <v>250</v>
          </cell>
          <cell r="V592">
            <v>1.0500000000000005</v>
          </cell>
          <cell r="W592">
            <v>22</v>
          </cell>
          <cell r="X592">
            <v>1.0500000000000005</v>
          </cell>
          <cell r="Z592">
            <v>1.4314825127342585</v>
          </cell>
          <cell r="AA592">
            <v>9</v>
          </cell>
          <cell r="AB592">
            <v>1.05</v>
          </cell>
          <cell r="AC592">
            <v>1.05</v>
          </cell>
          <cell r="AD592">
            <v>808.50000000000045</v>
          </cell>
          <cell r="AE592">
            <v>1.05</v>
          </cell>
        </row>
        <row r="593"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H593" t="str">
            <v>BP CLN 3</v>
          </cell>
          <cell r="N593">
            <v>2500</v>
          </cell>
          <cell r="O593">
            <v>430</v>
          </cell>
          <cell r="P593">
            <v>340</v>
          </cell>
          <cell r="Q593" t="e">
            <v>#N/A</v>
          </cell>
          <cell r="R593">
            <v>320</v>
          </cell>
          <cell r="S593">
            <v>250</v>
          </cell>
          <cell r="V593">
            <v>1.0500000000000005</v>
          </cell>
          <cell r="W593">
            <v>22</v>
          </cell>
          <cell r="X593">
            <v>1.0500000000000005</v>
          </cell>
          <cell r="Z593">
            <v>1.4314825127342585</v>
          </cell>
          <cell r="AA593">
            <v>9</v>
          </cell>
          <cell r="AB593">
            <v>1.05</v>
          </cell>
          <cell r="AC593">
            <v>1.05</v>
          </cell>
          <cell r="AD593">
            <v>1123.5000000000007</v>
          </cell>
          <cell r="AE593">
            <v>1.05</v>
          </cell>
        </row>
        <row r="594"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H594" t="str">
            <v>BP CLN 3</v>
          </cell>
          <cell r="N594">
            <v>2000</v>
          </cell>
          <cell r="O594">
            <v>430</v>
          </cell>
          <cell r="P594">
            <v>340</v>
          </cell>
          <cell r="Q594" t="e">
            <v>#N/A</v>
          </cell>
          <cell r="R594">
            <v>320</v>
          </cell>
          <cell r="S594">
            <v>250</v>
          </cell>
          <cell r="V594">
            <v>1.0500000000000005</v>
          </cell>
          <cell r="W594">
            <v>22</v>
          </cell>
          <cell r="X594">
            <v>1.0500000000000005</v>
          </cell>
          <cell r="Z594">
            <v>1.4314825127342585</v>
          </cell>
          <cell r="AA594">
            <v>9</v>
          </cell>
          <cell r="AB594">
            <v>1.05</v>
          </cell>
          <cell r="AC594">
            <v>1.05</v>
          </cell>
          <cell r="AD594">
            <v>808.50000000000045</v>
          </cell>
          <cell r="AE594">
            <v>1.05</v>
          </cell>
        </row>
        <row r="595"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H595" t="str">
            <v>BP CLN 3</v>
          </cell>
          <cell r="N595">
            <v>2200</v>
          </cell>
          <cell r="O595">
            <v>430</v>
          </cell>
          <cell r="P595">
            <v>340</v>
          </cell>
          <cell r="Q595" t="e">
            <v>#N/A</v>
          </cell>
          <cell r="R595">
            <v>320</v>
          </cell>
          <cell r="S595">
            <v>250</v>
          </cell>
          <cell r="V595">
            <v>1.0500000000000005</v>
          </cell>
          <cell r="W595">
            <v>22</v>
          </cell>
          <cell r="X595">
            <v>1.0500000000000005</v>
          </cell>
          <cell r="Z595">
            <v>1.4314825127342585</v>
          </cell>
          <cell r="AA595">
            <v>9</v>
          </cell>
          <cell r="AB595">
            <v>1.05</v>
          </cell>
          <cell r="AC595">
            <v>1.05</v>
          </cell>
          <cell r="AD595">
            <v>934.50000000000045</v>
          </cell>
          <cell r="AE595">
            <v>1.05</v>
          </cell>
        </row>
        <row r="596"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H596" t="str">
            <v>BP CLN 3</v>
          </cell>
          <cell r="N596">
            <v>1800</v>
          </cell>
          <cell r="O596">
            <v>430</v>
          </cell>
          <cell r="P596">
            <v>340</v>
          </cell>
          <cell r="Q596" t="e">
            <v>#N/A</v>
          </cell>
          <cell r="R596">
            <v>320</v>
          </cell>
          <cell r="S596">
            <v>250</v>
          </cell>
          <cell r="V596">
            <v>1.0500000000000005</v>
          </cell>
          <cell r="W596">
            <v>22</v>
          </cell>
          <cell r="X596">
            <v>1.0500000000000005</v>
          </cell>
          <cell r="Z596">
            <v>1.4314825127342585</v>
          </cell>
          <cell r="AA596">
            <v>9</v>
          </cell>
          <cell r="AB596">
            <v>1.05</v>
          </cell>
          <cell r="AC596">
            <v>1.05</v>
          </cell>
          <cell r="AD596">
            <v>682.50000000000045</v>
          </cell>
          <cell r="AE596">
            <v>1.05</v>
          </cell>
        </row>
        <row r="597"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H597" t="str">
            <v>BP CLN 3</v>
          </cell>
          <cell r="N597">
            <v>2000</v>
          </cell>
          <cell r="O597">
            <v>430</v>
          </cell>
          <cell r="P597">
            <v>340</v>
          </cell>
          <cell r="Q597" t="e">
            <v>#N/A</v>
          </cell>
          <cell r="R597">
            <v>320</v>
          </cell>
          <cell r="S597">
            <v>250</v>
          </cell>
          <cell r="V597">
            <v>1.0500000000000005</v>
          </cell>
          <cell r="W597">
            <v>22</v>
          </cell>
          <cell r="X597">
            <v>1.0500000000000005</v>
          </cell>
          <cell r="Z597">
            <v>1.4314825127342585</v>
          </cell>
          <cell r="AA597">
            <v>9</v>
          </cell>
          <cell r="AB597">
            <v>1.05</v>
          </cell>
          <cell r="AC597">
            <v>1.05</v>
          </cell>
          <cell r="AD597">
            <v>808.50000000000045</v>
          </cell>
          <cell r="AE597">
            <v>1.05</v>
          </cell>
        </row>
        <row r="598"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H598" t="str">
            <v>BP CLN 3</v>
          </cell>
          <cell r="N598">
            <v>1600</v>
          </cell>
          <cell r="O598">
            <v>430</v>
          </cell>
          <cell r="P598">
            <v>340</v>
          </cell>
          <cell r="Q598" t="e">
            <v>#N/A</v>
          </cell>
          <cell r="R598">
            <v>320</v>
          </cell>
          <cell r="S598">
            <v>250</v>
          </cell>
          <cell r="V598">
            <v>1.0500000000000005</v>
          </cell>
          <cell r="W598">
            <v>22</v>
          </cell>
          <cell r="X598">
            <v>1.0500000000000005</v>
          </cell>
          <cell r="Z598">
            <v>1.4314825127342585</v>
          </cell>
          <cell r="AA598">
            <v>9</v>
          </cell>
          <cell r="AB598">
            <v>1.05</v>
          </cell>
          <cell r="AC598">
            <v>1.05</v>
          </cell>
          <cell r="AD598">
            <v>556.50000000000034</v>
          </cell>
          <cell r="AE598">
            <v>1.05</v>
          </cell>
        </row>
        <row r="599"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H599" t="str">
            <v>BP CLN 3</v>
          </cell>
          <cell r="N599">
            <v>1800</v>
          </cell>
          <cell r="O599">
            <v>430</v>
          </cell>
          <cell r="P599">
            <v>340</v>
          </cell>
          <cell r="Q599" t="e">
            <v>#N/A</v>
          </cell>
          <cell r="R599">
            <v>320</v>
          </cell>
          <cell r="S599">
            <v>250</v>
          </cell>
          <cell r="V599">
            <v>1.0500000000000005</v>
          </cell>
          <cell r="W599">
            <v>22</v>
          </cell>
          <cell r="X599">
            <v>1.0500000000000005</v>
          </cell>
          <cell r="Z599">
            <v>1.4314825127342585</v>
          </cell>
          <cell r="AA599">
            <v>9</v>
          </cell>
          <cell r="AB599">
            <v>1.05</v>
          </cell>
          <cell r="AC599">
            <v>1.05</v>
          </cell>
          <cell r="AD599">
            <v>682.50000000000045</v>
          </cell>
          <cell r="AE599">
            <v>1.05</v>
          </cell>
        </row>
        <row r="600"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H600" t="str">
            <v>BP CLN 3</v>
          </cell>
          <cell r="N600">
            <v>1400</v>
          </cell>
          <cell r="O600">
            <v>430</v>
          </cell>
          <cell r="P600">
            <v>340</v>
          </cell>
          <cell r="Q600" t="e">
            <v>#N/A</v>
          </cell>
          <cell r="R600">
            <v>320</v>
          </cell>
          <cell r="S600">
            <v>250</v>
          </cell>
          <cell r="V600">
            <v>1.0500000000000005</v>
          </cell>
          <cell r="W600">
            <v>22</v>
          </cell>
          <cell r="X600">
            <v>1.0500000000000005</v>
          </cell>
          <cell r="Z600">
            <v>1.4314825127342585</v>
          </cell>
          <cell r="AA600">
            <v>9</v>
          </cell>
          <cell r="AB600">
            <v>1.05</v>
          </cell>
          <cell r="AC600">
            <v>1.05</v>
          </cell>
          <cell r="AD600">
            <v>430.50000000000034</v>
          </cell>
          <cell r="AE600">
            <v>1.05</v>
          </cell>
        </row>
        <row r="601"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H601" t="str">
            <v>BP CLN 3</v>
          </cell>
          <cell r="N601">
            <v>3000</v>
          </cell>
          <cell r="O601">
            <v>430</v>
          </cell>
          <cell r="P601">
            <v>340</v>
          </cell>
          <cell r="Q601" t="e">
            <v>#N/A</v>
          </cell>
          <cell r="R601">
            <v>320</v>
          </cell>
          <cell r="S601">
            <v>250</v>
          </cell>
          <cell r="V601">
            <v>1.0500000000000005</v>
          </cell>
          <cell r="W601">
            <v>22</v>
          </cell>
          <cell r="X601">
            <v>1.0500000000000005</v>
          </cell>
          <cell r="Z601">
            <v>1.4314825127342585</v>
          </cell>
          <cell r="AA601">
            <v>9</v>
          </cell>
          <cell r="AB601">
            <v>1.05</v>
          </cell>
          <cell r="AC601">
            <v>1.05</v>
          </cell>
          <cell r="AD601">
            <v>1438.5000000000007</v>
          </cell>
          <cell r="AE601">
            <v>1.05</v>
          </cell>
        </row>
        <row r="602"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H602" t="str">
            <v>BP CLN 3</v>
          </cell>
          <cell r="N602">
            <v>2600</v>
          </cell>
          <cell r="O602">
            <v>430</v>
          </cell>
          <cell r="P602">
            <v>340</v>
          </cell>
          <cell r="Q602" t="e">
            <v>#N/A</v>
          </cell>
          <cell r="R602">
            <v>320</v>
          </cell>
          <cell r="S602">
            <v>250</v>
          </cell>
          <cell r="V602">
            <v>1.0500000000000005</v>
          </cell>
          <cell r="W602">
            <v>22</v>
          </cell>
          <cell r="X602">
            <v>1.0500000000000005</v>
          </cell>
          <cell r="Z602">
            <v>1.4314825127342585</v>
          </cell>
          <cell r="AA602">
            <v>9</v>
          </cell>
          <cell r="AB602">
            <v>1.05</v>
          </cell>
          <cell r="AC602">
            <v>1.05</v>
          </cell>
          <cell r="AD602">
            <v>1186.5000000000007</v>
          </cell>
          <cell r="AE602">
            <v>1.05</v>
          </cell>
        </row>
        <row r="603"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H603" t="str">
            <v>BP CLN 3</v>
          </cell>
          <cell r="N603">
            <v>2200</v>
          </cell>
          <cell r="O603">
            <v>430</v>
          </cell>
          <cell r="P603">
            <v>340</v>
          </cell>
          <cell r="Q603" t="e">
            <v>#N/A</v>
          </cell>
          <cell r="R603">
            <v>320</v>
          </cell>
          <cell r="S603">
            <v>250</v>
          </cell>
          <cell r="V603">
            <v>1.0500000000000005</v>
          </cell>
          <cell r="W603">
            <v>22</v>
          </cell>
          <cell r="X603">
            <v>1.0500000000000005</v>
          </cell>
          <cell r="Z603">
            <v>1.4314825127342585</v>
          </cell>
          <cell r="AA603">
            <v>9</v>
          </cell>
          <cell r="AB603">
            <v>1.05</v>
          </cell>
          <cell r="AC603">
            <v>1.05</v>
          </cell>
          <cell r="AD603">
            <v>934.50000000000045</v>
          </cell>
          <cell r="AE603">
            <v>1.05</v>
          </cell>
        </row>
        <row r="604"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H604" t="str">
            <v>BP CLN 3</v>
          </cell>
          <cell r="N604">
            <v>2600</v>
          </cell>
          <cell r="O604">
            <v>430</v>
          </cell>
          <cell r="P604">
            <v>340</v>
          </cell>
          <cell r="Q604" t="e">
            <v>#N/A</v>
          </cell>
          <cell r="R604">
            <v>320</v>
          </cell>
          <cell r="S604">
            <v>250</v>
          </cell>
          <cell r="V604">
            <v>1.0500000000000005</v>
          </cell>
          <cell r="W604">
            <v>22</v>
          </cell>
          <cell r="X604">
            <v>1.0500000000000005</v>
          </cell>
          <cell r="Z604">
            <v>1.4314825127342585</v>
          </cell>
          <cell r="AA604">
            <v>9</v>
          </cell>
          <cell r="AB604">
            <v>1.05</v>
          </cell>
          <cell r="AC604">
            <v>1.05</v>
          </cell>
          <cell r="AD604">
            <v>1186.5000000000007</v>
          </cell>
          <cell r="AE604">
            <v>1.05</v>
          </cell>
        </row>
        <row r="605"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H605" t="str">
            <v>BP CLN 3</v>
          </cell>
          <cell r="N605">
            <v>2200</v>
          </cell>
          <cell r="O605">
            <v>430</v>
          </cell>
          <cell r="P605">
            <v>340</v>
          </cell>
          <cell r="Q605" t="e">
            <v>#N/A</v>
          </cell>
          <cell r="R605">
            <v>320</v>
          </cell>
          <cell r="S605">
            <v>250</v>
          </cell>
          <cell r="V605">
            <v>1.0500000000000005</v>
          </cell>
          <cell r="W605">
            <v>22</v>
          </cell>
          <cell r="X605">
            <v>1.0500000000000005</v>
          </cell>
          <cell r="Z605">
            <v>1.4314825127342585</v>
          </cell>
          <cell r="AA605">
            <v>9</v>
          </cell>
          <cell r="AB605">
            <v>1.05</v>
          </cell>
          <cell r="AC605">
            <v>1.05</v>
          </cell>
          <cell r="AD605">
            <v>934.50000000000045</v>
          </cell>
          <cell r="AE605">
            <v>1.05</v>
          </cell>
        </row>
        <row r="606"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H606" t="str">
            <v>BP CLN 3</v>
          </cell>
          <cell r="N606">
            <v>1800</v>
          </cell>
          <cell r="O606">
            <v>430</v>
          </cell>
          <cell r="P606">
            <v>340</v>
          </cell>
          <cell r="Q606" t="e">
            <v>#N/A</v>
          </cell>
          <cell r="R606">
            <v>320</v>
          </cell>
          <cell r="S606">
            <v>250</v>
          </cell>
          <cell r="V606">
            <v>1.0500000000000005</v>
          </cell>
          <cell r="W606">
            <v>22</v>
          </cell>
          <cell r="X606">
            <v>1.0500000000000005</v>
          </cell>
          <cell r="Z606">
            <v>1.4314825127342585</v>
          </cell>
          <cell r="AA606">
            <v>9</v>
          </cell>
          <cell r="AB606">
            <v>1.05</v>
          </cell>
          <cell r="AC606">
            <v>1.05</v>
          </cell>
          <cell r="AD606">
            <v>682.50000000000045</v>
          </cell>
          <cell r="AE606">
            <v>1.05</v>
          </cell>
        </row>
        <row r="607"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H607" t="str">
            <v>BP CLN 3</v>
          </cell>
          <cell r="N607">
            <v>2600</v>
          </cell>
          <cell r="O607">
            <v>430</v>
          </cell>
          <cell r="P607">
            <v>340</v>
          </cell>
          <cell r="Q607" t="e">
            <v>#N/A</v>
          </cell>
          <cell r="R607">
            <v>320</v>
          </cell>
          <cell r="S607">
            <v>250</v>
          </cell>
          <cell r="V607">
            <v>1.0500000000000005</v>
          </cell>
          <cell r="W607">
            <v>22</v>
          </cell>
          <cell r="X607">
            <v>1.0500000000000005</v>
          </cell>
          <cell r="Z607">
            <v>1.4314825127342585</v>
          </cell>
          <cell r="AA607">
            <v>9</v>
          </cell>
          <cell r="AB607">
            <v>1.05</v>
          </cell>
          <cell r="AC607">
            <v>1.05</v>
          </cell>
          <cell r="AD607">
            <v>1186.5000000000007</v>
          </cell>
          <cell r="AE607">
            <v>1.05</v>
          </cell>
        </row>
        <row r="608"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H608" t="str">
            <v>BP CLN 3</v>
          </cell>
          <cell r="N608">
            <v>2200</v>
          </cell>
          <cell r="O608">
            <v>430</v>
          </cell>
          <cell r="P608">
            <v>340</v>
          </cell>
          <cell r="Q608" t="e">
            <v>#N/A</v>
          </cell>
          <cell r="R608">
            <v>320</v>
          </cell>
          <cell r="S608">
            <v>250</v>
          </cell>
          <cell r="V608">
            <v>1.0500000000000005</v>
          </cell>
          <cell r="W608">
            <v>22</v>
          </cell>
          <cell r="X608">
            <v>1.0500000000000005</v>
          </cell>
          <cell r="Z608">
            <v>1.4314825127342585</v>
          </cell>
          <cell r="AA608">
            <v>9</v>
          </cell>
          <cell r="AB608">
            <v>1.05</v>
          </cell>
          <cell r="AC608">
            <v>1.05</v>
          </cell>
          <cell r="AD608">
            <v>934.50000000000045</v>
          </cell>
          <cell r="AE608">
            <v>1.05</v>
          </cell>
        </row>
        <row r="609"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H609" t="str">
            <v>BP CLN 3</v>
          </cell>
          <cell r="N609">
            <v>1800</v>
          </cell>
          <cell r="O609">
            <v>430</v>
          </cell>
          <cell r="P609">
            <v>340</v>
          </cell>
          <cell r="Q609" t="e">
            <v>#N/A</v>
          </cell>
          <cell r="R609">
            <v>320</v>
          </cell>
          <cell r="S609">
            <v>250</v>
          </cell>
          <cell r="V609">
            <v>1.0500000000000005</v>
          </cell>
          <cell r="W609">
            <v>22</v>
          </cell>
          <cell r="X609">
            <v>1.0500000000000005</v>
          </cell>
          <cell r="Z609">
            <v>1.4314825127342585</v>
          </cell>
          <cell r="AA609">
            <v>9</v>
          </cell>
          <cell r="AB609">
            <v>1.05</v>
          </cell>
          <cell r="AC609">
            <v>1.05</v>
          </cell>
          <cell r="AD609">
            <v>682.50000000000045</v>
          </cell>
          <cell r="AE609">
            <v>1.05</v>
          </cell>
        </row>
        <row r="610"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H610" t="str">
            <v>BP CLN 3</v>
          </cell>
          <cell r="N610">
            <v>2200</v>
          </cell>
          <cell r="O610">
            <v>430</v>
          </cell>
          <cell r="P610">
            <v>340</v>
          </cell>
          <cell r="Q610" t="e">
            <v>#N/A</v>
          </cell>
          <cell r="R610">
            <v>320</v>
          </cell>
          <cell r="S610">
            <v>250</v>
          </cell>
          <cell r="V610">
            <v>1.0500000000000005</v>
          </cell>
          <cell r="W610">
            <v>22</v>
          </cell>
          <cell r="X610">
            <v>1.0500000000000005</v>
          </cell>
          <cell r="Z610">
            <v>1.4314825127342585</v>
          </cell>
          <cell r="AA610">
            <v>9</v>
          </cell>
          <cell r="AB610">
            <v>1.05</v>
          </cell>
          <cell r="AC610">
            <v>1.05</v>
          </cell>
          <cell r="AD610">
            <v>934.50000000000045</v>
          </cell>
          <cell r="AE610">
            <v>1.05</v>
          </cell>
        </row>
        <row r="611"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H611" t="str">
            <v>BP CLN 3</v>
          </cell>
          <cell r="N611">
            <v>1800</v>
          </cell>
          <cell r="O611">
            <v>430</v>
          </cell>
          <cell r="P611">
            <v>340</v>
          </cell>
          <cell r="Q611" t="e">
            <v>#N/A</v>
          </cell>
          <cell r="R611">
            <v>320</v>
          </cell>
          <cell r="S611">
            <v>250</v>
          </cell>
          <cell r="V611">
            <v>1.0500000000000005</v>
          </cell>
          <cell r="W611">
            <v>22</v>
          </cell>
          <cell r="X611">
            <v>1.0500000000000005</v>
          </cell>
          <cell r="Z611">
            <v>1.4314825127342585</v>
          </cell>
          <cell r="AA611">
            <v>9</v>
          </cell>
          <cell r="AB611">
            <v>1.05</v>
          </cell>
          <cell r="AC611">
            <v>1.05</v>
          </cell>
          <cell r="AD611">
            <v>682.50000000000045</v>
          </cell>
          <cell r="AE611">
            <v>1.05</v>
          </cell>
        </row>
        <row r="612"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H612" t="str">
            <v>BP CLN 3</v>
          </cell>
          <cell r="N612">
            <v>1400</v>
          </cell>
          <cell r="O612">
            <v>430</v>
          </cell>
          <cell r="P612">
            <v>340</v>
          </cell>
          <cell r="Q612" t="e">
            <v>#N/A</v>
          </cell>
          <cell r="R612">
            <v>320</v>
          </cell>
          <cell r="S612">
            <v>250</v>
          </cell>
          <cell r="V612">
            <v>1.0500000000000005</v>
          </cell>
          <cell r="W612">
            <v>22</v>
          </cell>
          <cell r="X612">
            <v>1.0500000000000005</v>
          </cell>
          <cell r="Z612">
            <v>1.4314825127342585</v>
          </cell>
          <cell r="AA612">
            <v>9</v>
          </cell>
          <cell r="AB612">
            <v>1.05</v>
          </cell>
          <cell r="AC612">
            <v>1.05</v>
          </cell>
          <cell r="AD612">
            <v>430.50000000000034</v>
          </cell>
          <cell r="AE612">
            <v>1.05</v>
          </cell>
        </row>
        <row r="613"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H613" t="str">
            <v>BP CLN 3</v>
          </cell>
          <cell r="N613">
            <v>2600</v>
          </cell>
          <cell r="O613">
            <v>430</v>
          </cell>
          <cell r="P613">
            <v>340</v>
          </cell>
          <cell r="Q613" t="e">
            <v>#N/A</v>
          </cell>
          <cell r="R613">
            <v>320</v>
          </cell>
          <cell r="S613">
            <v>250</v>
          </cell>
          <cell r="V613">
            <v>1.0500000000000005</v>
          </cell>
          <cell r="W613">
            <v>22</v>
          </cell>
          <cell r="X613">
            <v>1.0500000000000005</v>
          </cell>
          <cell r="Z613">
            <v>1.4314825127342585</v>
          </cell>
          <cell r="AA613">
            <v>9</v>
          </cell>
          <cell r="AB613">
            <v>1.05</v>
          </cell>
          <cell r="AC613">
            <v>1.05</v>
          </cell>
          <cell r="AD613">
            <v>1186.5000000000007</v>
          </cell>
          <cell r="AE613">
            <v>1.05</v>
          </cell>
        </row>
        <row r="614"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H614" t="str">
            <v>BP CLN 3</v>
          </cell>
          <cell r="N614">
            <v>2200</v>
          </cell>
          <cell r="O614">
            <v>430</v>
          </cell>
          <cell r="P614">
            <v>340</v>
          </cell>
          <cell r="Q614" t="e">
            <v>#N/A</v>
          </cell>
          <cell r="R614">
            <v>320</v>
          </cell>
          <cell r="S614">
            <v>250</v>
          </cell>
          <cell r="V614">
            <v>1.0500000000000005</v>
          </cell>
          <cell r="W614">
            <v>22</v>
          </cell>
          <cell r="X614">
            <v>1.0500000000000005</v>
          </cell>
          <cell r="Z614">
            <v>1.4314825127342585</v>
          </cell>
          <cell r="AA614">
            <v>9</v>
          </cell>
          <cell r="AB614">
            <v>1.05</v>
          </cell>
          <cell r="AC614">
            <v>1.05</v>
          </cell>
          <cell r="AD614">
            <v>934.50000000000045</v>
          </cell>
          <cell r="AE614">
            <v>1.05</v>
          </cell>
        </row>
        <row r="615"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H615" t="str">
            <v>BP CLN 3</v>
          </cell>
          <cell r="N615">
            <v>1800</v>
          </cell>
          <cell r="O615">
            <v>430</v>
          </cell>
          <cell r="P615">
            <v>340</v>
          </cell>
          <cell r="Q615" t="e">
            <v>#N/A</v>
          </cell>
          <cell r="R615">
            <v>320</v>
          </cell>
          <cell r="S615">
            <v>250</v>
          </cell>
          <cell r="V615">
            <v>1.0500000000000005</v>
          </cell>
          <cell r="W615">
            <v>22</v>
          </cell>
          <cell r="X615">
            <v>1.0500000000000005</v>
          </cell>
          <cell r="Z615">
            <v>1.4314825127342585</v>
          </cell>
          <cell r="AA615">
            <v>9</v>
          </cell>
          <cell r="AB615">
            <v>1.05</v>
          </cell>
          <cell r="AC615">
            <v>1.05</v>
          </cell>
          <cell r="AD615">
            <v>682.50000000000045</v>
          </cell>
          <cell r="AE615">
            <v>1.05</v>
          </cell>
        </row>
        <row r="616"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H616" t="str">
            <v>BP CLN 3</v>
          </cell>
          <cell r="N616">
            <v>1800</v>
          </cell>
          <cell r="O616">
            <v>430</v>
          </cell>
          <cell r="P616">
            <v>340</v>
          </cell>
          <cell r="Q616" t="e">
            <v>#N/A</v>
          </cell>
          <cell r="R616">
            <v>320</v>
          </cell>
          <cell r="S616">
            <v>250</v>
          </cell>
          <cell r="V616">
            <v>1.0500000000000005</v>
          </cell>
          <cell r="W616">
            <v>22</v>
          </cell>
          <cell r="X616">
            <v>1.0500000000000005</v>
          </cell>
          <cell r="Z616">
            <v>1.4314825127342585</v>
          </cell>
          <cell r="AA616">
            <v>9</v>
          </cell>
          <cell r="AB616">
            <v>1.05</v>
          </cell>
          <cell r="AC616">
            <v>1.05</v>
          </cell>
          <cell r="AD616">
            <v>682.50000000000045</v>
          </cell>
          <cell r="AE616">
            <v>1.05</v>
          </cell>
        </row>
        <row r="617"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H617" t="str">
            <v>BP CLN 3</v>
          </cell>
          <cell r="N617">
            <v>1700</v>
          </cell>
          <cell r="O617">
            <v>430</v>
          </cell>
          <cell r="P617">
            <v>340</v>
          </cell>
          <cell r="Q617" t="e">
            <v>#N/A</v>
          </cell>
          <cell r="R617">
            <v>320</v>
          </cell>
          <cell r="S617">
            <v>250</v>
          </cell>
          <cell r="V617">
            <v>1.0500000000000005</v>
          </cell>
          <cell r="W617">
            <v>22</v>
          </cell>
          <cell r="X617">
            <v>1.0500000000000005</v>
          </cell>
          <cell r="Z617">
            <v>1.4314825127342585</v>
          </cell>
          <cell r="AA617">
            <v>9</v>
          </cell>
          <cell r="AB617">
            <v>1.05</v>
          </cell>
          <cell r="AC617">
            <v>1.05</v>
          </cell>
          <cell r="AD617">
            <v>619.50000000000045</v>
          </cell>
          <cell r="AE617">
            <v>1.05</v>
          </cell>
        </row>
        <row r="618"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H618" t="str">
            <v>BP CLN 3</v>
          </cell>
          <cell r="N618">
            <v>1400</v>
          </cell>
          <cell r="O618">
            <v>430</v>
          </cell>
          <cell r="P618">
            <v>340</v>
          </cell>
          <cell r="Q618" t="e">
            <v>#N/A</v>
          </cell>
          <cell r="R618">
            <v>320</v>
          </cell>
          <cell r="S618">
            <v>250</v>
          </cell>
          <cell r="V618">
            <v>1.0500000000000005</v>
          </cell>
          <cell r="W618">
            <v>22</v>
          </cell>
          <cell r="X618">
            <v>1.0500000000000005</v>
          </cell>
          <cell r="Z618">
            <v>1.4314825127342585</v>
          </cell>
          <cell r="AA618">
            <v>9</v>
          </cell>
          <cell r="AB618">
            <v>1.05</v>
          </cell>
          <cell r="AC618">
            <v>1.05</v>
          </cell>
          <cell r="AD618">
            <v>430.50000000000034</v>
          </cell>
          <cell r="AE618">
            <v>1.05</v>
          </cell>
        </row>
        <row r="619"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H619" t="str">
            <v>BP CLN 3</v>
          </cell>
          <cell r="N619">
            <v>3800</v>
          </cell>
          <cell r="O619">
            <v>430</v>
          </cell>
          <cell r="P619">
            <v>340</v>
          </cell>
          <cell r="Q619" t="e">
            <v>#N/A</v>
          </cell>
          <cell r="R619">
            <v>320</v>
          </cell>
          <cell r="S619">
            <v>250</v>
          </cell>
          <cell r="V619">
            <v>1.0500000000000005</v>
          </cell>
          <cell r="W619">
            <v>22</v>
          </cell>
          <cell r="X619">
            <v>1.0500000000000005</v>
          </cell>
          <cell r="Z619">
            <v>1.4314825127342585</v>
          </cell>
          <cell r="AA619">
            <v>9</v>
          </cell>
          <cell r="AB619">
            <v>1.05</v>
          </cell>
          <cell r="AC619">
            <v>1.05</v>
          </cell>
          <cell r="AD619">
            <v>1942.5000000000009</v>
          </cell>
          <cell r="AE619">
            <v>1.05</v>
          </cell>
        </row>
        <row r="620"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H620" t="str">
            <v>BP CLN 3</v>
          </cell>
          <cell r="N620">
            <v>3400</v>
          </cell>
          <cell r="O620">
            <v>430</v>
          </cell>
          <cell r="P620">
            <v>340</v>
          </cell>
          <cell r="Q620" t="e">
            <v>#N/A</v>
          </cell>
          <cell r="R620">
            <v>320</v>
          </cell>
          <cell r="S620">
            <v>250</v>
          </cell>
          <cell r="V620">
            <v>1.0500000000000005</v>
          </cell>
          <cell r="W620">
            <v>22</v>
          </cell>
          <cell r="X620">
            <v>1.0500000000000005</v>
          </cell>
          <cell r="Z620">
            <v>1.4314825127342585</v>
          </cell>
          <cell r="AA620">
            <v>9</v>
          </cell>
          <cell r="AB620">
            <v>1.05</v>
          </cell>
          <cell r="AC620">
            <v>1.05</v>
          </cell>
          <cell r="AD620">
            <v>1690.5000000000009</v>
          </cell>
          <cell r="AE620">
            <v>1.05</v>
          </cell>
        </row>
        <row r="621"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H621" t="str">
            <v>BP CLN 3</v>
          </cell>
          <cell r="N621">
            <v>3000</v>
          </cell>
          <cell r="O621">
            <v>430</v>
          </cell>
          <cell r="P621">
            <v>340</v>
          </cell>
          <cell r="Q621" t="e">
            <v>#N/A</v>
          </cell>
          <cell r="R621">
            <v>320</v>
          </cell>
          <cell r="S621">
            <v>250</v>
          </cell>
          <cell r="V621">
            <v>1.0500000000000005</v>
          </cell>
          <cell r="W621">
            <v>22</v>
          </cell>
          <cell r="X621">
            <v>1.0500000000000005</v>
          </cell>
          <cell r="Z621">
            <v>1.4314825127342585</v>
          </cell>
          <cell r="AA621">
            <v>9</v>
          </cell>
          <cell r="AB621">
            <v>1.05</v>
          </cell>
          <cell r="AC621">
            <v>1.05</v>
          </cell>
          <cell r="AD621">
            <v>1438.5000000000007</v>
          </cell>
          <cell r="AE621">
            <v>1.05</v>
          </cell>
        </row>
        <row r="622"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H622" t="str">
            <v>BP CLN 3</v>
          </cell>
          <cell r="N622">
            <v>3400</v>
          </cell>
          <cell r="O622">
            <v>430</v>
          </cell>
          <cell r="P622">
            <v>340</v>
          </cell>
          <cell r="Q622" t="e">
            <v>#N/A</v>
          </cell>
          <cell r="R622">
            <v>320</v>
          </cell>
          <cell r="S622">
            <v>250</v>
          </cell>
          <cell r="V622">
            <v>1.0500000000000005</v>
          </cell>
          <cell r="W622">
            <v>22</v>
          </cell>
          <cell r="X622">
            <v>1.0500000000000005</v>
          </cell>
          <cell r="Z622">
            <v>1.4314825127342585</v>
          </cell>
          <cell r="AA622">
            <v>9</v>
          </cell>
          <cell r="AB622">
            <v>1.05</v>
          </cell>
          <cell r="AC622">
            <v>1.05</v>
          </cell>
          <cell r="AD622">
            <v>1690.5000000000009</v>
          </cell>
          <cell r="AE622">
            <v>1.05</v>
          </cell>
        </row>
        <row r="623"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H623" t="str">
            <v>BP CLN 3</v>
          </cell>
          <cell r="N623">
            <v>3000</v>
          </cell>
          <cell r="O623">
            <v>430</v>
          </cell>
          <cell r="P623">
            <v>340</v>
          </cell>
          <cell r="Q623" t="e">
            <v>#N/A</v>
          </cell>
          <cell r="R623">
            <v>320</v>
          </cell>
          <cell r="S623">
            <v>250</v>
          </cell>
          <cell r="V623">
            <v>1.0500000000000005</v>
          </cell>
          <cell r="W623">
            <v>22</v>
          </cell>
          <cell r="X623">
            <v>1.0500000000000005</v>
          </cell>
          <cell r="Z623">
            <v>1.4314825127342585</v>
          </cell>
          <cell r="AA623">
            <v>9</v>
          </cell>
          <cell r="AB623">
            <v>1.05</v>
          </cell>
          <cell r="AC623">
            <v>1.05</v>
          </cell>
          <cell r="AD623">
            <v>1438.5000000000007</v>
          </cell>
          <cell r="AE623">
            <v>1.05</v>
          </cell>
        </row>
        <row r="624"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H624" t="str">
            <v>BP CLN 3</v>
          </cell>
          <cell r="N624">
            <v>2600</v>
          </cell>
          <cell r="O624">
            <v>430</v>
          </cell>
          <cell r="P624">
            <v>340</v>
          </cell>
          <cell r="Q624" t="e">
            <v>#N/A</v>
          </cell>
          <cell r="R624">
            <v>320</v>
          </cell>
          <cell r="S624">
            <v>250</v>
          </cell>
          <cell r="V624">
            <v>1.0500000000000005</v>
          </cell>
          <cell r="W624">
            <v>22</v>
          </cell>
          <cell r="X624">
            <v>1.0500000000000005</v>
          </cell>
          <cell r="Z624">
            <v>1.4314825127342585</v>
          </cell>
          <cell r="AA624">
            <v>9</v>
          </cell>
          <cell r="AB624">
            <v>1.05</v>
          </cell>
          <cell r="AC624">
            <v>1.05</v>
          </cell>
          <cell r="AD624">
            <v>1186.5000000000007</v>
          </cell>
          <cell r="AE624">
            <v>1.05</v>
          </cell>
        </row>
        <row r="625"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H625" t="str">
            <v>BP CLN 3</v>
          </cell>
          <cell r="N625">
            <v>3000</v>
          </cell>
          <cell r="O625">
            <v>430</v>
          </cell>
          <cell r="P625">
            <v>340</v>
          </cell>
          <cell r="Q625" t="e">
            <v>#N/A</v>
          </cell>
          <cell r="R625">
            <v>320</v>
          </cell>
          <cell r="S625">
            <v>250</v>
          </cell>
          <cell r="V625">
            <v>1.0500000000000005</v>
          </cell>
          <cell r="W625">
            <v>22</v>
          </cell>
          <cell r="X625">
            <v>1.0500000000000005</v>
          </cell>
          <cell r="Z625">
            <v>1.4314825127342585</v>
          </cell>
          <cell r="AA625">
            <v>9</v>
          </cell>
          <cell r="AB625">
            <v>1.05</v>
          </cell>
          <cell r="AC625">
            <v>1.05</v>
          </cell>
          <cell r="AD625">
            <v>1438.5000000000007</v>
          </cell>
          <cell r="AE625">
            <v>1.05</v>
          </cell>
        </row>
        <row r="626"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H626" t="str">
            <v>BP CLN 3</v>
          </cell>
          <cell r="N626">
            <v>2600</v>
          </cell>
          <cell r="O626">
            <v>430</v>
          </cell>
          <cell r="P626">
            <v>340</v>
          </cell>
          <cell r="Q626" t="e">
            <v>#N/A</v>
          </cell>
          <cell r="R626">
            <v>320</v>
          </cell>
          <cell r="S626">
            <v>250</v>
          </cell>
          <cell r="V626">
            <v>1.0500000000000005</v>
          </cell>
          <cell r="W626">
            <v>22</v>
          </cell>
          <cell r="X626">
            <v>1.0500000000000005</v>
          </cell>
          <cell r="Z626">
            <v>1.4314825127342585</v>
          </cell>
          <cell r="AA626">
            <v>9</v>
          </cell>
          <cell r="AB626">
            <v>1.05</v>
          </cell>
          <cell r="AC626">
            <v>1.05</v>
          </cell>
          <cell r="AD626">
            <v>1186.5000000000007</v>
          </cell>
          <cell r="AE626">
            <v>1.05</v>
          </cell>
        </row>
        <row r="627"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H627" t="str">
            <v>BP CLN 3</v>
          </cell>
          <cell r="N627">
            <v>2200</v>
          </cell>
          <cell r="O627">
            <v>430</v>
          </cell>
          <cell r="P627">
            <v>340</v>
          </cell>
          <cell r="Q627" t="e">
            <v>#N/A</v>
          </cell>
          <cell r="R627">
            <v>320</v>
          </cell>
          <cell r="S627">
            <v>250</v>
          </cell>
          <cell r="V627">
            <v>1.0500000000000005</v>
          </cell>
          <cell r="W627">
            <v>22</v>
          </cell>
          <cell r="X627">
            <v>1.0500000000000005</v>
          </cell>
          <cell r="Z627">
            <v>1.4314825127342585</v>
          </cell>
          <cell r="AA627">
            <v>9</v>
          </cell>
          <cell r="AB627">
            <v>1.05</v>
          </cell>
          <cell r="AC627">
            <v>1.05</v>
          </cell>
          <cell r="AD627">
            <v>934.50000000000045</v>
          </cell>
          <cell r="AE627">
            <v>1.05</v>
          </cell>
        </row>
        <row r="628"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H628" t="str">
            <v>BP CLN 3</v>
          </cell>
          <cell r="N628">
            <v>2600</v>
          </cell>
          <cell r="O628">
            <v>430</v>
          </cell>
          <cell r="P628">
            <v>340</v>
          </cell>
          <cell r="Q628" t="e">
            <v>#N/A</v>
          </cell>
          <cell r="R628">
            <v>320</v>
          </cell>
          <cell r="S628">
            <v>250</v>
          </cell>
          <cell r="V628">
            <v>1.0500000000000005</v>
          </cell>
          <cell r="W628">
            <v>22</v>
          </cell>
          <cell r="X628">
            <v>1.0500000000000005</v>
          </cell>
          <cell r="Z628">
            <v>1.4314825127342585</v>
          </cell>
          <cell r="AA628">
            <v>9</v>
          </cell>
          <cell r="AB628">
            <v>1.05</v>
          </cell>
          <cell r="AC628">
            <v>1.05</v>
          </cell>
          <cell r="AD628">
            <v>1186.5000000000007</v>
          </cell>
          <cell r="AE628">
            <v>1.05</v>
          </cell>
        </row>
        <row r="629"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H629" t="str">
            <v>BP CLN 3</v>
          </cell>
          <cell r="N629">
            <v>2200</v>
          </cell>
          <cell r="O629">
            <v>430</v>
          </cell>
          <cell r="P629">
            <v>340</v>
          </cell>
          <cell r="Q629" t="e">
            <v>#N/A</v>
          </cell>
          <cell r="R629">
            <v>320</v>
          </cell>
          <cell r="S629">
            <v>250</v>
          </cell>
          <cell r="V629">
            <v>1.0500000000000005</v>
          </cell>
          <cell r="W629">
            <v>22</v>
          </cell>
          <cell r="X629">
            <v>1.0500000000000005</v>
          </cell>
          <cell r="Z629">
            <v>1.4314825127342585</v>
          </cell>
          <cell r="AA629">
            <v>9</v>
          </cell>
          <cell r="AB629">
            <v>1.05</v>
          </cell>
          <cell r="AC629">
            <v>1.05</v>
          </cell>
          <cell r="AD629">
            <v>934.50000000000045</v>
          </cell>
          <cell r="AE629">
            <v>1.05</v>
          </cell>
        </row>
        <row r="630"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H630" t="str">
            <v>BP CLN 3</v>
          </cell>
          <cell r="N630">
            <v>1800</v>
          </cell>
          <cell r="O630">
            <v>430</v>
          </cell>
          <cell r="P630">
            <v>340</v>
          </cell>
          <cell r="Q630" t="e">
            <v>#N/A</v>
          </cell>
          <cell r="R630">
            <v>320</v>
          </cell>
          <cell r="S630">
            <v>250</v>
          </cell>
          <cell r="V630">
            <v>1.0500000000000005</v>
          </cell>
          <cell r="W630">
            <v>22</v>
          </cell>
          <cell r="X630">
            <v>1.0500000000000005</v>
          </cell>
          <cell r="Z630">
            <v>1.4314825127342585</v>
          </cell>
          <cell r="AA630">
            <v>9</v>
          </cell>
          <cell r="AB630">
            <v>1.05</v>
          </cell>
          <cell r="AC630">
            <v>1.05</v>
          </cell>
          <cell r="AD630">
            <v>682.50000000000045</v>
          </cell>
          <cell r="AE630">
            <v>1.05</v>
          </cell>
        </row>
        <row r="631"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H631" t="str">
            <v>BP CLN 3</v>
          </cell>
          <cell r="N631">
            <v>3800</v>
          </cell>
          <cell r="O631">
            <v>430</v>
          </cell>
          <cell r="P631">
            <v>340</v>
          </cell>
          <cell r="Q631" t="e">
            <v>#N/A</v>
          </cell>
          <cell r="R631">
            <v>320</v>
          </cell>
          <cell r="S631">
            <v>250</v>
          </cell>
          <cell r="V631">
            <v>1.0500000000000005</v>
          </cell>
          <cell r="W631">
            <v>22</v>
          </cell>
          <cell r="X631">
            <v>1.0500000000000005</v>
          </cell>
          <cell r="Z631">
            <v>1.4314825127342585</v>
          </cell>
          <cell r="AA631">
            <v>9</v>
          </cell>
          <cell r="AB631">
            <v>1.05</v>
          </cell>
          <cell r="AC631">
            <v>1.05</v>
          </cell>
          <cell r="AD631">
            <v>1942.5000000000009</v>
          </cell>
          <cell r="AE631">
            <v>1.05</v>
          </cell>
        </row>
        <row r="632"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H632" t="str">
            <v>BP CLN 3</v>
          </cell>
          <cell r="N632">
            <v>3400</v>
          </cell>
          <cell r="O632">
            <v>430</v>
          </cell>
          <cell r="P632">
            <v>340</v>
          </cell>
          <cell r="Q632" t="e">
            <v>#N/A</v>
          </cell>
          <cell r="R632">
            <v>320</v>
          </cell>
          <cell r="S632">
            <v>250</v>
          </cell>
          <cell r="V632">
            <v>1.0500000000000005</v>
          </cell>
          <cell r="W632">
            <v>22</v>
          </cell>
          <cell r="X632">
            <v>1.0500000000000005</v>
          </cell>
          <cell r="Z632">
            <v>1.4314825127342585</v>
          </cell>
          <cell r="AA632">
            <v>9</v>
          </cell>
          <cell r="AB632">
            <v>1.05</v>
          </cell>
          <cell r="AC632">
            <v>1.05</v>
          </cell>
          <cell r="AD632">
            <v>1690.5000000000009</v>
          </cell>
          <cell r="AE632">
            <v>1.05</v>
          </cell>
        </row>
        <row r="633"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H633" t="str">
            <v>BP CLN 3</v>
          </cell>
          <cell r="N633">
            <v>3000</v>
          </cell>
          <cell r="O633">
            <v>430</v>
          </cell>
          <cell r="P633">
            <v>340</v>
          </cell>
          <cell r="Q633" t="e">
            <v>#N/A</v>
          </cell>
          <cell r="R633">
            <v>320</v>
          </cell>
          <cell r="S633">
            <v>250</v>
          </cell>
          <cell r="V633">
            <v>1.0500000000000005</v>
          </cell>
          <cell r="W633">
            <v>22</v>
          </cell>
          <cell r="X633">
            <v>1.0500000000000005</v>
          </cell>
          <cell r="Z633">
            <v>1.4314825127342585</v>
          </cell>
          <cell r="AA633">
            <v>9</v>
          </cell>
          <cell r="AB633">
            <v>1.05</v>
          </cell>
          <cell r="AC633">
            <v>1.05</v>
          </cell>
          <cell r="AD633">
            <v>1438.5000000000007</v>
          </cell>
          <cell r="AE633">
            <v>1.05</v>
          </cell>
        </row>
        <row r="634"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H634" t="str">
            <v>BP CLN 3</v>
          </cell>
          <cell r="N634">
            <v>3400</v>
          </cell>
          <cell r="O634">
            <v>430</v>
          </cell>
          <cell r="P634">
            <v>340</v>
          </cell>
          <cell r="Q634" t="e">
            <v>#N/A</v>
          </cell>
          <cell r="R634">
            <v>320</v>
          </cell>
          <cell r="S634">
            <v>250</v>
          </cell>
          <cell r="V634">
            <v>1.0500000000000005</v>
          </cell>
          <cell r="W634">
            <v>22</v>
          </cell>
          <cell r="X634">
            <v>1.0500000000000005</v>
          </cell>
          <cell r="Z634">
            <v>1.4314825127342585</v>
          </cell>
          <cell r="AA634">
            <v>9</v>
          </cell>
          <cell r="AB634">
            <v>1.05</v>
          </cell>
          <cell r="AC634">
            <v>1.05</v>
          </cell>
          <cell r="AD634">
            <v>1690.5000000000009</v>
          </cell>
          <cell r="AE634">
            <v>1.05</v>
          </cell>
        </row>
        <row r="635"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H635" t="str">
            <v>BP CLN 3</v>
          </cell>
          <cell r="N635">
            <v>3000</v>
          </cell>
          <cell r="O635">
            <v>430</v>
          </cell>
          <cell r="P635">
            <v>340</v>
          </cell>
          <cell r="Q635" t="e">
            <v>#N/A</v>
          </cell>
          <cell r="R635">
            <v>320</v>
          </cell>
          <cell r="S635">
            <v>250</v>
          </cell>
          <cell r="V635">
            <v>1.0500000000000005</v>
          </cell>
          <cell r="W635">
            <v>22</v>
          </cell>
          <cell r="X635">
            <v>1.0500000000000005</v>
          </cell>
          <cell r="Z635">
            <v>1.4314825127342585</v>
          </cell>
          <cell r="AA635">
            <v>9</v>
          </cell>
          <cell r="AB635">
            <v>1.05</v>
          </cell>
          <cell r="AC635">
            <v>1.05</v>
          </cell>
          <cell r="AD635">
            <v>1438.5000000000007</v>
          </cell>
          <cell r="AE635">
            <v>1.05</v>
          </cell>
        </row>
        <row r="636"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H636" t="str">
            <v>BP CLN 3</v>
          </cell>
          <cell r="N636">
            <v>2600</v>
          </cell>
          <cell r="O636">
            <v>430</v>
          </cell>
          <cell r="P636">
            <v>340</v>
          </cell>
          <cell r="Q636" t="e">
            <v>#N/A</v>
          </cell>
          <cell r="R636">
            <v>320</v>
          </cell>
          <cell r="S636">
            <v>250</v>
          </cell>
          <cell r="V636">
            <v>1.0500000000000005</v>
          </cell>
          <cell r="W636">
            <v>22</v>
          </cell>
          <cell r="X636">
            <v>1.0500000000000005</v>
          </cell>
          <cell r="Z636">
            <v>1.4314825127342585</v>
          </cell>
          <cell r="AA636">
            <v>9</v>
          </cell>
          <cell r="AB636">
            <v>1.05</v>
          </cell>
          <cell r="AC636">
            <v>1.05</v>
          </cell>
          <cell r="AD636">
            <v>1186.5000000000007</v>
          </cell>
          <cell r="AE636">
            <v>1.05</v>
          </cell>
        </row>
        <row r="637"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H637" t="str">
            <v>BP CLN 3</v>
          </cell>
          <cell r="N637">
            <v>3000</v>
          </cell>
          <cell r="O637">
            <v>430</v>
          </cell>
          <cell r="P637">
            <v>340</v>
          </cell>
          <cell r="Q637" t="e">
            <v>#N/A</v>
          </cell>
          <cell r="R637">
            <v>320</v>
          </cell>
          <cell r="S637">
            <v>250</v>
          </cell>
          <cell r="V637">
            <v>1.0500000000000005</v>
          </cell>
          <cell r="W637">
            <v>22</v>
          </cell>
          <cell r="X637">
            <v>1.0500000000000005</v>
          </cell>
          <cell r="Z637">
            <v>1.4314825127342585</v>
          </cell>
          <cell r="AA637">
            <v>9</v>
          </cell>
          <cell r="AB637">
            <v>1.05</v>
          </cell>
          <cell r="AC637">
            <v>1.05</v>
          </cell>
          <cell r="AD637">
            <v>1438.5000000000007</v>
          </cell>
          <cell r="AE637">
            <v>1.05</v>
          </cell>
        </row>
        <row r="638"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H638" t="str">
            <v>BP CLN 3</v>
          </cell>
          <cell r="N638">
            <v>2600</v>
          </cell>
          <cell r="O638">
            <v>430</v>
          </cell>
          <cell r="P638">
            <v>340</v>
          </cell>
          <cell r="Q638" t="e">
            <v>#N/A</v>
          </cell>
          <cell r="R638">
            <v>320</v>
          </cell>
          <cell r="S638">
            <v>250</v>
          </cell>
          <cell r="V638">
            <v>1.0500000000000005</v>
          </cell>
          <cell r="W638">
            <v>22</v>
          </cell>
          <cell r="X638">
            <v>1.0500000000000005</v>
          </cell>
          <cell r="Z638">
            <v>1.4314825127342585</v>
          </cell>
          <cell r="AA638">
            <v>9</v>
          </cell>
          <cell r="AB638">
            <v>1.05</v>
          </cell>
          <cell r="AC638">
            <v>1.05</v>
          </cell>
          <cell r="AD638">
            <v>1186.5000000000007</v>
          </cell>
          <cell r="AE638">
            <v>1.05</v>
          </cell>
        </row>
        <row r="639"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H639" t="str">
            <v>BP CLN 3</v>
          </cell>
          <cell r="N639">
            <v>2200</v>
          </cell>
          <cell r="O639">
            <v>430</v>
          </cell>
          <cell r="P639">
            <v>340</v>
          </cell>
          <cell r="Q639" t="e">
            <v>#N/A</v>
          </cell>
          <cell r="R639">
            <v>320</v>
          </cell>
          <cell r="S639">
            <v>250</v>
          </cell>
          <cell r="V639">
            <v>1.0500000000000005</v>
          </cell>
          <cell r="W639">
            <v>22</v>
          </cell>
          <cell r="X639">
            <v>1.0500000000000005</v>
          </cell>
          <cell r="Z639">
            <v>1.4314825127342585</v>
          </cell>
          <cell r="AA639">
            <v>9</v>
          </cell>
          <cell r="AB639">
            <v>1.05</v>
          </cell>
          <cell r="AC639">
            <v>1.05</v>
          </cell>
          <cell r="AD639">
            <v>934.50000000000045</v>
          </cell>
          <cell r="AE639">
            <v>1.05</v>
          </cell>
        </row>
        <row r="640"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H640" t="str">
            <v>BP CLN 3</v>
          </cell>
          <cell r="N640">
            <v>2600</v>
          </cell>
          <cell r="O640">
            <v>430</v>
          </cell>
          <cell r="P640">
            <v>340</v>
          </cell>
          <cell r="Q640" t="e">
            <v>#N/A</v>
          </cell>
          <cell r="R640">
            <v>320</v>
          </cell>
          <cell r="S640">
            <v>250</v>
          </cell>
          <cell r="V640">
            <v>1.0500000000000005</v>
          </cell>
          <cell r="W640">
            <v>22</v>
          </cell>
          <cell r="X640">
            <v>1.0500000000000005</v>
          </cell>
          <cell r="Z640">
            <v>1.4314825127342585</v>
          </cell>
          <cell r="AA640">
            <v>9</v>
          </cell>
          <cell r="AB640">
            <v>1.05</v>
          </cell>
          <cell r="AC640">
            <v>1.05</v>
          </cell>
          <cell r="AD640">
            <v>1186.5000000000007</v>
          </cell>
          <cell r="AE640">
            <v>1.05</v>
          </cell>
        </row>
        <row r="641"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H641" t="str">
            <v>BP CLN 3</v>
          </cell>
          <cell r="N641">
            <v>2200</v>
          </cell>
          <cell r="O641">
            <v>430</v>
          </cell>
          <cell r="P641">
            <v>340</v>
          </cell>
          <cell r="Q641" t="e">
            <v>#N/A</v>
          </cell>
          <cell r="R641">
            <v>320</v>
          </cell>
          <cell r="S641">
            <v>250</v>
          </cell>
          <cell r="V641">
            <v>1.0500000000000005</v>
          </cell>
          <cell r="W641">
            <v>22</v>
          </cell>
          <cell r="X641">
            <v>1.0500000000000005</v>
          </cell>
          <cell r="Z641">
            <v>1.4314825127342585</v>
          </cell>
          <cell r="AA641">
            <v>9</v>
          </cell>
          <cell r="AB641">
            <v>1.05</v>
          </cell>
          <cell r="AC641">
            <v>1.05</v>
          </cell>
          <cell r="AD641">
            <v>934.50000000000045</v>
          </cell>
          <cell r="AE641">
            <v>1.05</v>
          </cell>
        </row>
        <row r="642"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H642" t="str">
            <v>BP CLN 3</v>
          </cell>
          <cell r="N642">
            <v>1800</v>
          </cell>
          <cell r="O642">
            <v>430</v>
          </cell>
          <cell r="P642">
            <v>340</v>
          </cell>
          <cell r="Q642" t="e">
            <v>#N/A</v>
          </cell>
          <cell r="R642">
            <v>320</v>
          </cell>
          <cell r="S642">
            <v>250</v>
          </cell>
          <cell r="V642">
            <v>1.0500000000000005</v>
          </cell>
          <cell r="W642">
            <v>22</v>
          </cell>
          <cell r="X642">
            <v>1.0500000000000005</v>
          </cell>
          <cell r="Z642">
            <v>1.4314825127342585</v>
          </cell>
          <cell r="AA642">
            <v>9</v>
          </cell>
          <cell r="AB642">
            <v>1.05</v>
          </cell>
          <cell r="AC642">
            <v>1.05</v>
          </cell>
          <cell r="AD642">
            <v>682.50000000000045</v>
          </cell>
          <cell r="AE642">
            <v>1.05</v>
          </cell>
        </row>
        <row r="643"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H643" t="str">
            <v>BP CLN 3</v>
          </cell>
          <cell r="N643">
            <v>3800</v>
          </cell>
          <cell r="O643">
            <v>430</v>
          </cell>
          <cell r="P643">
            <v>340</v>
          </cell>
          <cell r="Q643" t="e">
            <v>#N/A</v>
          </cell>
          <cell r="R643">
            <v>320</v>
          </cell>
          <cell r="S643">
            <v>250</v>
          </cell>
          <cell r="V643">
            <v>1.0500000000000005</v>
          </cell>
          <cell r="W643">
            <v>22</v>
          </cell>
          <cell r="X643">
            <v>1.0500000000000005</v>
          </cell>
          <cell r="Z643">
            <v>1.4314825127342585</v>
          </cell>
          <cell r="AA643">
            <v>9</v>
          </cell>
          <cell r="AB643">
            <v>1.05</v>
          </cell>
          <cell r="AC643">
            <v>1.05</v>
          </cell>
          <cell r="AD643">
            <v>1942.5000000000009</v>
          </cell>
          <cell r="AE643">
            <v>1.05</v>
          </cell>
        </row>
        <row r="644"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H644" t="str">
            <v>BP CLN 3</v>
          </cell>
          <cell r="N644">
            <v>3400</v>
          </cell>
          <cell r="O644">
            <v>430</v>
          </cell>
          <cell r="P644">
            <v>340</v>
          </cell>
          <cell r="Q644" t="e">
            <v>#N/A</v>
          </cell>
          <cell r="R644">
            <v>320</v>
          </cell>
          <cell r="S644">
            <v>250</v>
          </cell>
          <cell r="V644">
            <v>1.0500000000000005</v>
          </cell>
          <cell r="W644">
            <v>22</v>
          </cell>
          <cell r="X644">
            <v>1.0500000000000005</v>
          </cell>
          <cell r="Z644">
            <v>1.4314825127342585</v>
          </cell>
          <cell r="AA644">
            <v>9</v>
          </cell>
          <cell r="AB644">
            <v>1.05</v>
          </cell>
          <cell r="AC644">
            <v>1.05</v>
          </cell>
          <cell r="AD644">
            <v>1690.5000000000009</v>
          </cell>
          <cell r="AE644">
            <v>1.05</v>
          </cell>
        </row>
        <row r="645"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H645" t="str">
            <v>BP CLN 3</v>
          </cell>
          <cell r="N645">
            <v>3000</v>
          </cell>
          <cell r="O645">
            <v>430</v>
          </cell>
          <cell r="P645">
            <v>340</v>
          </cell>
          <cell r="Q645" t="e">
            <v>#N/A</v>
          </cell>
          <cell r="R645">
            <v>320</v>
          </cell>
          <cell r="S645">
            <v>250</v>
          </cell>
          <cell r="V645">
            <v>1.0500000000000005</v>
          </cell>
          <cell r="W645">
            <v>22</v>
          </cell>
          <cell r="X645">
            <v>1.0500000000000005</v>
          </cell>
          <cell r="Z645">
            <v>1.4314825127342585</v>
          </cell>
          <cell r="AA645">
            <v>9</v>
          </cell>
          <cell r="AB645">
            <v>1.05</v>
          </cell>
          <cell r="AC645">
            <v>1.05</v>
          </cell>
          <cell r="AD645">
            <v>1438.5000000000007</v>
          </cell>
          <cell r="AE645">
            <v>1.05</v>
          </cell>
        </row>
        <row r="646"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H646" t="str">
            <v>BP CLN 3</v>
          </cell>
          <cell r="N646">
            <v>3400</v>
          </cell>
          <cell r="O646">
            <v>430</v>
          </cell>
          <cell r="P646">
            <v>340</v>
          </cell>
          <cell r="Q646" t="e">
            <v>#N/A</v>
          </cell>
          <cell r="R646">
            <v>320</v>
          </cell>
          <cell r="S646">
            <v>250</v>
          </cell>
          <cell r="V646">
            <v>1.0500000000000005</v>
          </cell>
          <cell r="W646">
            <v>22</v>
          </cell>
          <cell r="X646">
            <v>1.0500000000000005</v>
          </cell>
          <cell r="Z646">
            <v>1.4314825127342585</v>
          </cell>
          <cell r="AA646">
            <v>9</v>
          </cell>
          <cell r="AB646">
            <v>1.05</v>
          </cell>
          <cell r="AC646">
            <v>1.05</v>
          </cell>
          <cell r="AD646">
            <v>1690.5000000000009</v>
          </cell>
          <cell r="AE646">
            <v>1.05</v>
          </cell>
        </row>
        <row r="647"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H647" t="str">
            <v>BP CLN 3</v>
          </cell>
          <cell r="N647">
            <v>3000</v>
          </cell>
          <cell r="O647">
            <v>430</v>
          </cell>
          <cell r="P647">
            <v>340</v>
          </cell>
          <cell r="Q647" t="e">
            <v>#N/A</v>
          </cell>
          <cell r="R647">
            <v>320</v>
          </cell>
          <cell r="S647">
            <v>250</v>
          </cell>
          <cell r="V647">
            <v>1.0500000000000005</v>
          </cell>
          <cell r="W647">
            <v>22</v>
          </cell>
          <cell r="X647">
            <v>1.0500000000000005</v>
          </cell>
          <cell r="Z647">
            <v>1.4314825127342585</v>
          </cell>
          <cell r="AA647">
            <v>9</v>
          </cell>
          <cell r="AB647">
            <v>1.05</v>
          </cell>
          <cell r="AC647">
            <v>1.05</v>
          </cell>
          <cell r="AD647">
            <v>1438.5000000000007</v>
          </cell>
          <cell r="AE647">
            <v>1.05</v>
          </cell>
        </row>
        <row r="648"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H648" t="str">
            <v>BP CLN 3</v>
          </cell>
          <cell r="N648">
            <v>2600</v>
          </cell>
          <cell r="O648">
            <v>430</v>
          </cell>
          <cell r="P648">
            <v>340</v>
          </cell>
          <cell r="Q648" t="e">
            <v>#N/A</v>
          </cell>
          <cell r="R648">
            <v>320</v>
          </cell>
          <cell r="S648">
            <v>250</v>
          </cell>
          <cell r="V648">
            <v>1.0500000000000005</v>
          </cell>
          <cell r="W648">
            <v>22</v>
          </cell>
          <cell r="X648">
            <v>1.0500000000000005</v>
          </cell>
          <cell r="Z648">
            <v>1.4314825127342585</v>
          </cell>
          <cell r="AA648">
            <v>9</v>
          </cell>
          <cell r="AB648">
            <v>1.05</v>
          </cell>
          <cell r="AC648">
            <v>1.05</v>
          </cell>
          <cell r="AD648">
            <v>1186.5000000000007</v>
          </cell>
          <cell r="AE648">
            <v>1.05</v>
          </cell>
        </row>
        <row r="649"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H649" t="str">
            <v>BP CLN 3</v>
          </cell>
          <cell r="N649">
            <v>3000</v>
          </cell>
          <cell r="O649">
            <v>430</v>
          </cell>
          <cell r="P649">
            <v>340</v>
          </cell>
          <cell r="Q649" t="e">
            <v>#N/A</v>
          </cell>
          <cell r="R649">
            <v>320</v>
          </cell>
          <cell r="S649">
            <v>250</v>
          </cell>
          <cell r="V649">
            <v>1.0500000000000005</v>
          </cell>
          <cell r="W649">
            <v>22</v>
          </cell>
          <cell r="X649">
            <v>1.0500000000000005</v>
          </cell>
          <cell r="Z649">
            <v>1.4314825127342585</v>
          </cell>
          <cell r="AA649">
            <v>9</v>
          </cell>
          <cell r="AB649">
            <v>1.05</v>
          </cell>
          <cell r="AC649">
            <v>1.05</v>
          </cell>
          <cell r="AD649">
            <v>1438.5000000000007</v>
          </cell>
          <cell r="AE649">
            <v>1.05</v>
          </cell>
        </row>
        <row r="650"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H650" t="str">
            <v>BP CLN 3</v>
          </cell>
          <cell r="N650">
            <v>2600</v>
          </cell>
          <cell r="O650">
            <v>430</v>
          </cell>
          <cell r="P650">
            <v>340</v>
          </cell>
          <cell r="Q650" t="e">
            <v>#N/A</v>
          </cell>
          <cell r="R650">
            <v>320</v>
          </cell>
          <cell r="S650">
            <v>250</v>
          </cell>
          <cell r="V650">
            <v>1.0500000000000005</v>
          </cell>
          <cell r="W650">
            <v>22</v>
          </cell>
          <cell r="X650">
            <v>1.0500000000000005</v>
          </cell>
          <cell r="Z650">
            <v>1.4314825127342585</v>
          </cell>
          <cell r="AA650">
            <v>9</v>
          </cell>
          <cell r="AB650">
            <v>1.05</v>
          </cell>
          <cell r="AC650">
            <v>1.05</v>
          </cell>
          <cell r="AD650">
            <v>1186.5000000000007</v>
          </cell>
          <cell r="AE650">
            <v>1.05</v>
          </cell>
        </row>
        <row r="651"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H651" t="str">
            <v>BP CLN 3</v>
          </cell>
          <cell r="N651">
            <v>2200</v>
          </cell>
          <cell r="O651">
            <v>430</v>
          </cell>
          <cell r="P651">
            <v>340</v>
          </cell>
          <cell r="Q651" t="e">
            <v>#N/A</v>
          </cell>
          <cell r="R651">
            <v>320</v>
          </cell>
          <cell r="S651">
            <v>250</v>
          </cell>
          <cell r="V651">
            <v>1.0500000000000005</v>
          </cell>
          <cell r="W651">
            <v>22</v>
          </cell>
          <cell r="X651">
            <v>1.0500000000000005</v>
          </cell>
          <cell r="Z651">
            <v>1.4314825127342585</v>
          </cell>
          <cell r="AA651">
            <v>9</v>
          </cell>
          <cell r="AB651">
            <v>1.05</v>
          </cell>
          <cell r="AC651">
            <v>1.05</v>
          </cell>
          <cell r="AD651">
            <v>934.50000000000045</v>
          </cell>
          <cell r="AE651">
            <v>1.05</v>
          </cell>
        </row>
        <row r="652"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H652" t="str">
            <v>BP CLN 3</v>
          </cell>
          <cell r="N652">
            <v>2600</v>
          </cell>
          <cell r="O652">
            <v>430</v>
          </cell>
          <cell r="P652">
            <v>340</v>
          </cell>
          <cell r="Q652" t="e">
            <v>#N/A</v>
          </cell>
          <cell r="R652">
            <v>320</v>
          </cell>
          <cell r="S652">
            <v>250</v>
          </cell>
          <cell r="V652">
            <v>1.0500000000000005</v>
          </cell>
          <cell r="W652">
            <v>22</v>
          </cell>
          <cell r="X652">
            <v>1.0500000000000005</v>
          </cell>
          <cell r="Z652">
            <v>1.4314825127342585</v>
          </cell>
          <cell r="AA652">
            <v>9</v>
          </cell>
          <cell r="AB652">
            <v>1.05</v>
          </cell>
          <cell r="AC652">
            <v>1.05</v>
          </cell>
          <cell r="AD652">
            <v>1186.5000000000007</v>
          </cell>
          <cell r="AE652">
            <v>1.05</v>
          </cell>
        </row>
        <row r="653"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H653" t="str">
            <v>BP CLN 3</v>
          </cell>
          <cell r="N653">
            <v>2200</v>
          </cell>
          <cell r="O653">
            <v>430</v>
          </cell>
          <cell r="P653">
            <v>340</v>
          </cell>
          <cell r="Q653" t="e">
            <v>#N/A</v>
          </cell>
          <cell r="R653">
            <v>320</v>
          </cell>
          <cell r="S653">
            <v>250</v>
          </cell>
          <cell r="V653">
            <v>1.0500000000000005</v>
          </cell>
          <cell r="W653">
            <v>22</v>
          </cell>
          <cell r="X653">
            <v>1.0500000000000005</v>
          </cell>
          <cell r="Z653">
            <v>1.4314825127342585</v>
          </cell>
          <cell r="AA653">
            <v>9</v>
          </cell>
          <cell r="AB653">
            <v>1.05</v>
          </cell>
          <cell r="AC653">
            <v>1.05</v>
          </cell>
          <cell r="AD653">
            <v>934.50000000000045</v>
          </cell>
          <cell r="AE653">
            <v>1.05</v>
          </cell>
        </row>
        <row r="654"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H654" t="str">
            <v>BP CLN 3</v>
          </cell>
          <cell r="N654">
            <v>1800</v>
          </cell>
          <cell r="O654">
            <v>430</v>
          </cell>
          <cell r="P654">
            <v>340</v>
          </cell>
          <cell r="Q654" t="e">
            <v>#N/A</v>
          </cell>
          <cell r="R654">
            <v>320</v>
          </cell>
          <cell r="S654">
            <v>250</v>
          </cell>
          <cell r="V654">
            <v>1.0500000000000005</v>
          </cell>
          <cell r="W654">
            <v>22</v>
          </cell>
          <cell r="X654">
            <v>1.0500000000000005</v>
          </cell>
          <cell r="Z654">
            <v>1.4314825127342585</v>
          </cell>
          <cell r="AA654">
            <v>9</v>
          </cell>
          <cell r="AB654">
            <v>1.05</v>
          </cell>
          <cell r="AC654">
            <v>1.05</v>
          </cell>
          <cell r="AD654">
            <v>682.50000000000045</v>
          </cell>
          <cell r="AE654">
            <v>1.05</v>
          </cell>
        </row>
        <row r="655"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H655" t="str">
            <v>BP CLN 3</v>
          </cell>
          <cell r="N655">
            <v>4200</v>
          </cell>
          <cell r="O655">
            <v>430</v>
          </cell>
          <cell r="P655">
            <v>340</v>
          </cell>
          <cell r="Q655" t="e">
            <v>#N/A</v>
          </cell>
          <cell r="R655">
            <v>320</v>
          </cell>
          <cell r="S655">
            <v>250</v>
          </cell>
          <cell r="V655">
            <v>1.0500000000000005</v>
          </cell>
          <cell r="W655">
            <v>22</v>
          </cell>
          <cell r="X655">
            <v>1.0500000000000005</v>
          </cell>
          <cell r="Z655">
            <v>1.4314825127342585</v>
          </cell>
          <cell r="AA655">
            <v>9</v>
          </cell>
          <cell r="AB655">
            <v>1.05</v>
          </cell>
          <cell r="AC655">
            <v>1.05</v>
          </cell>
          <cell r="AD655">
            <v>2194.5000000000009</v>
          </cell>
          <cell r="AE655">
            <v>1.05</v>
          </cell>
        </row>
        <row r="656"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H656" t="str">
            <v>BP CLN 3</v>
          </cell>
          <cell r="N656">
            <v>3800</v>
          </cell>
          <cell r="O656">
            <v>430</v>
          </cell>
          <cell r="P656">
            <v>340</v>
          </cell>
          <cell r="Q656" t="e">
            <v>#N/A</v>
          </cell>
          <cell r="R656">
            <v>320</v>
          </cell>
          <cell r="S656">
            <v>250</v>
          </cell>
          <cell r="V656">
            <v>1.0500000000000005</v>
          </cell>
          <cell r="W656">
            <v>22</v>
          </cell>
          <cell r="X656">
            <v>1.0500000000000005</v>
          </cell>
          <cell r="Z656">
            <v>1.4314825127342585</v>
          </cell>
          <cell r="AA656">
            <v>9</v>
          </cell>
          <cell r="AB656">
            <v>1.05</v>
          </cell>
          <cell r="AC656">
            <v>1.05</v>
          </cell>
          <cell r="AD656">
            <v>1942.5000000000009</v>
          </cell>
          <cell r="AE656">
            <v>1.05</v>
          </cell>
        </row>
        <row r="657"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H657" t="str">
            <v>BP CLN 3</v>
          </cell>
          <cell r="N657">
            <v>3400</v>
          </cell>
          <cell r="O657">
            <v>430</v>
          </cell>
          <cell r="P657">
            <v>340</v>
          </cell>
          <cell r="Q657" t="e">
            <v>#N/A</v>
          </cell>
          <cell r="R657">
            <v>320</v>
          </cell>
          <cell r="S657">
            <v>250</v>
          </cell>
          <cell r="V657">
            <v>1.0500000000000005</v>
          </cell>
          <cell r="W657">
            <v>22</v>
          </cell>
          <cell r="X657">
            <v>1.0500000000000005</v>
          </cell>
          <cell r="Z657">
            <v>1.4314825127342585</v>
          </cell>
          <cell r="AA657">
            <v>9</v>
          </cell>
          <cell r="AB657">
            <v>1.05</v>
          </cell>
          <cell r="AC657">
            <v>1.05</v>
          </cell>
          <cell r="AD657">
            <v>1690.5000000000009</v>
          </cell>
          <cell r="AE657">
            <v>1.05</v>
          </cell>
        </row>
        <row r="658"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H658" t="str">
            <v>BP CLN 3</v>
          </cell>
          <cell r="N658">
            <v>3800</v>
          </cell>
          <cell r="O658">
            <v>430</v>
          </cell>
          <cell r="P658">
            <v>340</v>
          </cell>
          <cell r="Q658" t="e">
            <v>#N/A</v>
          </cell>
          <cell r="R658">
            <v>320</v>
          </cell>
          <cell r="S658">
            <v>250</v>
          </cell>
          <cell r="V658">
            <v>1.0500000000000005</v>
          </cell>
          <cell r="W658">
            <v>22</v>
          </cell>
          <cell r="X658">
            <v>1.0500000000000005</v>
          </cell>
          <cell r="Z658">
            <v>1.4314825127342585</v>
          </cell>
          <cell r="AA658">
            <v>9</v>
          </cell>
          <cell r="AB658">
            <v>1.05</v>
          </cell>
          <cell r="AC658">
            <v>1.05</v>
          </cell>
          <cell r="AD658">
            <v>1942.5000000000009</v>
          </cell>
          <cell r="AE658">
            <v>1.05</v>
          </cell>
        </row>
        <row r="659"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H659" t="str">
            <v>BP CLN 3</v>
          </cell>
          <cell r="N659">
            <v>3400</v>
          </cell>
          <cell r="O659">
            <v>430</v>
          </cell>
          <cell r="P659">
            <v>340</v>
          </cell>
          <cell r="Q659" t="e">
            <v>#N/A</v>
          </cell>
          <cell r="R659">
            <v>320</v>
          </cell>
          <cell r="S659">
            <v>250</v>
          </cell>
          <cell r="V659">
            <v>1.0500000000000005</v>
          </cell>
          <cell r="W659">
            <v>22</v>
          </cell>
          <cell r="X659">
            <v>1.0500000000000005</v>
          </cell>
          <cell r="Z659">
            <v>1.4314825127342585</v>
          </cell>
          <cell r="AA659">
            <v>9</v>
          </cell>
          <cell r="AB659">
            <v>1.05</v>
          </cell>
          <cell r="AC659">
            <v>1.05</v>
          </cell>
          <cell r="AD659">
            <v>1690.5000000000009</v>
          </cell>
          <cell r="AE659">
            <v>1.05</v>
          </cell>
        </row>
        <row r="660"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H660" t="str">
            <v>BP CLN 3</v>
          </cell>
          <cell r="N660">
            <v>3000</v>
          </cell>
          <cell r="O660">
            <v>430</v>
          </cell>
          <cell r="P660">
            <v>340</v>
          </cell>
          <cell r="Q660" t="e">
            <v>#N/A</v>
          </cell>
          <cell r="R660">
            <v>320</v>
          </cell>
          <cell r="S660">
            <v>250</v>
          </cell>
          <cell r="V660">
            <v>1.0500000000000005</v>
          </cell>
          <cell r="W660">
            <v>22</v>
          </cell>
          <cell r="X660">
            <v>1.0500000000000005</v>
          </cell>
          <cell r="Z660">
            <v>1.4314825127342585</v>
          </cell>
          <cell r="AA660">
            <v>9</v>
          </cell>
          <cell r="AB660">
            <v>1.05</v>
          </cell>
          <cell r="AC660">
            <v>1.05</v>
          </cell>
          <cell r="AD660">
            <v>1438.5000000000007</v>
          </cell>
          <cell r="AE660">
            <v>1.05</v>
          </cell>
        </row>
        <row r="661"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H661" t="str">
            <v>BP CLN 3</v>
          </cell>
          <cell r="N661">
            <v>3400</v>
          </cell>
          <cell r="O661">
            <v>430</v>
          </cell>
          <cell r="P661">
            <v>340</v>
          </cell>
          <cell r="Q661" t="e">
            <v>#N/A</v>
          </cell>
          <cell r="R661">
            <v>320</v>
          </cell>
          <cell r="S661">
            <v>250</v>
          </cell>
          <cell r="V661">
            <v>1.0500000000000005</v>
          </cell>
          <cell r="W661">
            <v>22</v>
          </cell>
          <cell r="X661">
            <v>1.0500000000000005</v>
          </cell>
          <cell r="Z661">
            <v>1.4314825127342585</v>
          </cell>
          <cell r="AA661">
            <v>9</v>
          </cell>
          <cell r="AB661">
            <v>1.05</v>
          </cell>
          <cell r="AC661">
            <v>1.05</v>
          </cell>
          <cell r="AD661">
            <v>1690.5000000000009</v>
          </cell>
          <cell r="AE661">
            <v>1.05</v>
          </cell>
        </row>
        <row r="662"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H662" t="str">
            <v>BP CLN 3</v>
          </cell>
          <cell r="N662">
            <v>3000</v>
          </cell>
          <cell r="O662">
            <v>430</v>
          </cell>
          <cell r="P662">
            <v>340</v>
          </cell>
          <cell r="Q662" t="e">
            <v>#N/A</v>
          </cell>
          <cell r="R662">
            <v>320</v>
          </cell>
          <cell r="S662">
            <v>250</v>
          </cell>
          <cell r="V662">
            <v>1.0500000000000005</v>
          </cell>
          <cell r="W662">
            <v>22</v>
          </cell>
          <cell r="X662">
            <v>1.0500000000000005</v>
          </cell>
          <cell r="Z662">
            <v>1.4314825127342585</v>
          </cell>
          <cell r="AA662">
            <v>9</v>
          </cell>
          <cell r="AB662">
            <v>1.05</v>
          </cell>
          <cell r="AC662">
            <v>1.05</v>
          </cell>
          <cell r="AD662">
            <v>1438.5000000000007</v>
          </cell>
          <cell r="AE662">
            <v>1.05</v>
          </cell>
        </row>
        <row r="663"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H663" t="str">
            <v>BP CLN 3</v>
          </cell>
          <cell r="N663">
            <v>2600</v>
          </cell>
          <cell r="O663">
            <v>430</v>
          </cell>
          <cell r="P663">
            <v>340</v>
          </cell>
          <cell r="Q663" t="e">
            <v>#N/A</v>
          </cell>
          <cell r="R663">
            <v>320</v>
          </cell>
          <cell r="S663">
            <v>250</v>
          </cell>
          <cell r="V663">
            <v>1.0500000000000005</v>
          </cell>
          <cell r="W663">
            <v>22</v>
          </cell>
          <cell r="X663">
            <v>1.0500000000000005</v>
          </cell>
          <cell r="Z663">
            <v>1.4314825127342585</v>
          </cell>
          <cell r="AA663">
            <v>9</v>
          </cell>
          <cell r="AB663">
            <v>1.05</v>
          </cell>
          <cell r="AC663">
            <v>1.05</v>
          </cell>
          <cell r="AD663">
            <v>1186.5000000000007</v>
          </cell>
          <cell r="AE663">
            <v>1.05</v>
          </cell>
        </row>
        <row r="664"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H664" t="str">
            <v>BP CLN 3</v>
          </cell>
          <cell r="N664">
            <v>3000</v>
          </cell>
          <cell r="O664">
            <v>430</v>
          </cell>
          <cell r="P664">
            <v>340</v>
          </cell>
          <cell r="Q664" t="e">
            <v>#N/A</v>
          </cell>
          <cell r="R664">
            <v>320</v>
          </cell>
          <cell r="S664">
            <v>250</v>
          </cell>
          <cell r="V664">
            <v>1.0500000000000005</v>
          </cell>
          <cell r="W664">
            <v>22</v>
          </cell>
          <cell r="X664">
            <v>1.0500000000000005</v>
          </cell>
          <cell r="Z664">
            <v>1.4314825127342585</v>
          </cell>
          <cell r="AA664">
            <v>9</v>
          </cell>
          <cell r="AB664">
            <v>1.05</v>
          </cell>
          <cell r="AC664">
            <v>1.05</v>
          </cell>
          <cell r="AD664">
            <v>1438.5000000000007</v>
          </cell>
          <cell r="AE664">
            <v>1.05</v>
          </cell>
        </row>
        <row r="665"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H665" t="str">
            <v>BP CLN 3</v>
          </cell>
          <cell r="N665">
            <v>2600</v>
          </cell>
          <cell r="O665">
            <v>430</v>
          </cell>
          <cell r="P665">
            <v>340</v>
          </cell>
          <cell r="Q665" t="e">
            <v>#N/A</v>
          </cell>
          <cell r="R665">
            <v>320</v>
          </cell>
          <cell r="S665">
            <v>250</v>
          </cell>
          <cell r="V665">
            <v>1.0500000000000005</v>
          </cell>
          <cell r="W665">
            <v>22</v>
          </cell>
          <cell r="X665">
            <v>1.0500000000000005</v>
          </cell>
          <cell r="Z665">
            <v>1.4314825127342585</v>
          </cell>
          <cell r="AA665">
            <v>9</v>
          </cell>
          <cell r="AB665">
            <v>1.05</v>
          </cell>
          <cell r="AC665">
            <v>1.05</v>
          </cell>
          <cell r="AD665">
            <v>1186.5000000000007</v>
          </cell>
          <cell r="AE665">
            <v>1.05</v>
          </cell>
        </row>
        <row r="666"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H666" t="str">
            <v>BP CLN 3</v>
          </cell>
          <cell r="N666">
            <v>2200</v>
          </cell>
          <cell r="O666">
            <v>430</v>
          </cell>
          <cell r="P666">
            <v>340</v>
          </cell>
          <cell r="Q666" t="e">
            <v>#N/A</v>
          </cell>
          <cell r="R666">
            <v>320</v>
          </cell>
          <cell r="S666">
            <v>250</v>
          </cell>
          <cell r="V666">
            <v>1.0500000000000005</v>
          </cell>
          <cell r="W666">
            <v>22</v>
          </cell>
          <cell r="X666">
            <v>1.0500000000000005</v>
          </cell>
          <cell r="Z666">
            <v>1.4314825127342585</v>
          </cell>
          <cell r="AA666">
            <v>9</v>
          </cell>
          <cell r="AB666">
            <v>1.05</v>
          </cell>
          <cell r="AC666">
            <v>1.05</v>
          </cell>
          <cell r="AD666">
            <v>934.50000000000045</v>
          </cell>
          <cell r="AE666">
            <v>1.05</v>
          </cell>
        </row>
        <row r="667"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H667" t="str">
            <v>BP CLN 3</v>
          </cell>
          <cell r="N667">
            <v>3800</v>
          </cell>
          <cell r="O667">
            <v>430</v>
          </cell>
          <cell r="P667">
            <v>340</v>
          </cell>
          <cell r="Q667" t="e">
            <v>#N/A</v>
          </cell>
          <cell r="R667">
            <v>320</v>
          </cell>
          <cell r="S667">
            <v>250</v>
          </cell>
          <cell r="V667">
            <v>1.0500000000000005</v>
          </cell>
          <cell r="W667">
            <v>22</v>
          </cell>
          <cell r="X667">
            <v>1.0500000000000005</v>
          </cell>
          <cell r="Z667">
            <v>1.4314825127342585</v>
          </cell>
          <cell r="AA667">
            <v>9</v>
          </cell>
          <cell r="AB667">
            <v>1.05</v>
          </cell>
          <cell r="AC667">
            <v>1.05</v>
          </cell>
          <cell r="AD667">
            <v>1942.5000000000009</v>
          </cell>
          <cell r="AE667">
            <v>1.05</v>
          </cell>
        </row>
        <row r="668"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H668" t="str">
            <v>BP CLN 3</v>
          </cell>
          <cell r="N668">
            <v>3400</v>
          </cell>
          <cell r="O668">
            <v>430</v>
          </cell>
          <cell r="P668">
            <v>340</v>
          </cell>
          <cell r="Q668" t="e">
            <v>#N/A</v>
          </cell>
          <cell r="R668">
            <v>320</v>
          </cell>
          <cell r="S668">
            <v>250</v>
          </cell>
          <cell r="V668">
            <v>1.0500000000000005</v>
          </cell>
          <cell r="W668">
            <v>22</v>
          </cell>
          <cell r="X668">
            <v>1.0500000000000005</v>
          </cell>
          <cell r="Z668">
            <v>1.4314825127342585</v>
          </cell>
          <cell r="AA668">
            <v>9</v>
          </cell>
          <cell r="AB668">
            <v>1.05</v>
          </cell>
          <cell r="AC668">
            <v>1.05</v>
          </cell>
          <cell r="AD668">
            <v>1690.5000000000009</v>
          </cell>
          <cell r="AE668">
            <v>1.05</v>
          </cell>
        </row>
        <row r="669"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H669" t="str">
            <v>BP CLN 3</v>
          </cell>
          <cell r="N669">
            <v>3000</v>
          </cell>
          <cell r="O669">
            <v>430</v>
          </cell>
          <cell r="P669">
            <v>340</v>
          </cell>
          <cell r="Q669" t="e">
            <v>#N/A</v>
          </cell>
          <cell r="R669">
            <v>320</v>
          </cell>
          <cell r="S669">
            <v>250</v>
          </cell>
          <cell r="V669">
            <v>1.0500000000000005</v>
          </cell>
          <cell r="W669">
            <v>22</v>
          </cell>
          <cell r="X669">
            <v>1.0500000000000005</v>
          </cell>
          <cell r="Z669">
            <v>1.4314825127342585</v>
          </cell>
          <cell r="AA669">
            <v>9</v>
          </cell>
          <cell r="AB669">
            <v>1.05</v>
          </cell>
          <cell r="AC669">
            <v>1.05</v>
          </cell>
          <cell r="AD669">
            <v>1438.5000000000007</v>
          </cell>
          <cell r="AE669">
            <v>1.05</v>
          </cell>
        </row>
        <row r="670"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H670" t="str">
            <v>BP CLN 3</v>
          </cell>
          <cell r="N670">
            <v>3400</v>
          </cell>
          <cell r="O670">
            <v>430</v>
          </cell>
          <cell r="P670">
            <v>340</v>
          </cell>
          <cell r="Q670" t="e">
            <v>#N/A</v>
          </cell>
          <cell r="R670">
            <v>320</v>
          </cell>
          <cell r="S670">
            <v>250</v>
          </cell>
          <cell r="V670">
            <v>1.0500000000000005</v>
          </cell>
          <cell r="W670">
            <v>22</v>
          </cell>
          <cell r="X670">
            <v>1.0500000000000005</v>
          </cell>
          <cell r="Z670">
            <v>1.4314825127342585</v>
          </cell>
          <cell r="AA670">
            <v>9</v>
          </cell>
          <cell r="AB670">
            <v>1.05</v>
          </cell>
          <cell r="AC670">
            <v>1.05</v>
          </cell>
          <cell r="AD670">
            <v>1690.5000000000009</v>
          </cell>
          <cell r="AE670">
            <v>1.05</v>
          </cell>
        </row>
        <row r="671"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H671" t="str">
            <v>BP CLN 3</v>
          </cell>
          <cell r="N671">
            <v>3000</v>
          </cell>
          <cell r="O671">
            <v>430</v>
          </cell>
          <cell r="P671">
            <v>340</v>
          </cell>
          <cell r="Q671" t="e">
            <v>#N/A</v>
          </cell>
          <cell r="R671">
            <v>320</v>
          </cell>
          <cell r="S671">
            <v>250</v>
          </cell>
          <cell r="V671">
            <v>1.0500000000000005</v>
          </cell>
          <cell r="W671">
            <v>22</v>
          </cell>
          <cell r="X671">
            <v>1.0500000000000005</v>
          </cell>
          <cell r="Z671">
            <v>1.4314825127342585</v>
          </cell>
          <cell r="AA671">
            <v>9</v>
          </cell>
          <cell r="AB671">
            <v>1.05</v>
          </cell>
          <cell r="AC671">
            <v>1.05</v>
          </cell>
          <cell r="AD671">
            <v>1438.5000000000007</v>
          </cell>
          <cell r="AE671">
            <v>1.05</v>
          </cell>
        </row>
        <row r="672"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H672" t="str">
            <v>BP CLN 3</v>
          </cell>
          <cell r="N672">
            <v>2600</v>
          </cell>
          <cell r="O672">
            <v>430</v>
          </cell>
          <cell r="P672">
            <v>340</v>
          </cell>
          <cell r="Q672" t="e">
            <v>#N/A</v>
          </cell>
          <cell r="R672">
            <v>320</v>
          </cell>
          <cell r="S672">
            <v>250</v>
          </cell>
          <cell r="V672">
            <v>1.0500000000000005</v>
          </cell>
          <cell r="W672">
            <v>22</v>
          </cell>
          <cell r="X672">
            <v>1.0500000000000005</v>
          </cell>
          <cell r="Z672">
            <v>1.4314825127342585</v>
          </cell>
          <cell r="AA672">
            <v>9</v>
          </cell>
          <cell r="AB672">
            <v>1.05</v>
          </cell>
          <cell r="AC672">
            <v>1.05</v>
          </cell>
          <cell r="AD672">
            <v>1186.5000000000007</v>
          </cell>
          <cell r="AE672">
            <v>1.05</v>
          </cell>
        </row>
        <row r="673"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H673" t="str">
            <v>BP CLN 3</v>
          </cell>
          <cell r="N673">
            <v>3000</v>
          </cell>
          <cell r="O673">
            <v>430</v>
          </cell>
          <cell r="P673">
            <v>340</v>
          </cell>
          <cell r="Q673" t="e">
            <v>#N/A</v>
          </cell>
          <cell r="R673">
            <v>320</v>
          </cell>
          <cell r="S673">
            <v>250</v>
          </cell>
          <cell r="V673">
            <v>1.0500000000000005</v>
          </cell>
          <cell r="W673">
            <v>22</v>
          </cell>
          <cell r="X673">
            <v>1.0500000000000005</v>
          </cell>
          <cell r="Z673">
            <v>1.4314825127342585</v>
          </cell>
          <cell r="AA673">
            <v>9</v>
          </cell>
          <cell r="AB673">
            <v>1.05</v>
          </cell>
          <cell r="AC673">
            <v>1.05</v>
          </cell>
          <cell r="AD673">
            <v>1438.5000000000007</v>
          </cell>
          <cell r="AE673">
            <v>1.05</v>
          </cell>
        </row>
        <row r="674"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H674" t="str">
            <v>BP CLN 3</v>
          </cell>
          <cell r="N674">
            <v>2600</v>
          </cell>
          <cell r="O674">
            <v>430</v>
          </cell>
          <cell r="P674">
            <v>340</v>
          </cell>
          <cell r="Q674" t="e">
            <v>#N/A</v>
          </cell>
          <cell r="R674">
            <v>320</v>
          </cell>
          <cell r="S674">
            <v>250</v>
          </cell>
          <cell r="V674">
            <v>1.0500000000000005</v>
          </cell>
          <cell r="W674">
            <v>22</v>
          </cell>
          <cell r="X674">
            <v>1.0500000000000005</v>
          </cell>
          <cell r="Z674">
            <v>1.4314825127342585</v>
          </cell>
          <cell r="AA674">
            <v>9</v>
          </cell>
          <cell r="AB674">
            <v>1.05</v>
          </cell>
          <cell r="AC674">
            <v>1.05</v>
          </cell>
          <cell r="AD674">
            <v>1186.5000000000007</v>
          </cell>
          <cell r="AE674">
            <v>1.05</v>
          </cell>
        </row>
        <row r="675"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H675" t="str">
            <v>BP CLN 3</v>
          </cell>
          <cell r="N675">
            <v>2200</v>
          </cell>
          <cell r="O675">
            <v>430</v>
          </cell>
          <cell r="P675">
            <v>340</v>
          </cell>
          <cell r="Q675" t="e">
            <v>#N/A</v>
          </cell>
          <cell r="R675">
            <v>320</v>
          </cell>
          <cell r="S675">
            <v>250</v>
          </cell>
          <cell r="V675">
            <v>1.0500000000000005</v>
          </cell>
          <cell r="W675">
            <v>22</v>
          </cell>
          <cell r="X675">
            <v>1.0500000000000005</v>
          </cell>
          <cell r="Z675">
            <v>1.4314825127342585</v>
          </cell>
          <cell r="AA675">
            <v>9</v>
          </cell>
          <cell r="AB675">
            <v>1.05</v>
          </cell>
          <cell r="AC675">
            <v>1.05</v>
          </cell>
          <cell r="AD675">
            <v>934.50000000000045</v>
          </cell>
          <cell r="AE675">
            <v>1.05</v>
          </cell>
        </row>
        <row r="676"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H676" t="str">
            <v>BP CLN 3</v>
          </cell>
          <cell r="N676">
            <v>2600</v>
          </cell>
          <cell r="O676">
            <v>430</v>
          </cell>
          <cell r="P676">
            <v>340</v>
          </cell>
          <cell r="Q676" t="e">
            <v>#N/A</v>
          </cell>
          <cell r="R676">
            <v>320</v>
          </cell>
          <cell r="S676">
            <v>250</v>
          </cell>
          <cell r="V676">
            <v>1.0500000000000005</v>
          </cell>
          <cell r="W676">
            <v>22</v>
          </cell>
          <cell r="X676">
            <v>1.0500000000000005</v>
          </cell>
          <cell r="Z676">
            <v>1.4314825127342585</v>
          </cell>
          <cell r="AA676">
            <v>9</v>
          </cell>
          <cell r="AB676">
            <v>1.05</v>
          </cell>
          <cell r="AC676">
            <v>1.05</v>
          </cell>
          <cell r="AD676">
            <v>1186.5000000000007</v>
          </cell>
          <cell r="AE676">
            <v>1.05</v>
          </cell>
        </row>
        <row r="677"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H677" t="str">
            <v>BP CLN 3</v>
          </cell>
          <cell r="N677">
            <v>2200</v>
          </cell>
          <cell r="O677">
            <v>430</v>
          </cell>
          <cell r="P677">
            <v>340</v>
          </cell>
          <cell r="Q677" t="e">
            <v>#N/A</v>
          </cell>
          <cell r="R677">
            <v>320</v>
          </cell>
          <cell r="S677">
            <v>250</v>
          </cell>
          <cell r="V677">
            <v>1.0500000000000005</v>
          </cell>
          <cell r="W677">
            <v>22</v>
          </cell>
          <cell r="X677">
            <v>1.0500000000000005</v>
          </cell>
          <cell r="Z677">
            <v>1.4314825127342585</v>
          </cell>
          <cell r="AA677">
            <v>9</v>
          </cell>
          <cell r="AB677">
            <v>1.05</v>
          </cell>
          <cell r="AC677">
            <v>1.05</v>
          </cell>
          <cell r="AD677">
            <v>934.50000000000045</v>
          </cell>
          <cell r="AE677">
            <v>1.05</v>
          </cell>
        </row>
        <row r="678"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H678" t="str">
            <v>BP CLN 3</v>
          </cell>
          <cell r="N678">
            <v>1800</v>
          </cell>
          <cell r="O678">
            <v>430</v>
          </cell>
          <cell r="P678">
            <v>340</v>
          </cell>
          <cell r="Q678" t="e">
            <v>#N/A</v>
          </cell>
          <cell r="R678">
            <v>320</v>
          </cell>
          <cell r="S678">
            <v>250</v>
          </cell>
          <cell r="V678">
            <v>1.0500000000000005</v>
          </cell>
          <cell r="W678">
            <v>22</v>
          </cell>
          <cell r="X678">
            <v>1.0500000000000005</v>
          </cell>
          <cell r="Z678">
            <v>1.4314825127342585</v>
          </cell>
          <cell r="AA678">
            <v>9</v>
          </cell>
          <cell r="AB678">
            <v>1.05</v>
          </cell>
          <cell r="AC678">
            <v>1.05</v>
          </cell>
          <cell r="AD678">
            <v>682.50000000000045</v>
          </cell>
          <cell r="AE678">
            <v>1.05</v>
          </cell>
        </row>
        <row r="679"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H679" t="str">
            <v>BP CLN 3</v>
          </cell>
          <cell r="N679">
            <v>3800</v>
          </cell>
          <cell r="O679">
            <v>430</v>
          </cell>
          <cell r="P679">
            <v>340</v>
          </cell>
          <cell r="Q679" t="e">
            <v>#N/A</v>
          </cell>
          <cell r="R679">
            <v>320</v>
          </cell>
          <cell r="S679">
            <v>250</v>
          </cell>
          <cell r="V679">
            <v>1.0500000000000005</v>
          </cell>
          <cell r="W679">
            <v>22</v>
          </cell>
          <cell r="X679">
            <v>1.0500000000000005</v>
          </cell>
          <cell r="Z679">
            <v>1.4314825127342585</v>
          </cell>
          <cell r="AA679">
            <v>9</v>
          </cell>
          <cell r="AB679">
            <v>1.05</v>
          </cell>
          <cell r="AC679">
            <v>1.05</v>
          </cell>
          <cell r="AD679">
            <v>1942.5000000000009</v>
          </cell>
          <cell r="AE679">
            <v>1.05</v>
          </cell>
        </row>
        <row r="680"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H680" t="str">
            <v>BP CLN 3</v>
          </cell>
          <cell r="N680">
            <v>3400</v>
          </cell>
          <cell r="O680">
            <v>430</v>
          </cell>
          <cell r="P680">
            <v>340</v>
          </cell>
          <cell r="Q680" t="e">
            <v>#N/A</v>
          </cell>
          <cell r="R680">
            <v>320</v>
          </cell>
          <cell r="S680">
            <v>250</v>
          </cell>
          <cell r="V680">
            <v>1.0500000000000005</v>
          </cell>
          <cell r="W680">
            <v>22</v>
          </cell>
          <cell r="X680">
            <v>1.0500000000000005</v>
          </cell>
          <cell r="Z680">
            <v>1.4314825127342585</v>
          </cell>
          <cell r="AA680">
            <v>9</v>
          </cell>
          <cell r="AB680">
            <v>1.05</v>
          </cell>
          <cell r="AC680">
            <v>1.05</v>
          </cell>
          <cell r="AD680">
            <v>1690.5000000000009</v>
          </cell>
          <cell r="AE680">
            <v>1.05</v>
          </cell>
        </row>
        <row r="681"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H681" t="str">
            <v>BP CLN 3</v>
          </cell>
          <cell r="N681">
            <v>3000</v>
          </cell>
          <cell r="O681">
            <v>430</v>
          </cell>
          <cell r="P681">
            <v>340</v>
          </cell>
          <cell r="Q681" t="e">
            <v>#N/A</v>
          </cell>
          <cell r="R681">
            <v>320</v>
          </cell>
          <cell r="S681">
            <v>250</v>
          </cell>
          <cell r="V681">
            <v>1.0500000000000005</v>
          </cell>
          <cell r="W681">
            <v>22</v>
          </cell>
          <cell r="X681">
            <v>1.0500000000000005</v>
          </cell>
          <cell r="Z681">
            <v>1.4314825127342585</v>
          </cell>
          <cell r="AA681">
            <v>9</v>
          </cell>
          <cell r="AB681">
            <v>1.05</v>
          </cell>
          <cell r="AC681">
            <v>1.05</v>
          </cell>
          <cell r="AD681">
            <v>1438.5000000000007</v>
          </cell>
          <cell r="AE681">
            <v>1.05</v>
          </cell>
        </row>
        <row r="682"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H682" t="str">
            <v>BP CLN 3</v>
          </cell>
          <cell r="N682">
            <v>3400</v>
          </cell>
          <cell r="O682">
            <v>430</v>
          </cell>
          <cell r="P682">
            <v>340</v>
          </cell>
          <cell r="Q682" t="e">
            <v>#N/A</v>
          </cell>
          <cell r="R682">
            <v>320</v>
          </cell>
          <cell r="S682">
            <v>250</v>
          </cell>
          <cell r="V682">
            <v>1.0500000000000005</v>
          </cell>
          <cell r="W682">
            <v>22</v>
          </cell>
          <cell r="X682">
            <v>1.0500000000000005</v>
          </cell>
          <cell r="Z682">
            <v>1.4314825127342585</v>
          </cell>
          <cell r="AA682">
            <v>9</v>
          </cell>
          <cell r="AB682">
            <v>1.05</v>
          </cell>
          <cell r="AC682">
            <v>1.05</v>
          </cell>
          <cell r="AD682">
            <v>1690.5000000000009</v>
          </cell>
          <cell r="AE682">
            <v>1.05</v>
          </cell>
        </row>
        <row r="683"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H683" t="str">
            <v>BP CLN 3</v>
          </cell>
          <cell r="N683">
            <v>3000</v>
          </cell>
          <cell r="O683">
            <v>430</v>
          </cell>
          <cell r="P683">
            <v>340</v>
          </cell>
          <cell r="Q683" t="e">
            <v>#N/A</v>
          </cell>
          <cell r="R683">
            <v>320</v>
          </cell>
          <cell r="S683">
            <v>250</v>
          </cell>
          <cell r="V683">
            <v>1.0500000000000005</v>
          </cell>
          <cell r="W683">
            <v>22</v>
          </cell>
          <cell r="X683">
            <v>1.0500000000000005</v>
          </cell>
          <cell r="Z683">
            <v>1.4314825127342585</v>
          </cell>
          <cell r="AA683">
            <v>9</v>
          </cell>
          <cell r="AB683">
            <v>1.05</v>
          </cell>
          <cell r="AC683">
            <v>1.05</v>
          </cell>
          <cell r="AD683">
            <v>1438.5000000000007</v>
          </cell>
          <cell r="AE683">
            <v>1.05</v>
          </cell>
        </row>
        <row r="684"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H684" t="str">
            <v>BP CLN 3</v>
          </cell>
          <cell r="N684">
            <v>2600</v>
          </cell>
          <cell r="O684">
            <v>430</v>
          </cell>
          <cell r="P684">
            <v>340</v>
          </cell>
          <cell r="Q684" t="e">
            <v>#N/A</v>
          </cell>
          <cell r="R684">
            <v>320</v>
          </cell>
          <cell r="S684">
            <v>250</v>
          </cell>
          <cell r="V684">
            <v>1.0500000000000005</v>
          </cell>
          <cell r="W684">
            <v>22</v>
          </cell>
          <cell r="X684">
            <v>1.0500000000000005</v>
          </cell>
          <cell r="Z684">
            <v>1.4314825127342585</v>
          </cell>
          <cell r="AA684">
            <v>9</v>
          </cell>
          <cell r="AB684">
            <v>1.05</v>
          </cell>
          <cell r="AC684">
            <v>1.05</v>
          </cell>
          <cell r="AD684">
            <v>1186.5000000000007</v>
          </cell>
          <cell r="AE684">
            <v>1.05</v>
          </cell>
        </row>
        <row r="685"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H685" t="str">
            <v>BP CLN 3</v>
          </cell>
          <cell r="N685">
            <v>3000</v>
          </cell>
          <cell r="O685">
            <v>430</v>
          </cell>
          <cell r="P685">
            <v>340</v>
          </cell>
          <cell r="Q685" t="e">
            <v>#N/A</v>
          </cell>
          <cell r="R685">
            <v>320</v>
          </cell>
          <cell r="S685">
            <v>250</v>
          </cell>
          <cell r="V685">
            <v>1.0500000000000005</v>
          </cell>
          <cell r="W685">
            <v>22</v>
          </cell>
          <cell r="X685">
            <v>1.0500000000000005</v>
          </cell>
          <cell r="Z685">
            <v>1.4314825127342585</v>
          </cell>
          <cell r="AA685">
            <v>9</v>
          </cell>
          <cell r="AB685">
            <v>1.05</v>
          </cell>
          <cell r="AC685">
            <v>1.05</v>
          </cell>
          <cell r="AD685">
            <v>1438.5000000000007</v>
          </cell>
          <cell r="AE685">
            <v>1.05</v>
          </cell>
        </row>
        <row r="686"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H686" t="str">
            <v>BP CLN 3</v>
          </cell>
          <cell r="N686">
            <v>2600</v>
          </cell>
          <cell r="O686">
            <v>430</v>
          </cell>
          <cell r="P686">
            <v>340</v>
          </cell>
          <cell r="Q686" t="e">
            <v>#N/A</v>
          </cell>
          <cell r="R686">
            <v>320</v>
          </cell>
          <cell r="S686">
            <v>250</v>
          </cell>
          <cell r="V686">
            <v>1.0500000000000005</v>
          </cell>
          <cell r="W686">
            <v>22</v>
          </cell>
          <cell r="X686">
            <v>1.0500000000000005</v>
          </cell>
          <cell r="Z686">
            <v>1.4314825127342585</v>
          </cell>
          <cell r="AA686">
            <v>9</v>
          </cell>
          <cell r="AB686">
            <v>1.05</v>
          </cell>
          <cell r="AC686">
            <v>1.05</v>
          </cell>
          <cell r="AD686">
            <v>1186.5000000000007</v>
          </cell>
          <cell r="AE686">
            <v>1.05</v>
          </cell>
        </row>
        <row r="687"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H687" t="str">
            <v>BP CLN 3</v>
          </cell>
          <cell r="N687">
            <v>2200</v>
          </cell>
          <cell r="O687">
            <v>430</v>
          </cell>
          <cell r="P687">
            <v>340</v>
          </cell>
          <cell r="Q687" t="e">
            <v>#N/A</v>
          </cell>
          <cell r="R687">
            <v>320</v>
          </cell>
          <cell r="S687">
            <v>250</v>
          </cell>
          <cell r="V687">
            <v>1.0500000000000005</v>
          </cell>
          <cell r="W687">
            <v>22</v>
          </cell>
          <cell r="X687">
            <v>1.0500000000000005</v>
          </cell>
          <cell r="Z687">
            <v>1.4314825127342585</v>
          </cell>
          <cell r="AA687">
            <v>9</v>
          </cell>
          <cell r="AB687">
            <v>1.05</v>
          </cell>
          <cell r="AC687">
            <v>1.05</v>
          </cell>
          <cell r="AD687">
            <v>934.50000000000045</v>
          </cell>
          <cell r="AE687">
            <v>1.05</v>
          </cell>
        </row>
        <row r="688"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H688" t="str">
            <v>BP CLN 3</v>
          </cell>
          <cell r="N688">
            <v>2600</v>
          </cell>
          <cell r="O688">
            <v>430</v>
          </cell>
          <cell r="P688">
            <v>340</v>
          </cell>
          <cell r="Q688" t="e">
            <v>#N/A</v>
          </cell>
          <cell r="R688">
            <v>320</v>
          </cell>
          <cell r="S688">
            <v>250</v>
          </cell>
          <cell r="V688">
            <v>1.0500000000000005</v>
          </cell>
          <cell r="W688">
            <v>22</v>
          </cell>
          <cell r="X688">
            <v>1.0500000000000005</v>
          </cell>
          <cell r="Z688">
            <v>1.4314825127342585</v>
          </cell>
          <cell r="AA688">
            <v>9</v>
          </cell>
          <cell r="AB688">
            <v>1.05</v>
          </cell>
          <cell r="AC688">
            <v>1.05</v>
          </cell>
          <cell r="AD688">
            <v>1186.5000000000007</v>
          </cell>
          <cell r="AE688">
            <v>1.05</v>
          </cell>
        </row>
        <row r="689"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H689" t="str">
            <v>BP CLN 3</v>
          </cell>
          <cell r="N689">
            <v>2200</v>
          </cell>
          <cell r="O689">
            <v>430</v>
          </cell>
          <cell r="P689">
            <v>340</v>
          </cell>
          <cell r="Q689" t="e">
            <v>#N/A</v>
          </cell>
          <cell r="R689">
            <v>320</v>
          </cell>
          <cell r="S689">
            <v>250</v>
          </cell>
          <cell r="V689">
            <v>1.0500000000000005</v>
          </cell>
          <cell r="W689">
            <v>22</v>
          </cell>
          <cell r="X689">
            <v>1.0500000000000005</v>
          </cell>
          <cell r="Z689">
            <v>1.4314825127342585</v>
          </cell>
          <cell r="AA689">
            <v>9</v>
          </cell>
          <cell r="AB689">
            <v>1.05</v>
          </cell>
          <cell r="AC689">
            <v>1.05</v>
          </cell>
          <cell r="AD689">
            <v>934.50000000000045</v>
          </cell>
          <cell r="AE689">
            <v>1.05</v>
          </cell>
        </row>
        <row r="690"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H690" t="str">
            <v>BP CLN 3</v>
          </cell>
          <cell r="N690">
            <v>1800</v>
          </cell>
          <cell r="O690">
            <v>430</v>
          </cell>
          <cell r="P690">
            <v>340</v>
          </cell>
          <cell r="Q690" t="e">
            <v>#N/A</v>
          </cell>
          <cell r="R690">
            <v>320</v>
          </cell>
          <cell r="S690">
            <v>250</v>
          </cell>
          <cell r="V690">
            <v>1.0500000000000005</v>
          </cell>
          <cell r="W690">
            <v>22</v>
          </cell>
          <cell r="X690">
            <v>1.0500000000000005</v>
          </cell>
          <cell r="Z690">
            <v>1.4314825127342585</v>
          </cell>
          <cell r="AA690">
            <v>9</v>
          </cell>
          <cell r="AB690">
            <v>1.05</v>
          </cell>
          <cell r="AC690">
            <v>1.05</v>
          </cell>
          <cell r="AD690">
            <v>682.50000000000045</v>
          </cell>
          <cell r="AE690">
            <v>1.05</v>
          </cell>
        </row>
        <row r="691"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H691" t="str">
            <v>BP CLN 6</v>
          </cell>
          <cell r="I691">
            <v>1718</v>
          </cell>
          <cell r="J691" t="str">
            <v>VB số 258/UBND-KT ngày 20/01/2026</v>
          </cell>
          <cell r="K691">
            <v>463</v>
          </cell>
          <cell r="M691" t="str">
            <v>VB số 258/UBND-KT ngày 20/01/2026</v>
          </cell>
          <cell r="N691">
            <v>1700</v>
          </cell>
          <cell r="O691">
            <v>280</v>
          </cell>
          <cell r="P691">
            <v>220</v>
          </cell>
          <cell r="Q691">
            <v>1300</v>
          </cell>
          <cell r="R691">
            <v>210</v>
          </cell>
          <cell r="S691">
            <v>150</v>
          </cell>
          <cell r="U691">
            <v>1.0105882352941176</v>
          </cell>
          <cell r="V691">
            <v>1.0681008476587086</v>
          </cell>
          <cell r="W691">
            <v>200</v>
          </cell>
          <cell r="X691">
            <v>1.0681008476587086</v>
          </cell>
          <cell r="Y691">
            <v>1.6535714285714285</v>
          </cell>
          <cell r="Z691">
            <v>1.6535714285714285</v>
          </cell>
          <cell r="AA691">
            <v>68</v>
          </cell>
          <cell r="AB691">
            <v>1.0526120600581057</v>
          </cell>
          <cell r="AC691">
            <v>1.05</v>
          </cell>
          <cell r="AD691">
            <v>795.46286461188265</v>
          </cell>
          <cell r="AE691">
            <v>1.05</v>
          </cell>
        </row>
        <row r="692"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H692" t="str">
            <v>BP CLN 6</v>
          </cell>
          <cell r="K692">
            <v>242</v>
          </cell>
          <cell r="M692" t="str">
            <v>VB số 258/UBND-KT ngày 20/01/2026</v>
          </cell>
          <cell r="N692">
            <v>1400</v>
          </cell>
          <cell r="O692">
            <v>280</v>
          </cell>
          <cell r="P692">
            <v>220</v>
          </cell>
          <cell r="Q692">
            <v>1100</v>
          </cell>
          <cell r="R692">
            <v>210</v>
          </cell>
          <cell r="S692">
            <v>150</v>
          </cell>
          <cell r="W692">
            <v>0</v>
          </cell>
          <cell r="X692">
            <v>1.06</v>
          </cell>
          <cell r="Y692">
            <v>0.86428571428571432</v>
          </cell>
          <cell r="Z692">
            <v>0.86428571428571432</v>
          </cell>
          <cell r="AA692">
            <v>68</v>
          </cell>
          <cell r="AB692">
            <v>1.0526120600581057</v>
          </cell>
          <cell r="AC692">
            <v>1.05</v>
          </cell>
          <cell r="AD692">
            <v>596.4</v>
          </cell>
          <cell r="AE692">
            <v>1.05</v>
          </cell>
        </row>
        <row r="693"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H693" t="str">
            <v>BP CLN 6</v>
          </cell>
          <cell r="I693">
            <v>1050</v>
          </cell>
          <cell r="J693" t="str">
            <v>VB số 258/UBND-KT ngày 20/01/2026</v>
          </cell>
          <cell r="N693">
            <v>1100</v>
          </cell>
          <cell r="O693">
            <v>280</v>
          </cell>
          <cell r="P693">
            <v>220</v>
          </cell>
          <cell r="Q693">
            <v>800</v>
          </cell>
          <cell r="R693">
            <v>210</v>
          </cell>
          <cell r="S693">
            <v>150</v>
          </cell>
          <cell r="U693">
            <v>0.95454545454545459</v>
          </cell>
          <cell r="V693">
            <v>1.0856272262858466</v>
          </cell>
          <cell r="W693">
            <v>39</v>
          </cell>
          <cell r="X693">
            <v>1.0856272262858466</v>
          </cell>
          <cell r="Z693">
            <v>1.4314825127342585</v>
          </cell>
          <cell r="AA693">
            <v>68</v>
          </cell>
          <cell r="AB693">
            <v>1.0526120600581057</v>
          </cell>
          <cell r="AC693">
            <v>1.05</v>
          </cell>
          <cell r="AD693">
            <v>422.51396934865886</v>
          </cell>
          <cell r="AE693">
            <v>1.05</v>
          </cell>
        </row>
        <row r="694"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H694" t="str">
            <v>BP CLN 3</v>
          </cell>
          <cell r="N694">
            <v>4000</v>
          </cell>
          <cell r="O694">
            <v>430</v>
          </cell>
          <cell r="P694">
            <v>340</v>
          </cell>
          <cell r="Q694">
            <v>0</v>
          </cell>
          <cell r="R694">
            <v>320</v>
          </cell>
          <cell r="S694">
            <v>250</v>
          </cell>
          <cell r="V694">
            <v>1.0573461183851605</v>
          </cell>
          <cell r="W694">
            <v>47</v>
          </cell>
          <cell r="X694">
            <v>1.0573461183851605</v>
          </cell>
          <cell r="Z694">
            <v>1.4314825127342585</v>
          </cell>
          <cell r="AA694">
            <v>9</v>
          </cell>
          <cell r="AB694">
            <v>1.05</v>
          </cell>
          <cell r="AC694">
            <v>1.05</v>
          </cell>
          <cell r="AD694">
            <v>2086.130684124385</v>
          </cell>
          <cell r="AE694">
            <v>1.05</v>
          </cell>
        </row>
        <row r="695"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H695" t="str">
            <v>BP CLN 3</v>
          </cell>
          <cell r="N695">
            <v>3500</v>
          </cell>
          <cell r="O695">
            <v>430</v>
          </cell>
          <cell r="P695">
            <v>340</v>
          </cell>
          <cell r="Q695">
            <v>0</v>
          </cell>
          <cell r="R695">
            <v>320</v>
          </cell>
          <cell r="S695">
            <v>250</v>
          </cell>
          <cell r="V695">
            <v>1.048696103896104</v>
          </cell>
          <cell r="W695">
            <v>11</v>
          </cell>
          <cell r="X695">
            <v>1.048696103896104</v>
          </cell>
          <cell r="Z695">
            <v>1.4314825127342585</v>
          </cell>
          <cell r="AA695">
            <v>9</v>
          </cell>
          <cell r="AB695">
            <v>1.05</v>
          </cell>
          <cell r="AC695">
            <v>1.05</v>
          </cell>
          <cell r="AD695">
            <v>1750.7618181818184</v>
          </cell>
          <cell r="AE695">
            <v>1.05</v>
          </cell>
        </row>
        <row r="696"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H696" t="str">
            <v>BP CLN 3</v>
          </cell>
          <cell r="N696">
            <v>3000</v>
          </cell>
          <cell r="O696">
            <v>430</v>
          </cell>
          <cell r="P696">
            <v>340</v>
          </cell>
          <cell r="Q696">
            <v>0</v>
          </cell>
          <cell r="R696">
            <v>320</v>
          </cell>
          <cell r="S696">
            <v>250</v>
          </cell>
          <cell r="V696">
            <v>1.05</v>
          </cell>
          <cell r="W696">
            <v>6</v>
          </cell>
          <cell r="X696">
            <v>1.05</v>
          </cell>
          <cell r="Z696">
            <v>1.4314825127342585</v>
          </cell>
          <cell r="AA696">
            <v>9</v>
          </cell>
          <cell r="AB696">
            <v>1.05</v>
          </cell>
          <cell r="AC696">
            <v>1.05</v>
          </cell>
          <cell r="AD696">
            <v>1438.5</v>
          </cell>
          <cell r="AE696">
            <v>1.05</v>
          </cell>
        </row>
        <row r="697"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H697" t="str">
            <v>BP CLN 4</v>
          </cell>
          <cell r="K697">
            <v>280</v>
          </cell>
          <cell r="M697" t="str">
            <v>VB số 258/UBND-KT ngày 20/01/2026</v>
          </cell>
          <cell r="N697">
            <v>2500</v>
          </cell>
          <cell r="O697">
            <v>370</v>
          </cell>
          <cell r="P697">
            <v>295</v>
          </cell>
          <cell r="Q697">
            <v>0</v>
          </cell>
          <cell r="R697">
            <v>280</v>
          </cell>
          <cell r="S697">
            <v>200</v>
          </cell>
          <cell r="V697">
            <v>1.05</v>
          </cell>
          <cell r="W697">
            <v>8</v>
          </cell>
          <cell r="X697">
            <v>1.05</v>
          </cell>
          <cell r="Y697">
            <v>0.7567567567567568</v>
          </cell>
          <cell r="Z697">
            <v>0.7567567567567568</v>
          </cell>
          <cell r="AA697">
            <v>18</v>
          </cell>
          <cell r="AB697">
            <v>1.0745744316982497</v>
          </cell>
          <cell r="AC697">
            <v>1.07</v>
          </cell>
          <cell r="AD697">
            <v>1179.0999999999999</v>
          </cell>
          <cell r="AE697">
            <v>1.07</v>
          </cell>
        </row>
        <row r="698"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H698" t="str">
            <v>BP CLN 4</v>
          </cell>
          <cell r="K698">
            <v>280</v>
          </cell>
          <cell r="M698" t="str">
            <v>VB số 258/UBND-KT ngày 20/01/2026</v>
          </cell>
          <cell r="N698">
            <v>2000</v>
          </cell>
          <cell r="O698">
            <v>370</v>
          </cell>
          <cell r="P698">
            <v>295</v>
          </cell>
          <cell r="Q698">
            <v>0</v>
          </cell>
          <cell r="R698">
            <v>280</v>
          </cell>
          <cell r="S698">
            <v>200</v>
          </cell>
          <cell r="V698">
            <v>1.05</v>
          </cell>
          <cell r="W698">
            <v>2</v>
          </cell>
          <cell r="X698">
            <v>1.06</v>
          </cell>
          <cell r="Y698">
            <v>0.7567567567567568</v>
          </cell>
          <cell r="Z698">
            <v>0.7567567567567568</v>
          </cell>
          <cell r="AA698">
            <v>18</v>
          </cell>
          <cell r="AB698">
            <v>1.0745744316982497</v>
          </cell>
          <cell r="AC698">
            <v>1.07</v>
          </cell>
          <cell r="AD698">
            <v>876.09999999999991</v>
          </cell>
          <cell r="AE698">
            <v>1.07</v>
          </cell>
        </row>
        <row r="699"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H699" t="str">
            <v>BP CLN 4</v>
          </cell>
          <cell r="K699">
            <v>280</v>
          </cell>
          <cell r="M699" t="str">
            <v>VB số 258/UBND-KT ngày 20/01/2026</v>
          </cell>
          <cell r="N699">
            <v>1500</v>
          </cell>
          <cell r="O699">
            <v>370</v>
          </cell>
          <cell r="P699">
            <v>295</v>
          </cell>
          <cell r="Q699">
            <v>0</v>
          </cell>
          <cell r="R699">
            <v>280</v>
          </cell>
          <cell r="S699">
            <v>200</v>
          </cell>
          <cell r="W699">
            <v>0</v>
          </cell>
          <cell r="X699">
            <v>1.06</v>
          </cell>
          <cell r="Y699">
            <v>0.7567567567567568</v>
          </cell>
          <cell r="Z699">
            <v>0.7567567567567568</v>
          </cell>
          <cell r="AA699">
            <v>18</v>
          </cell>
          <cell r="AB699">
            <v>1.0745744316982497</v>
          </cell>
          <cell r="AC699">
            <v>1.07</v>
          </cell>
          <cell r="AD699">
            <v>558.09999999999991</v>
          </cell>
          <cell r="AE699">
            <v>1.07</v>
          </cell>
        </row>
        <row r="700"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H700" t="str">
            <v>DX CLN 1</v>
          </cell>
          <cell r="N700">
            <v>20400</v>
          </cell>
          <cell r="O700">
            <v>800</v>
          </cell>
          <cell r="P700">
            <v>640</v>
          </cell>
          <cell r="Q700">
            <v>25500</v>
          </cell>
          <cell r="R700">
            <v>600</v>
          </cell>
          <cell r="S700">
            <v>420</v>
          </cell>
          <cell r="V700">
            <v>1.05</v>
          </cell>
          <cell r="W700">
            <v>3</v>
          </cell>
          <cell r="X700">
            <v>1.05</v>
          </cell>
          <cell r="Z700">
            <v>1.4314825127342585</v>
          </cell>
          <cell r="AA700">
            <v>8</v>
          </cell>
          <cell r="AB700">
            <v>1.0499202484889187</v>
          </cell>
          <cell r="AC700">
            <v>1.05</v>
          </cell>
          <cell r="AD700">
            <v>12012</v>
          </cell>
          <cell r="AE700">
            <v>1.05</v>
          </cell>
        </row>
        <row r="701"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H701" t="str">
            <v>DX CLN 1</v>
          </cell>
          <cell r="N701">
            <v>13600</v>
          </cell>
          <cell r="O701">
            <v>800</v>
          </cell>
          <cell r="P701">
            <v>640</v>
          </cell>
          <cell r="Q701">
            <v>0</v>
          </cell>
          <cell r="R701">
            <v>600</v>
          </cell>
          <cell r="S701">
            <v>420</v>
          </cell>
          <cell r="V701">
            <v>1.05</v>
          </cell>
          <cell r="W701">
            <v>1</v>
          </cell>
          <cell r="X701">
            <v>1.06</v>
          </cell>
          <cell r="Z701">
            <v>1.4314825127342585</v>
          </cell>
          <cell r="AA701">
            <v>8</v>
          </cell>
          <cell r="AB701">
            <v>1.0499202484889187</v>
          </cell>
          <cell r="AC701">
            <v>1.05</v>
          </cell>
          <cell r="AD701">
            <v>7809.6</v>
          </cell>
          <cell r="AE701">
            <v>1.05</v>
          </cell>
        </row>
        <row r="702"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H702" t="str">
            <v>DX CLN 2</v>
          </cell>
          <cell r="N702">
            <v>8800</v>
          </cell>
          <cell r="O702">
            <v>530</v>
          </cell>
          <cell r="P702">
            <v>420</v>
          </cell>
          <cell r="Q702">
            <v>11000</v>
          </cell>
          <cell r="R702">
            <v>400</v>
          </cell>
          <cell r="S702">
            <v>280</v>
          </cell>
          <cell r="W702">
            <v>0</v>
          </cell>
          <cell r="X702">
            <v>1.06</v>
          </cell>
          <cell r="Z702">
            <v>1.4314825127342585</v>
          </cell>
          <cell r="AA702">
            <v>1</v>
          </cell>
          <cell r="AB702">
            <v>1.05</v>
          </cell>
          <cell r="AC702">
            <v>1.06</v>
          </cell>
          <cell r="AD702">
            <v>5035</v>
          </cell>
          <cell r="AE702">
            <v>1.06</v>
          </cell>
        </row>
        <row r="703"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H703" t="str">
            <v>DX CLN 2</v>
          </cell>
          <cell r="N703">
            <v>6400</v>
          </cell>
          <cell r="O703">
            <v>530</v>
          </cell>
          <cell r="P703">
            <v>420</v>
          </cell>
          <cell r="Q703">
            <v>8000</v>
          </cell>
          <cell r="R703">
            <v>400</v>
          </cell>
          <cell r="S703">
            <v>280</v>
          </cell>
          <cell r="W703">
            <v>0</v>
          </cell>
          <cell r="X703">
            <v>1.06</v>
          </cell>
          <cell r="Z703">
            <v>1.4314825127342585</v>
          </cell>
          <cell r="AA703">
            <v>1</v>
          </cell>
          <cell r="AB703">
            <v>1.05</v>
          </cell>
          <cell r="AC703">
            <v>1.06</v>
          </cell>
          <cell r="AD703">
            <v>3508.5999999999995</v>
          </cell>
          <cell r="AE703">
            <v>1.06</v>
          </cell>
        </row>
        <row r="704"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H704" t="str">
            <v>DX CLN 3</v>
          </cell>
          <cell r="N704">
            <v>10000</v>
          </cell>
          <cell r="O704">
            <v>430</v>
          </cell>
          <cell r="P704">
            <v>340</v>
          </cell>
          <cell r="Q704">
            <v>12500</v>
          </cell>
          <cell r="R704">
            <v>320</v>
          </cell>
          <cell r="S704">
            <v>250</v>
          </cell>
          <cell r="V704">
            <v>1.0551395507147718</v>
          </cell>
          <cell r="W704">
            <v>1</v>
          </cell>
          <cell r="X704">
            <v>1.06</v>
          </cell>
          <cell r="Z704">
            <v>1.4314825127342585</v>
          </cell>
          <cell r="AA704">
            <v>5</v>
          </cell>
          <cell r="AB704">
            <v>1.05</v>
          </cell>
          <cell r="AC704">
            <v>1.05</v>
          </cell>
          <cell r="AD704">
            <v>5908.5</v>
          </cell>
          <cell r="AE704">
            <v>1.05</v>
          </cell>
        </row>
        <row r="705"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H705" t="str">
            <v>DX CLN 3</v>
          </cell>
          <cell r="N705">
            <v>8800</v>
          </cell>
          <cell r="O705">
            <v>430</v>
          </cell>
          <cell r="P705">
            <v>340</v>
          </cell>
          <cell r="Q705">
            <v>11000</v>
          </cell>
          <cell r="R705">
            <v>320</v>
          </cell>
          <cell r="S705">
            <v>250</v>
          </cell>
          <cell r="V705">
            <v>1.05</v>
          </cell>
          <cell r="W705">
            <v>2</v>
          </cell>
          <cell r="X705">
            <v>1.06</v>
          </cell>
          <cell r="Z705">
            <v>1.4314825127342585</v>
          </cell>
          <cell r="AA705">
            <v>5</v>
          </cell>
          <cell r="AB705">
            <v>1.05</v>
          </cell>
          <cell r="AC705">
            <v>1.05</v>
          </cell>
          <cell r="AD705">
            <v>5145.3</v>
          </cell>
          <cell r="AE705">
            <v>1.05</v>
          </cell>
        </row>
        <row r="706"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H706" t="str">
            <v>DX CLN 3</v>
          </cell>
          <cell r="N706">
            <v>8800</v>
          </cell>
          <cell r="O706">
            <v>430</v>
          </cell>
          <cell r="P706">
            <v>340</v>
          </cell>
          <cell r="Q706">
            <v>11000</v>
          </cell>
          <cell r="R706">
            <v>320</v>
          </cell>
          <cell r="S706">
            <v>250</v>
          </cell>
          <cell r="V706">
            <v>1.05</v>
          </cell>
          <cell r="W706">
            <v>2</v>
          </cell>
          <cell r="X706">
            <v>1.06</v>
          </cell>
          <cell r="Z706">
            <v>1.4314825127342585</v>
          </cell>
          <cell r="AA706">
            <v>5</v>
          </cell>
          <cell r="AB706">
            <v>1.05</v>
          </cell>
          <cell r="AC706">
            <v>1.05</v>
          </cell>
          <cell r="AD706">
            <v>5145.3</v>
          </cell>
          <cell r="AE706">
            <v>1.05</v>
          </cell>
        </row>
        <row r="707"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H707" t="str">
            <v>DX CLN 3</v>
          </cell>
          <cell r="N707">
            <v>14400</v>
          </cell>
          <cell r="O707">
            <v>430</v>
          </cell>
          <cell r="P707">
            <v>340</v>
          </cell>
          <cell r="Q707">
            <v>18000</v>
          </cell>
          <cell r="R707">
            <v>320</v>
          </cell>
          <cell r="S707">
            <v>250</v>
          </cell>
          <cell r="W707">
            <v>0</v>
          </cell>
          <cell r="X707">
            <v>1.06</v>
          </cell>
          <cell r="Z707">
            <v>1.4314825127342585</v>
          </cell>
          <cell r="AA707">
            <v>5</v>
          </cell>
          <cell r="AB707">
            <v>1.05</v>
          </cell>
          <cell r="AC707">
            <v>1.05</v>
          </cell>
          <cell r="AD707">
            <v>8706.9</v>
          </cell>
          <cell r="AE707">
            <v>1.05</v>
          </cell>
        </row>
        <row r="708"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H708" t="str">
            <v>DX CLN 3</v>
          </cell>
          <cell r="N708">
            <v>11000</v>
          </cell>
          <cell r="O708">
            <v>430</v>
          </cell>
          <cell r="P708">
            <v>340</v>
          </cell>
          <cell r="Q708">
            <v>0</v>
          </cell>
          <cell r="R708">
            <v>320</v>
          </cell>
          <cell r="S708">
            <v>250</v>
          </cell>
          <cell r="V708">
            <v>1.05</v>
          </cell>
          <cell r="W708">
            <v>9</v>
          </cell>
          <cell r="X708">
            <v>1.05</v>
          </cell>
          <cell r="Z708">
            <v>1.4314825127342585</v>
          </cell>
          <cell r="AA708">
            <v>5</v>
          </cell>
          <cell r="AB708">
            <v>1.05</v>
          </cell>
          <cell r="AC708">
            <v>1.05</v>
          </cell>
          <cell r="AD708">
            <v>6478.5</v>
          </cell>
          <cell r="AE708">
            <v>1.05</v>
          </cell>
        </row>
        <row r="709"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H709" t="str">
            <v>DX CLN 3</v>
          </cell>
          <cell r="N709">
            <v>14400</v>
          </cell>
          <cell r="O709">
            <v>430</v>
          </cell>
          <cell r="P709">
            <v>340</v>
          </cell>
          <cell r="Q709">
            <v>18000</v>
          </cell>
          <cell r="R709">
            <v>320</v>
          </cell>
          <cell r="S709">
            <v>250</v>
          </cell>
          <cell r="W709">
            <v>0</v>
          </cell>
          <cell r="X709">
            <v>1.06</v>
          </cell>
          <cell r="Z709">
            <v>1.4314825127342585</v>
          </cell>
          <cell r="AA709">
            <v>5</v>
          </cell>
          <cell r="AB709">
            <v>1.05</v>
          </cell>
          <cell r="AC709">
            <v>1.05</v>
          </cell>
          <cell r="AD709">
            <v>8706.9</v>
          </cell>
          <cell r="AE709">
            <v>1.05</v>
          </cell>
        </row>
        <row r="710"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H710" t="str">
            <v>DX CLN 3</v>
          </cell>
          <cell r="N710">
            <v>10800</v>
          </cell>
          <cell r="O710">
            <v>430</v>
          </cell>
          <cell r="P710">
            <v>340</v>
          </cell>
          <cell r="Q710">
            <v>13500</v>
          </cell>
          <cell r="R710">
            <v>320</v>
          </cell>
          <cell r="S710">
            <v>250</v>
          </cell>
          <cell r="W710">
            <v>0</v>
          </cell>
          <cell r="X710">
            <v>1.06</v>
          </cell>
          <cell r="Z710">
            <v>1.4314825127342585</v>
          </cell>
          <cell r="AA710">
            <v>5</v>
          </cell>
          <cell r="AB710">
            <v>1.05</v>
          </cell>
          <cell r="AC710">
            <v>1.05</v>
          </cell>
          <cell r="AD710">
            <v>6417.3</v>
          </cell>
          <cell r="AE710">
            <v>1.05</v>
          </cell>
        </row>
        <row r="711"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H711" t="str">
            <v>DX CLN 3</v>
          </cell>
          <cell r="N711">
            <v>14400</v>
          </cell>
          <cell r="O711">
            <v>430</v>
          </cell>
          <cell r="P711">
            <v>340</v>
          </cell>
          <cell r="Q711">
            <v>18000</v>
          </cell>
          <cell r="R711">
            <v>320</v>
          </cell>
          <cell r="S711">
            <v>250</v>
          </cell>
          <cell r="V711">
            <v>1.0589506172839509</v>
          </cell>
          <cell r="W711">
            <v>12</v>
          </cell>
          <cell r="X711">
            <v>1.0589506172839509</v>
          </cell>
          <cell r="Z711">
            <v>1.4314825127342585</v>
          </cell>
          <cell r="AA711">
            <v>5</v>
          </cell>
          <cell r="AB711">
            <v>1.05</v>
          </cell>
          <cell r="AC711">
            <v>1.05</v>
          </cell>
          <cell r="AD711">
            <v>8697.8333333333358</v>
          </cell>
          <cell r="AE711">
            <v>1.05</v>
          </cell>
        </row>
        <row r="712"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H712" t="str">
            <v>DX CLN 3</v>
          </cell>
          <cell r="N712">
            <v>8000</v>
          </cell>
          <cell r="O712">
            <v>430</v>
          </cell>
          <cell r="P712">
            <v>340</v>
          </cell>
          <cell r="Q712">
            <v>10000</v>
          </cell>
          <cell r="R712">
            <v>320</v>
          </cell>
          <cell r="S712">
            <v>250</v>
          </cell>
          <cell r="V712">
            <v>1.05</v>
          </cell>
          <cell r="W712">
            <v>1</v>
          </cell>
          <cell r="X712">
            <v>1.06</v>
          </cell>
          <cell r="Z712">
            <v>1.4314825127342585</v>
          </cell>
          <cell r="AA712">
            <v>5</v>
          </cell>
          <cell r="AB712">
            <v>1.05</v>
          </cell>
          <cell r="AC712">
            <v>1.05</v>
          </cell>
          <cell r="AD712">
            <v>4636.5</v>
          </cell>
          <cell r="AE712">
            <v>1.05</v>
          </cell>
        </row>
        <row r="713"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H713" t="str">
            <v>DX CLN 3</v>
          </cell>
          <cell r="N713">
            <v>8000</v>
          </cell>
          <cell r="O713">
            <v>430</v>
          </cell>
          <cell r="P713">
            <v>340</v>
          </cell>
          <cell r="Q713">
            <v>10000</v>
          </cell>
          <cell r="R713">
            <v>320</v>
          </cell>
          <cell r="S713">
            <v>250</v>
          </cell>
          <cell r="W713">
            <v>0</v>
          </cell>
          <cell r="X713">
            <v>1.06</v>
          </cell>
          <cell r="Z713">
            <v>1.4314825127342585</v>
          </cell>
          <cell r="AA713">
            <v>5</v>
          </cell>
          <cell r="AB713">
            <v>1.05</v>
          </cell>
          <cell r="AC713">
            <v>1.05</v>
          </cell>
          <cell r="AD713">
            <v>4636.5</v>
          </cell>
          <cell r="AE713">
            <v>1.05</v>
          </cell>
        </row>
        <row r="714"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H714" t="str">
            <v>DX CLN 3</v>
          </cell>
          <cell r="N714">
            <v>8000</v>
          </cell>
          <cell r="O714">
            <v>430</v>
          </cell>
          <cell r="P714">
            <v>340</v>
          </cell>
          <cell r="Q714">
            <v>10000</v>
          </cell>
          <cell r="R714">
            <v>320</v>
          </cell>
          <cell r="S714">
            <v>250</v>
          </cell>
          <cell r="W714">
            <v>0</v>
          </cell>
          <cell r="X714">
            <v>1.06</v>
          </cell>
          <cell r="Z714">
            <v>1.4314825127342585</v>
          </cell>
          <cell r="AA714">
            <v>5</v>
          </cell>
          <cell r="AB714">
            <v>1.05</v>
          </cell>
          <cell r="AC714">
            <v>1.05</v>
          </cell>
          <cell r="AD714">
            <v>4636.5</v>
          </cell>
          <cell r="AE714">
            <v>1.05</v>
          </cell>
        </row>
        <row r="715"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H715" t="str">
            <v>DX CLN 3</v>
          </cell>
          <cell r="N715">
            <v>8000</v>
          </cell>
          <cell r="O715">
            <v>430</v>
          </cell>
          <cell r="P715">
            <v>340</v>
          </cell>
          <cell r="Q715">
            <v>10000</v>
          </cell>
          <cell r="R715">
            <v>320</v>
          </cell>
          <cell r="S715">
            <v>250</v>
          </cell>
          <cell r="V715">
            <v>1.05</v>
          </cell>
          <cell r="W715">
            <v>7</v>
          </cell>
          <cell r="X715">
            <v>1.05</v>
          </cell>
          <cell r="Z715">
            <v>1.4314825127342585</v>
          </cell>
          <cell r="AA715">
            <v>5</v>
          </cell>
          <cell r="AB715">
            <v>1.05</v>
          </cell>
          <cell r="AC715">
            <v>1.05</v>
          </cell>
          <cell r="AD715">
            <v>4588.5</v>
          </cell>
          <cell r="AE715">
            <v>1.05</v>
          </cell>
        </row>
        <row r="716"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H716" t="str">
            <v>DX CLN 3</v>
          </cell>
          <cell r="N716">
            <v>8000</v>
          </cell>
          <cell r="O716">
            <v>430</v>
          </cell>
          <cell r="P716">
            <v>340</v>
          </cell>
          <cell r="Q716">
            <v>10000</v>
          </cell>
          <cell r="R716">
            <v>320</v>
          </cell>
          <cell r="S716">
            <v>250</v>
          </cell>
          <cell r="V716">
            <v>1.05</v>
          </cell>
          <cell r="W716">
            <v>2</v>
          </cell>
          <cell r="X716">
            <v>1.06</v>
          </cell>
          <cell r="Z716">
            <v>1.4314825127342585</v>
          </cell>
          <cell r="AA716">
            <v>5</v>
          </cell>
          <cell r="AB716">
            <v>1.05</v>
          </cell>
          <cell r="AC716">
            <v>1.05</v>
          </cell>
          <cell r="AD716">
            <v>4636.5</v>
          </cell>
          <cell r="AE716">
            <v>1.05</v>
          </cell>
        </row>
        <row r="717"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H717" t="str">
            <v>DX CLN 3</v>
          </cell>
          <cell r="N717">
            <v>8000</v>
          </cell>
          <cell r="O717">
            <v>430</v>
          </cell>
          <cell r="P717">
            <v>340</v>
          </cell>
          <cell r="Q717">
            <v>10000</v>
          </cell>
          <cell r="R717">
            <v>320</v>
          </cell>
          <cell r="S717">
            <v>250</v>
          </cell>
          <cell r="W717">
            <v>0</v>
          </cell>
          <cell r="X717">
            <v>1.06</v>
          </cell>
          <cell r="Z717">
            <v>1.4314825127342585</v>
          </cell>
          <cell r="AA717">
            <v>5</v>
          </cell>
          <cell r="AB717">
            <v>1.05</v>
          </cell>
          <cell r="AC717">
            <v>1.05</v>
          </cell>
          <cell r="AD717">
            <v>4636.5</v>
          </cell>
          <cell r="AE717">
            <v>1.05</v>
          </cell>
        </row>
        <row r="718"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H718" t="str">
            <v>DX CLN 3</v>
          </cell>
          <cell r="N718">
            <v>7200</v>
          </cell>
          <cell r="O718">
            <v>430</v>
          </cell>
          <cell r="P718">
            <v>340</v>
          </cell>
          <cell r="Q718">
            <v>9000</v>
          </cell>
          <cell r="R718">
            <v>320</v>
          </cell>
          <cell r="S718">
            <v>250</v>
          </cell>
          <cell r="V718">
            <v>1.05</v>
          </cell>
          <cell r="W718">
            <v>1</v>
          </cell>
          <cell r="X718">
            <v>1.06</v>
          </cell>
          <cell r="Z718">
            <v>1.4314825127342585</v>
          </cell>
          <cell r="AA718">
            <v>5</v>
          </cell>
          <cell r="AB718">
            <v>1.05</v>
          </cell>
          <cell r="AC718">
            <v>1.05</v>
          </cell>
          <cell r="AD718">
            <v>4127.7</v>
          </cell>
          <cell r="AE718">
            <v>1.05</v>
          </cell>
        </row>
        <row r="719"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H719" t="str">
            <v>DX CLN 3</v>
          </cell>
          <cell r="N719">
            <v>8000</v>
          </cell>
          <cell r="O719">
            <v>430</v>
          </cell>
          <cell r="P719">
            <v>340</v>
          </cell>
          <cell r="Q719">
            <v>10000</v>
          </cell>
          <cell r="R719">
            <v>320</v>
          </cell>
          <cell r="S719">
            <v>250</v>
          </cell>
          <cell r="V719">
            <v>1.05</v>
          </cell>
          <cell r="W719">
            <v>3</v>
          </cell>
          <cell r="X719">
            <v>1.05</v>
          </cell>
          <cell r="Z719">
            <v>1.4314825127342585</v>
          </cell>
          <cell r="AA719">
            <v>5</v>
          </cell>
          <cell r="AB719">
            <v>1.05</v>
          </cell>
          <cell r="AC719">
            <v>1.05</v>
          </cell>
          <cell r="AD719">
            <v>4588.5</v>
          </cell>
          <cell r="AE719">
            <v>1.05</v>
          </cell>
        </row>
        <row r="720"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H720" t="str">
            <v>DX CLN 3</v>
          </cell>
          <cell r="N720">
            <v>6800</v>
          </cell>
          <cell r="O720">
            <v>430</v>
          </cell>
          <cell r="P720">
            <v>340</v>
          </cell>
          <cell r="Q720">
            <v>8500</v>
          </cell>
          <cell r="R720">
            <v>320</v>
          </cell>
          <cell r="S720">
            <v>250</v>
          </cell>
          <cell r="W720">
            <v>0</v>
          </cell>
          <cell r="X720">
            <v>1.06</v>
          </cell>
          <cell r="Z720">
            <v>1.4314825127342585</v>
          </cell>
          <cell r="AA720">
            <v>5</v>
          </cell>
          <cell r="AB720">
            <v>1.05</v>
          </cell>
          <cell r="AC720">
            <v>1.05</v>
          </cell>
          <cell r="AD720">
            <v>3873.3</v>
          </cell>
          <cell r="AE720">
            <v>1.05</v>
          </cell>
        </row>
        <row r="721"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H721" t="str">
            <v>DX CLN 3</v>
          </cell>
          <cell r="N721">
            <v>7200</v>
          </cell>
          <cell r="O721">
            <v>430</v>
          </cell>
          <cell r="P721">
            <v>340</v>
          </cell>
          <cell r="Q721">
            <v>9000</v>
          </cell>
          <cell r="R721">
            <v>320</v>
          </cell>
          <cell r="S721">
            <v>250</v>
          </cell>
          <cell r="V721">
            <v>1.0583354500042335</v>
          </cell>
          <cell r="W721">
            <v>1</v>
          </cell>
          <cell r="X721">
            <v>1.06</v>
          </cell>
          <cell r="Z721">
            <v>1.4314825127342585</v>
          </cell>
          <cell r="AA721">
            <v>5</v>
          </cell>
          <cell r="AB721">
            <v>1.05</v>
          </cell>
          <cell r="AC721">
            <v>1.05</v>
          </cell>
          <cell r="AD721">
            <v>4127.7</v>
          </cell>
          <cell r="AE721">
            <v>1.05</v>
          </cell>
        </row>
        <row r="722"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H722" t="str">
            <v>DX CLN 3</v>
          </cell>
          <cell r="N722">
            <v>5200</v>
          </cell>
          <cell r="O722">
            <v>430</v>
          </cell>
          <cell r="P722">
            <v>340</v>
          </cell>
          <cell r="Q722">
            <v>6500</v>
          </cell>
          <cell r="R722">
            <v>320</v>
          </cell>
          <cell r="S722">
            <v>250</v>
          </cell>
          <cell r="W722">
            <v>0</v>
          </cell>
          <cell r="X722">
            <v>1.06</v>
          </cell>
          <cell r="Z722">
            <v>1.4314825127342585</v>
          </cell>
          <cell r="AA722">
            <v>5</v>
          </cell>
          <cell r="AB722">
            <v>1.05</v>
          </cell>
          <cell r="AC722">
            <v>1.05</v>
          </cell>
          <cell r="AD722">
            <v>2855.7</v>
          </cell>
          <cell r="AE722">
            <v>1.05</v>
          </cell>
        </row>
        <row r="723"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H723" t="str">
            <v>DX CLN 3</v>
          </cell>
          <cell r="N723">
            <v>3200</v>
          </cell>
          <cell r="O723">
            <v>430</v>
          </cell>
          <cell r="P723">
            <v>340</v>
          </cell>
          <cell r="Q723">
            <v>4000</v>
          </cell>
          <cell r="R723">
            <v>320</v>
          </cell>
          <cell r="S723">
            <v>250</v>
          </cell>
          <cell r="W723">
            <v>0</v>
          </cell>
          <cell r="X723">
            <v>1.06</v>
          </cell>
          <cell r="Z723">
            <v>1.4314825127342585</v>
          </cell>
          <cell r="AA723">
            <v>5</v>
          </cell>
          <cell r="AB723">
            <v>1.05</v>
          </cell>
          <cell r="AC723">
            <v>1.05</v>
          </cell>
          <cell r="AD723">
            <v>1583.6999999999998</v>
          </cell>
          <cell r="AE723">
            <v>1.05</v>
          </cell>
        </row>
        <row r="724"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H724" t="str">
            <v>DX CLN 5</v>
          </cell>
          <cell r="N724">
            <v>2900</v>
          </cell>
          <cell r="O724">
            <v>330</v>
          </cell>
          <cell r="P724">
            <v>260</v>
          </cell>
          <cell r="Q724">
            <v>3600</v>
          </cell>
          <cell r="R724">
            <v>250</v>
          </cell>
          <cell r="S724">
            <v>180</v>
          </cell>
          <cell r="W724">
            <v>0</v>
          </cell>
          <cell r="X724">
            <v>1.06</v>
          </cell>
          <cell r="Z724">
            <v>1.4314825127342585</v>
          </cell>
          <cell r="AA724">
            <v>0</v>
          </cell>
          <cell r="AC724">
            <v>1.06</v>
          </cell>
          <cell r="AD724">
            <v>1494.6</v>
          </cell>
          <cell r="AE724">
            <v>1.06</v>
          </cell>
        </row>
        <row r="725"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H725" t="str">
            <v>DX CLN 5</v>
          </cell>
          <cell r="N725">
            <v>1800</v>
          </cell>
          <cell r="O725">
            <v>330</v>
          </cell>
          <cell r="P725">
            <v>260</v>
          </cell>
          <cell r="Q725">
            <v>2300</v>
          </cell>
          <cell r="R725">
            <v>250</v>
          </cell>
          <cell r="S725">
            <v>180</v>
          </cell>
          <cell r="V725">
            <v>1.05</v>
          </cell>
          <cell r="W725">
            <v>1</v>
          </cell>
          <cell r="X725">
            <v>1.06</v>
          </cell>
          <cell r="Z725">
            <v>1.4314825127342585</v>
          </cell>
          <cell r="AA725">
            <v>0</v>
          </cell>
          <cell r="AC725">
            <v>1.06</v>
          </cell>
          <cell r="AD725">
            <v>795</v>
          </cell>
          <cell r="AE725">
            <v>1.06</v>
          </cell>
        </row>
        <row r="726"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H726" t="str">
            <v>DX CLN 5</v>
          </cell>
          <cell r="N726">
            <v>2000</v>
          </cell>
          <cell r="O726">
            <v>330</v>
          </cell>
          <cell r="P726">
            <v>260</v>
          </cell>
          <cell r="Q726">
            <v>2500</v>
          </cell>
          <cell r="R726">
            <v>250</v>
          </cell>
          <cell r="S726">
            <v>180</v>
          </cell>
          <cell r="V726">
            <v>1.05</v>
          </cell>
          <cell r="W726">
            <v>3</v>
          </cell>
          <cell r="X726">
            <v>1.05</v>
          </cell>
          <cell r="Z726">
            <v>1.4314825127342585</v>
          </cell>
          <cell r="AA726">
            <v>0</v>
          </cell>
          <cell r="AC726">
            <v>1.06</v>
          </cell>
          <cell r="AD726">
            <v>910.2</v>
          </cell>
          <cell r="AE726">
            <v>1.06</v>
          </cell>
        </row>
        <row r="727"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H727" t="str">
            <v>DX CLN 5</v>
          </cell>
          <cell r="N727">
            <v>1900</v>
          </cell>
          <cell r="O727">
            <v>330</v>
          </cell>
          <cell r="P727">
            <v>260</v>
          </cell>
          <cell r="Q727">
            <v>0</v>
          </cell>
          <cell r="R727">
            <v>250</v>
          </cell>
          <cell r="S727">
            <v>180</v>
          </cell>
          <cell r="V727">
            <v>1.05</v>
          </cell>
          <cell r="W727">
            <v>9</v>
          </cell>
          <cell r="X727">
            <v>1.05</v>
          </cell>
          <cell r="Z727">
            <v>1.4314825127342585</v>
          </cell>
          <cell r="AA727">
            <v>0</v>
          </cell>
          <cell r="AC727">
            <v>1.06</v>
          </cell>
          <cell r="AD727">
            <v>847.2</v>
          </cell>
          <cell r="AE727">
            <v>1.06</v>
          </cell>
        </row>
        <row r="728"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H728" t="str">
            <v>DX CLN 5</v>
          </cell>
          <cell r="N728">
            <v>2200</v>
          </cell>
          <cell r="O728">
            <v>330</v>
          </cell>
          <cell r="P728">
            <v>260</v>
          </cell>
          <cell r="Q728">
            <v>2800</v>
          </cell>
          <cell r="R728">
            <v>250</v>
          </cell>
          <cell r="S728">
            <v>180</v>
          </cell>
          <cell r="W728">
            <v>0</v>
          </cell>
          <cell r="X728">
            <v>1.06</v>
          </cell>
          <cell r="Z728">
            <v>1.4314825127342585</v>
          </cell>
          <cell r="AA728">
            <v>0</v>
          </cell>
          <cell r="AC728">
            <v>1.06</v>
          </cell>
          <cell r="AD728">
            <v>1049.4000000000001</v>
          </cell>
          <cell r="AE728">
            <v>1.06</v>
          </cell>
        </row>
        <row r="729"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H729" t="str">
            <v>DX CLN 5</v>
          </cell>
          <cell r="N729">
            <v>1900</v>
          </cell>
          <cell r="O729">
            <v>330</v>
          </cell>
          <cell r="P729">
            <v>260</v>
          </cell>
          <cell r="Q729">
            <v>2400</v>
          </cell>
          <cell r="R729">
            <v>250</v>
          </cell>
          <cell r="S729">
            <v>180</v>
          </cell>
          <cell r="W729">
            <v>0</v>
          </cell>
          <cell r="X729">
            <v>1.06</v>
          </cell>
          <cell r="Z729">
            <v>1.4314825127342585</v>
          </cell>
          <cell r="AA729">
            <v>0</v>
          </cell>
          <cell r="AC729">
            <v>1.06</v>
          </cell>
          <cell r="AD729">
            <v>858.59999999999991</v>
          </cell>
          <cell r="AE729">
            <v>1.06</v>
          </cell>
        </row>
        <row r="730"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H730" t="str">
            <v>DX CLN 5</v>
          </cell>
          <cell r="N730">
            <v>1900</v>
          </cell>
          <cell r="O730">
            <v>330</v>
          </cell>
          <cell r="P730">
            <v>260</v>
          </cell>
          <cell r="Q730">
            <v>2400</v>
          </cell>
          <cell r="R730">
            <v>250</v>
          </cell>
          <cell r="S730">
            <v>180</v>
          </cell>
          <cell r="W730">
            <v>0</v>
          </cell>
          <cell r="X730">
            <v>1.06</v>
          </cell>
          <cell r="Z730">
            <v>1.4314825127342585</v>
          </cell>
          <cell r="AA730">
            <v>0</v>
          </cell>
          <cell r="AC730">
            <v>1.06</v>
          </cell>
          <cell r="AD730">
            <v>858.59999999999991</v>
          </cell>
          <cell r="AE730">
            <v>1.06</v>
          </cell>
        </row>
        <row r="731"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H731" t="str">
            <v>DX CLN 5</v>
          </cell>
          <cell r="N731">
            <v>4000</v>
          </cell>
          <cell r="O731">
            <v>330</v>
          </cell>
          <cell r="P731">
            <v>260</v>
          </cell>
          <cell r="Q731">
            <v>5000</v>
          </cell>
          <cell r="R731">
            <v>250</v>
          </cell>
          <cell r="S731">
            <v>180</v>
          </cell>
          <cell r="W731">
            <v>0</v>
          </cell>
          <cell r="X731">
            <v>1.06</v>
          </cell>
          <cell r="Z731">
            <v>1.4314825127342585</v>
          </cell>
          <cell r="AA731">
            <v>0</v>
          </cell>
          <cell r="AC731">
            <v>1.06</v>
          </cell>
          <cell r="AD731">
            <v>2194.1999999999998</v>
          </cell>
          <cell r="AE731">
            <v>1.06</v>
          </cell>
        </row>
        <row r="732"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H732" t="str">
            <v>DX CLN 5</v>
          </cell>
          <cell r="N732">
            <v>3200</v>
          </cell>
          <cell r="O732">
            <v>330</v>
          </cell>
          <cell r="P732">
            <v>260</v>
          </cell>
          <cell r="Q732">
            <v>4000</v>
          </cell>
          <cell r="R732">
            <v>250</v>
          </cell>
          <cell r="S732">
            <v>180</v>
          </cell>
          <cell r="W732">
            <v>0</v>
          </cell>
          <cell r="X732">
            <v>1.06</v>
          </cell>
          <cell r="Z732">
            <v>1.4314825127342585</v>
          </cell>
          <cell r="AA732">
            <v>0</v>
          </cell>
          <cell r="AC732">
            <v>1.06</v>
          </cell>
          <cell r="AD732">
            <v>1685.3999999999999</v>
          </cell>
          <cell r="AE732">
            <v>1.06</v>
          </cell>
        </row>
        <row r="733"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H733" t="str">
            <v>DX CLN 5</v>
          </cell>
          <cell r="N733">
            <v>9600</v>
          </cell>
          <cell r="O733">
            <v>330</v>
          </cell>
          <cell r="P733">
            <v>260</v>
          </cell>
          <cell r="Q733">
            <v>12000</v>
          </cell>
          <cell r="R733">
            <v>250</v>
          </cell>
          <cell r="S733">
            <v>180</v>
          </cell>
          <cell r="W733">
            <v>0</v>
          </cell>
          <cell r="X733">
            <v>1.06</v>
          </cell>
          <cell r="Z733">
            <v>1.4314825127342585</v>
          </cell>
          <cell r="AA733">
            <v>0</v>
          </cell>
          <cell r="AC733">
            <v>1.06</v>
          </cell>
          <cell r="AD733">
            <v>5755.7999999999993</v>
          </cell>
          <cell r="AE733">
            <v>1.06</v>
          </cell>
        </row>
        <row r="734"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H734" t="str">
            <v>DX CLN 5</v>
          </cell>
          <cell r="N734">
            <v>8000</v>
          </cell>
          <cell r="O734">
            <v>330</v>
          </cell>
          <cell r="P734">
            <v>260</v>
          </cell>
          <cell r="Q734">
            <v>10000</v>
          </cell>
          <cell r="R734">
            <v>250</v>
          </cell>
          <cell r="S734">
            <v>180</v>
          </cell>
          <cell r="W734">
            <v>0</v>
          </cell>
          <cell r="X734">
            <v>1.06</v>
          </cell>
          <cell r="Z734">
            <v>1.4314825127342585</v>
          </cell>
          <cell r="AA734">
            <v>0</v>
          </cell>
          <cell r="AC734">
            <v>1.06</v>
          </cell>
          <cell r="AD734">
            <v>4738.2</v>
          </cell>
          <cell r="AE734">
            <v>1.06</v>
          </cell>
        </row>
        <row r="735"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H735" t="str">
            <v>DX CLN 5</v>
          </cell>
          <cell r="N735">
            <v>1200</v>
          </cell>
          <cell r="O735">
            <v>330</v>
          </cell>
          <cell r="P735">
            <v>260</v>
          </cell>
          <cell r="Q735">
            <v>1500</v>
          </cell>
          <cell r="R735">
            <v>250</v>
          </cell>
          <cell r="S735">
            <v>180</v>
          </cell>
          <cell r="W735">
            <v>0</v>
          </cell>
          <cell r="X735">
            <v>1.06</v>
          </cell>
          <cell r="Z735">
            <v>1.4314825127342585</v>
          </cell>
          <cell r="AA735">
            <v>0</v>
          </cell>
          <cell r="AC735">
            <v>1.06</v>
          </cell>
          <cell r="AD735">
            <v>413.39999999999992</v>
          </cell>
          <cell r="AE735">
            <v>1.06</v>
          </cell>
        </row>
        <row r="736"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H736" t="str">
            <v>DX CLN 5</v>
          </cell>
          <cell r="N736">
            <v>1200</v>
          </cell>
          <cell r="O736">
            <v>330</v>
          </cell>
          <cell r="P736">
            <v>260</v>
          </cell>
          <cell r="Q736">
            <v>1500</v>
          </cell>
          <cell r="R736">
            <v>250</v>
          </cell>
          <cell r="S736">
            <v>180</v>
          </cell>
          <cell r="W736">
            <v>0</v>
          </cell>
          <cell r="X736">
            <v>1.06</v>
          </cell>
          <cell r="Z736">
            <v>1.4314825127342585</v>
          </cell>
          <cell r="AA736">
            <v>0</v>
          </cell>
          <cell r="AC736">
            <v>1.06</v>
          </cell>
          <cell r="AD736">
            <v>413.39999999999992</v>
          </cell>
          <cell r="AE736">
            <v>1.06</v>
          </cell>
        </row>
        <row r="737"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H737" t="str">
            <v>DX CLN 5</v>
          </cell>
          <cell r="N737">
            <v>1200</v>
          </cell>
          <cell r="O737">
            <v>330</v>
          </cell>
          <cell r="P737">
            <v>260</v>
          </cell>
          <cell r="Q737">
            <v>0</v>
          </cell>
          <cell r="R737">
            <v>250</v>
          </cell>
          <cell r="S737">
            <v>180</v>
          </cell>
          <cell r="V737">
            <v>1.05</v>
          </cell>
          <cell r="W737">
            <v>9</v>
          </cell>
          <cell r="X737">
            <v>1.05</v>
          </cell>
          <cell r="Z737">
            <v>1.4314825127342585</v>
          </cell>
          <cell r="AA737">
            <v>0</v>
          </cell>
          <cell r="AC737">
            <v>1.06</v>
          </cell>
          <cell r="AD737">
            <v>406.2</v>
          </cell>
          <cell r="AE737">
            <v>1.06</v>
          </cell>
        </row>
        <row r="738"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H738" t="str">
            <v>DX CLN 5</v>
          </cell>
          <cell r="N738">
            <v>1200</v>
          </cell>
          <cell r="O738">
            <v>330</v>
          </cell>
          <cell r="P738">
            <v>260</v>
          </cell>
          <cell r="Q738">
            <v>0</v>
          </cell>
          <cell r="R738">
            <v>250</v>
          </cell>
          <cell r="S738">
            <v>180</v>
          </cell>
          <cell r="V738">
            <v>1.05</v>
          </cell>
          <cell r="W738">
            <v>9</v>
          </cell>
          <cell r="X738">
            <v>1.05</v>
          </cell>
          <cell r="Z738">
            <v>1.4314825127342585</v>
          </cell>
          <cell r="AA738">
            <v>0</v>
          </cell>
          <cell r="AC738">
            <v>1.06</v>
          </cell>
          <cell r="AD738">
            <v>406.2</v>
          </cell>
          <cell r="AE738">
            <v>1.06</v>
          </cell>
        </row>
        <row r="739"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H739" t="str">
            <v>DX CLN 5</v>
          </cell>
          <cell r="N739">
            <v>1200</v>
          </cell>
          <cell r="O739">
            <v>330</v>
          </cell>
          <cell r="P739">
            <v>260</v>
          </cell>
          <cell r="Q739">
            <v>0</v>
          </cell>
          <cell r="R739">
            <v>250</v>
          </cell>
          <cell r="S739">
            <v>180</v>
          </cell>
          <cell r="V739">
            <v>1.05</v>
          </cell>
          <cell r="W739">
            <v>9</v>
          </cell>
          <cell r="X739">
            <v>1.05</v>
          </cell>
          <cell r="Z739">
            <v>1.4314825127342585</v>
          </cell>
          <cell r="AA739">
            <v>0</v>
          </cell>
          <cell r="AC739">
            <v>1.06</v>
          </cell>
          <cell r="AD739">
            <v>406.2</v>
          </cell>
          <cell r="AE739">
            <v>1.06</v>
          </cell>
        </row>
        <row r="740"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H740" t="str">
            <v>DX CLN 3</v>
          </cell>
          <cell r="N740">
            <v>3800</v>
          </cell>
          <cell r="O740">
            <v>430</v>
          </cell>
          <cell r="P740">
            <v>340</v>
          </cell>
          <cell r="Q740" t="e">
            <v>#N/A</v>
          </cell>
          <cell r="R740">
            <v>320</v>
          </cell>
          <cell r="S740">
            <v>250</v>
          </cell>
          <cell r="V740">
            <v>1.0500000000000005</v>
          </cell>
          <cell r="W740">
            <v>22</v>
          </cell>
          <cell r="X740">
            <v>1.0500000000000005</v>
          </cell>
          <cell r="Z740">
            <v>1.4314825127342585</v>
          </cell>
          <cell r="AA740">
            <v>5</v>
          </cell>
          <cell r="AB740">
            <v>1.05</v>
          </cell>
          <cell r="AC740">
            <v>1.05</v>
          </cell>
          <cell r="AD740">
            <v>1942.5000000000009</v>
          </cell>
          <cell r="AE740">
            <v>1.05</v>
          </cell>
        </row>
        <row r="741"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H741" t="str">
            <v>DX CLN 3</v>
          </cell>
          <cell r="N741">
            <v>3000</v>
          </cell>
          <cell r="O741">
            <v>430</v>
          </cell>
          <cell r="P741">
            <v>340</v>
          </cell>
          <cell r="Q741" t="e">
            <v>#N/A</v>
          </cell>
          <cell r="R741">
            <v>320</v>
          </cell>
          <cell r="S741">
            <v>250</v>
          </cell>
          <cell r="V741">
            <v>1.0500000000000005</v>
          </cell>
          <cell r="W741">
            <v>22</v>
          </cell>
          <cell r="X741">
            <v>1.0500000000000005</v>
          </cell>
          <cell r="Z741">
            <v>1.4314825127342585</v>
          </cell>
          <cell r="AA741">
            <v>5</v>
          </cell>
          <cell r="AB741">
            <v>1.05</v>
          </cell>
          <cell r="AC741">
            <v>1.05</v>
          </cell>
          <cell r="AD741">
            <v>1438.5000000000007</v>
          </cell>
          <cell r="AE741">
            <v>1.05</v>
          </cell>
        </row>
        <row r="742"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H742" t="str">
            <v>DX CLN 5</v>
          </cell>
          <cell r="N742">
            <v>2300</v>
          </cell>
          <cell r="O742">
            <v>330</v>
          </cell>
          <cell r="P742">
            <v>260</v>
          </cell>
          <cell r="Q742" t="e">
            <v>#N/A</v>
          </cell>
          <cell r="R742">
            <v>250</v>
          </cell>
          <cell r="S742">
            <v>180</v>
          </cell>
          <cell r="V742">
            <v>1.0500000000000005</v>
          </cell>
          <cell r="W742">
            <v>22</v>
          </cell>
          <cell r="X742">
            <v>1.0500000000000005</v>
          </cell>
          <cell r="Z742">
            <v>1.4314825127342585</v>
          </cell>
          <cell r="AA742">
            <v>0</v>
          </cell>
          <cell r="AC742">
            <v>1.06</v>
          </cell>
          <cell r="AD742">
            <v>1099.2000000000005</v>
          </cell>
          <cell r="AE742">
            <v>1.06</v>
          </cell>
        </row>
        <row r="743"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H743" t="str">
            <v>DX CLN 5</v>
          </cell>
          <cell r="N743">
            <v>1800</v>
          </cell>
          <cell r="O743">
            <v>330</v>
          </cell>
          <cell r="P743">
            <v>260</v>
          </cell>
          <cell r="Q743" t="e">
            <v>#N/A</v>
          </cell>
          <cell r="R743">
            <v>250</v>
          </cell>
          <cell r="S743">
            <v>180</v>
          </cell>
          <cell r="V743">
            <v>1.0500000000000005</v>
          </cell>
          <cell r="W743">
            <v>22</v>
          </cell>
          <cell r="X743">
            <v>1.0500000000000005</v>
          </cell>
          <cell r="Z743">
            <v>1.4314825127342585</v>
          </cell>
          <cell r="AA743">
            <v>0</v>
          </cell>
          <cell r="AC743">
            <v>1.06</v>
          </cell>
          <cell r="AD743">
            <v>784.2000000000005</v>
          </cell>
          <cell r="AE743">
            <v>1.06</v>
          </cell>
        </row>
        <row r="744"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H744" t="str">
            <v>DX CLN 3</v>
          </cell>
          <cell r="N744">
            <v>2600</v>
          </cell>
          <cell r="O744">
            <v>430</v>
          </cell>
          <cell r="P744">
            <v>340</v>
          </cell>
          <cell r="Q744" t="e">
            <v>#N/A</v>
          </cell>
          <cell r="R744">
            <v>320</v>
          </cell>
          <cell r="S744">
            <v>250</v>
          </cell>
          <cell r="V744">
            <v>1.0500000000000005</v>
          </cell>
          <cell r="W744">
            <v>22</v>
          </cell>
          <cell r="X744">
            <v>1.0500000000000005</v>
          </cell>
          <cell r="Z744">
            <v>1.4314825127342585</v>
          </cell>
          <cell r="AA744">
            <v>5</v>
          </cell>
          <cell r="AB744">
            <v>1.05</v>
          </cell>
          <cell r="AC744">
            <v>1.05</v>
          </cell>
          <cell r="AD744">
            <v>1186.5000000000007</v>
          </cell>
          <cell r="AE744">
            <v>1.05</v>
          </cell>
        </row>
        <row r="745"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H745" t="str">
            <v>DX CLN 3</v>
          </cell>
          <cell r="N745">
            <v>2200</v>
          </cell>
          <cell r="O745">
            <v>430</v>
          </cell>
          <cell r="P745">
            <v>340</v>
          </cell>
          <cell r="Q745" t="e">
            <v>#N/A</v>
          </cell>
          <cell r="R745">
            <v>320</v>
          </cell>
          <cell r="S745">
            <v>250</v>
          </cell>
          <cell r="V745">
            <v>1.0500000000000005</v>
          </cell>
          <cell r="W745">
            <v>22</v>
          </cell>
          <cell r="X745">
            <v>1.0500000000000005</v>
          </cell>
          <cell r="Z745">
            <v>1.4314825127342585</v>
          </cell>
          <cell r="AA745">
            <v>5</v>
          </cell>
          <cell r="AB745">
            <v>1.05</v>
          </cell>
          <cell r="AC745">
            <v>1.05</v>
          </cell>
          <cell r="AD745">
            <v>934.50000000000045</v>
          </cell>
          <cell r="AE745">
            <v>1.05</v>
          </cell>
        </row>
        <row r="746"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H746" t="str">
            <v>DX CLN 5</v>
          </cell>
          <cell r="N746">
            <v>1300</v>
          </cell>
          <cell r="O746">
            <v>330</v>
          </cell>
          <cell r="P746">
            <v>260</v>
          </cell>
          <cell r="Q746" t="e">
            <v>#N/A</v>
          </cell>
          <cell r="R746">
            <v>250</v>
          </cell>
          <cell r="S746">
            <v>180</v>
          </cell>
          <cell r="V746">
            <v>1.0500000000000005</v>
          </cell>
          <cell r="W746">
            <v>22</v>
          </cell>
          <cell r="X746">
            <v>1.0500000000000005</v>
          </cell>
          <cell r="Z746">
            <v>1.4314825127342585</v>
          </cell>
          <cell r="AA746">
            <v>0</v>
          </cell>
          <cell r="AC746">
            <v>1.06</v>
          </cell>
          <cell r="AD746">
            <v>469.20000000000033</v>
          </cell>
          <cell r="AE746">
            <v>1.06</v>
          </cell>
        </row>
        <row r="747"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H747" t="str">
            <v>DX CLN 5</v>
          </cell>
          <cell r="N747">
            <v>900</v>
          </cell>
          <cell r="O747">
            <v>330</v>
          </cell>
          <cell r="P747">
            <v>260</v>
          </cell>
          <cell r="Q747" t="e">
            <v>#N/A</v>
          </cell>
          <cell r="R747">
            <v>250</v>
          </cell>
          <cell r="S747">
            <v>180</v>
          </cell>
          <cell r="V747">
            <v>1.0500000000000005</v>
          </cell>
          <cell r="W747">
            <v>22</v>
          </cell>
          <cell r="X747">
            <v>1.0500000000000005</v>
          </cell>
          <cell r="Z747">
            <v>1.4314825127342585</v>
          </cell>
          <cell r="AA747">
            <v>0</v>
          </cell>
          <cell r="AC747">
            <v>1.06</v>
          </cell>
          <cell r="AD747">
            <v>217.20000000000022</v>
          </cell>
          <cell r="AE747">
            <v>1.06</v>
          </cell>
        </row>
        <row r="748"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H748" t="str">
            <v>DX CLN 3</v>
          </cell>
          <cell r="N748">
            <v>3400</v>
          </cell>
          <cell r="O748">
            <v>430</v>
          </cell>
          <cell r="P748">
            <v>340</v>
          </cell>
          <cell r="Q748" t="e">
            <v>#N/A</v>
          </cell>
          <cell r="R748">
            <v>320</v>
          </cell>
          <cell r="S748">
            <v>250</v>
          </cell>
          <cell r="V748">
            <v>1.0500000000000005</v>
          </cell>
          <cell r="W748">
            <v>22</v>
          </cell>
          <cell r="X748">
            <v>1.0500000000000005</v>
          </cell>
          <cell r="Z748">
            <v>1.4314825127342585</v>
          </cell>
          <cell r="AA748">
            <v>5</v>
          </cell>
          <cell r="AB748">
            <v>1.05</v>
          </cell>
          <cell r="AC748">
            <v>1.05</v>
          </cell>
          <cell r="AD748">
            <v>1690.5000000000009</v>
          </cell>
          <cell r="AE748">
            <v>1.05</v>
          </cell>
        </row>
        <row r="749"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H749" t="str">
            <v>DX CLN 3</v>
          </cell>
          <cell r="N749">
            <v>3000</v>
          </cell>
          <cell r="O749">
            <v>430</v>
          </cell>
          <cell r="P749">
            <v>340</v>
          </cell>
          <cell r="Q749" t="e">
            <v>#N/A</v>
          </cell>
          <cell r="R749">
            <v>320</v>
          </cell>
          <cell r="S749">
            <v>250</v>
          </cell>
          <cell r="V749">
            <v>1.0500000000000005</v>
          </cell>
          <cell r="W749">
            <v>22</v>
          </cell>
          <cell r="X749">
            <v>1.0500000000000005</v>
          </cell>
          <cell r="Z749">
            <v>1.4314825127342585</v>
          </cell>
          <cell r="AA749">
            <v>5</v>
          </cell>
          <cell r="AB749">
            <v>1.05</v>
          </cell>
          <cell r="AC749">
            <v>1.05</v>
          </cell>
          <cell r="AD749">
            <v>1438.5000000000007</v>
          </cell>
          <cell r="AE749">
            <v>1.05</v>
          </cell>
        </row>
        <row r="750"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H750" t="str">
            <v>DX CLN 5</v>
          </cell>
          <cell r="N750">
            <v>1800</v>
          </cell>
          <cell r="O750">
            <v>330</v>
          </cell>
          <cell r="P750">
            <v>260</v>
          </cell>
          <cell r="Q750" t="e">
            <v>#N/A</v>
          </cell>
          <cell r="R750">
            <v>250</v>
          </cell>
          <cell r="S750">
            <v>180</v>
          </cell>
          <cell r="V750">
            <v>1.0500000000000005</v>
          </cell>
          <cell r="W750">
            <v>22</v>
          </cell>
          <cell r="X750">
            <v>1.0500000000000005</v>
          </cell>
          <cell r="Z750">
            <v>1.4314825127342585</v>
          </cell>
          <cell r="AA750">
            <v>0</v>
          </cell>
          <cell r="AC750">
            <v>1.06</v>
          </cell>
          <cell r="AD750">
            <v>784.2000000000005</v>
          </cell>
          <cell r="AE750">
            <v>1.06</v>
          </cell>
        </row>
        <row r="751"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H751" t="str">
            <v>DX CLN 5</v>
          </cell>
          <cell r="N751">
            <v>1300</v>
          </cell>
          <cell r="O751">
            <v>330</v>
          </cell>
          <cell r="P751">
            <v>260</v>
          </cell>
          <cell r="Q751" t="e">
            <v>#N/A</v>
          </cell>
          <cell r="R751">
            <v>250</v>
          </cell>
          <cell r="S751">
            <v>180</v>
          </cell>
          <cell r="V751">
            <v>1.0500000000000005</v>
          </cell>
          <cell r="W751">
            <v>22</v>
          </cell>
          <cell r="X751">
            <v>1.0500000000000005</v>
          </cell>
          <cell r="Z751">
            <v>1.4314825127342585</v>
          </cell>
          <cell r="AA751">
            <v>0</v>
          </cell>
          <cell r="AC751">
            <v>1.06</v>
          </cell>
          <cell r="AD751">
            <v>469.20000000000033</v>
          </cell>
          <cell r="AE751">
            <v>1.06</v>
          </cell>
        </row>
        <row r="752"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H752" t="str">
            <v>DX CLN 3</v>
          </cell>
          <cell r="N752">
            <v>2600</v>
          </cell>
          <cell r="O752">
            <v>430</v>
          </cell>
          <cell r="P752">
            <v>340</v>
          </cell>
          <cell r="Q752" t="e">
            <v>#N/A</v>
          </cell>
          <cell r="R752">
            <v>320</v>
          </cell>
          <cell r="S752">
            <v>250</v>
          </cell>
          <cell r="V752">
            <v>1.0500000000000005</v>
          </cell>
          <cell r="W752">
            <v>22</v>
          </cell>
          <cell r="X752">
            <v>1.0500000000000005</v>
          </cell>
          <cell r="Z752">
            <v>1.4314825127342585</v>
          </cell>
          <cell r="AA752">
            <v>5</v>
          </cell>
          <cell r="AB752">
            <v>1.05</v>
          </cell>
          <cell r="AC752">
            <v>1.05</v>
          </cell>
          <cell r="AD752">
            <v>1186.5000000000007</v>
          </cell>
          <cell r="AE752">
            <v>1.05</v>
          </cell>
        </row>
        <row r="753"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H753" t="str">
            <v>DX CLN 3</v>
          </cell>
          <cell r="N753">
            <v>2200</v>
          </cell>
          <cell r="O753">
            <v>430</v>
          </cell>
          <cell r="P753">
            <v>340</v>
          </cell>
          <cell r="Q753" t="e">
            <v>#N/A</v>
          </cell>
          <cell r="R753">
            <v>320</v>
          </cell>
          <cell r="S753">
            <v>250</v>
          </cell>
          <cell r="V753">
            <v>1.0500000000000005</v>
          </cell>
          <cell r="W753">
            <v>22</v>
          </cell>
          <cell r="X753">
            <v>1.0500000000000005</v>
          </cell>
          <cell r="Z753">
            <v>1.4314825127342585</v>
          </cell>
          <cell r="AA753">
            <v>5</v>
          </cell>
          <cell r="AB753">
            <v>1.05</v>
          </cell>
          <cell r="AC753">
            <v>1.05</v>
          </cell>
          <cell r="AD753">
            <v>934.50000000000045</v>
          </cell>
          <cell r="AE753">
            <v>1.05</v>
          </cell>
        </row>
        <row r="754"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H754" t="str">
            <v>DX CLN 5</v>
          </cell>
          <cell r="N754">
            <v>1000</v>
          </cell>
          <cell r="O754">
            <v>330</v>
          </cell>
          <cell r="P754">
            <v>260</v>
          </cell>
          <cell r="Q754" t="e">
            <v>#N/A</v>
          </cell>
          <cell r="R754">
            <v>250</v>
          </cell>
          <cell r="S754">
            <v>180</v>
          </cell>
          <cell r="V754">
            <v>1.0500000000000005</v>
          </cell>
          <cell r="W754">
            <v>22</v>
          </cell>
          <cell r="X754">
            <v>1.0500000000000005</v>
          </cell>
          <cell r="Z754">
            <v>1.4314825127342585</v>
          </cell>
          <cell r="AA754">
            <v>0</v>
          </cell>
          <cell r="AC754">
            <v>1.06</v>
          </cell>
          <cell r="AD754">
            <v>280.20000000000022</v>
          </cell>
          <cell r="AE754">
            <v>1.06</v>
          </cell>
        </row>
        <row r="755"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H755" t="str">
            <v>DX CLN 5</v>
          </cell>
          <cell r="N755">
            <v>700</v>
          </cell>
          <cell r="O755">
            <v>330</v>
          </cell>
          <cell r="P755">
            <v>260</v>
          </cell>
          <cell r="Q755" t="e">
            <v>#N/A</v>
          </cell>
          <cell r="R755">
            <v>250</v>
          </cell>
          <cell r="S755">
            <v>180</v>
          </cell>
          <cell r="V755">
            <v>1.0500000000000005</v>
          </cell>
          <cell r="W755">
            <v>22</v>
          </cell>
          <cell r="X755">
            <v>1.0500000000000005</v>
          </cell>
          <cell r="Z755">
            <v>1.4314825127342585</v>
          </cell>
          <cell r="AA755">
            <v>0</v>
          </cell>
          <cell r="AC755">
            <v>1.06</v>
          </cell>
          <cell r="AD755">
            <v>91.200000000000159</v>
          </cell>
          <cell r="AE755">
            <v>1.06</v>
          </cell>
        </row>
        <row r="756"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H756" t="str">
            <v>DX CLN 3</v>
          </cell>
          <cell r="N756">
            <v>3000</v>
          </cell>
          <cell r="O756">
            <v>430</v>
          </cell>
          <cell r="P756">
            <v>340</v>
          </cell>
          <cell r="Q756" t="e">
            <v>#N/A</v>
          </cell>
          <cell r="R756">
            <v>320</v>
          </cell>
          <cell r="S756">
            <v>250</v>
          </cell>
          <cell r="V756">
            <v>1.0500000000000005</v>
          </cell>
          <cell r="W756">
            <v>22</v>
          </cell>
          <cell r="X756">
            <v>1.0500000000000005</v>
          </cell>
          <cell r="Z756">
            <v>1.4314825127342585</v>
          </cell>
          <cell r="AA756">
            <v>5</v>
          </cell>
          <cell r="AB756">
            <v>1.05</v>
          </cell>
          <cell r="AC756">
            <v>1.05</v>
          </cell>
          <cell r="AD756">
            <v>1438.5000000000007</v>
          </cell>
          <cell r="AE756">
            <v>1.05</v>
          </cell>
        </row>
        <row r="757"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H757" t="str">
            <v>DX CLN 3</v>
          </cell>
          <cell r="N757">
            <v>2600</v>
          </cell>
          <cell r="O757">
            <v>430</v>
          </cell>
          <cell r="P757">
            <v>340</v>
          </cell>
          <cell r="Q757" t="e">
            <v>#N/A</v>
          </cell>
          <cell r="R757">
            <v>320</v>
          </cell>
          <cell r="S757">
            <v>250</v>
          </cell>
          <cell r="V757">
            <v>1.0500000000000005</v>
          </cell>
          <cell r="W757">
            <v>22</v>
          </cell>
          <cell r="X757">
            <v>1.0500000000000005</v>
          </cell>
          <cell r="Z757">
            <v>1.4314825127342585</v>
          </cell>
          <cell r="AA757">
            <v>5</v>
          </cell>
          <cell r="AB757">
            <v>1.05</v>
          </cell>
          <cell r="AC757">
            <v>1.05</v>
          </cell>
          <cell r="AD757">
            <v>1186.5000000000007</v>
          </cell>
          <cell r="AE757">
            <v>1.05</v>
          </cell>
        </row>
        <row r="758"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H758" t="str">
            <v>DX CLN 5</v>
          </cell>
          <cell r="N758">
            <v>1800</v>
          </cell>
          <cell r="O758">
            <v>330</v>
          </cell>
          <cell r="P758">
            <v>260</v>
          </cell>
          <cell r="Q758" t="e">
            <v>#N/A</v>
          </cell>
          <cell r="R758">
            <v>250</v>
          </cell>
          <cell r="S758">
            <v>180</v>
          </cell>
          <cell r="V758">
            <v>1.0500000000000005</v>
          </cell>
          <cell r="W758">
            <v>22</v>
          </cell>
          <cell r="X758">
            <v>1.0500000000000005</v>
          </cell>
          <cell r="Z758">
            <v>1.4314825127342585</v>
          </cell>
          <cell r="AA758">
            <v>0</v>
          </cell>
          <cell r="AC758">
            <v>1.06</v>
          </cell>
          <cell r="AD758">
            <v>784.2000000000005</v>
          </cell>
          <cell r="AE758">
            <v>1.06</v>
          </cell>
        </row>
        <row r="759"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H759" t="str">
            <v>DX CLN 5</v>
          </cell>
          <cell r="N759">
            <v>1300</v>
          </cell>
          <cell r="O759">
            <v>330</v>
          </cell>
          <cell r="P759">
            <v>260</v>
          </cell>
          <cell r="Q759" t="e">
            <v>#N/A</v>
          </cell>
          <cell r="R759">
            <v>250</v>
          </cell>
          <cell r="S759">
            <v>180</v>
          </cell>
          <cell r="V759">
            <v>1.0500000000000005</v>
          </cell>
          <cell r="W759">
            <v>22</v>
          </cell>
          <cell r="X759">
            <v>1.0500000000000005</v>
          </cell>
          <cell r="Z759">
            <v>1.4314825127342585</v>
          </cell>
          <cell r="AA759">
            <v>0</v>
          </cell>
          <cell r="AC759">
            <v>1.06</v>
          </cell>
          <cell r="AD759">
            <v>469.20000000000033</v>
          </cell>
          <cell r="AE759">
            <v>1.06</v>
          </cell>
        </row>
        <row r="760"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H760" t="str">
            <v>DX CLN 3</v>
          </cell>
          <cell r="N760">
            <v>2200</v>
          </cell>
          <cell r="O760">
            <v>430</v>
          </cell>
          <cell r="P760">
            <v>340</v>
          </cell>
          <cell r="Q760" t="e">
            <v>#N/A</v>
          </cell>
          <cell r="R760">
            <v>320</v>
          </cell>
          <cell r="S760">
            <v>250</v>
          </cell>
          <cell r="V760">
            <v>1.0500000000000005</v>
          </cell>
          <cell r="W760">
            <v>22</v>
          </cell>
          <cell r="X760">
            <v>1.0500000000000005</v>
          </cell>
          <cell r="Z760">
            <v>1.4314825127342585</v>
          </cell>
          <cell r="AA760">
            <v>5</v>
          </cell>
          <cell r="AB760">
            <v>1.05</v>
          </cell>
          <cell r="AC760">
            <v>1.05</v>
          </cell>
          <cell r="AD760">
            <v>934.50000000000045</v>
          </cell>
          <cell r="AE760">
            <v>1.05</v>
          </cell>
        </row>
        <row r="761"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H761" t="str">
            <v>DX CLN 3</v>
          </cell>
          <cell r="N761">
            <v>1800</v>
          </cell>
          <cell r="O761">
            <v>430</v>
          </cell>
          <cell r="P761">
            <v>340</v>
          </cell>
          <cell r="Q761" t="e">
            <v>#N/A</v>
          </cell>
          <cell r="R761">
            <v>320</v>
          </cell>
          <cell r="S761">
            <v>250</v>
          </cell>
          <cell r="V761">
            <v>1.0500000000000005</v>
          </cell>
          <cell r="W761">
            <v>22</v>
          </cell>
          <cell r="X761">
            <v>1.0500000000000005</v>
          </cell>
          <cell r="Z761">
            <v>1.4314825127342585</v>
          </cell>
          <cell r="AA761">
            <v>5</v>
          </cell>
          <cell r="AB761">
            <v>1.05</v>
          </cell>
          <cell r="AC761">
            <v>1.05</v>
          </cell>
          <cell r="AD761">
            <v>682.50000000000045</v>
          </cell>
          <cell r="AE761">
            <v>1.05</v>
          </cell>
        </row>
        <row r="762"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H762" t="str">
            <v>DX CLN 5</v>
          </cell>
          <cell r="N762">
            <v>1000</v>
          </cell>
          <cell r="O762">
            <v>330</v>
          </cell>
          <cell r="P762">
            <v>260</v>
          </cell>
          <cell r="Q762" t="e">
            <v>#N/A</v>
          </cell>
          <cell r="R762">
            <v>250</v>
          </cell>
          <cell r="S762">
            <v>180</v>
          </cell>
          <cell r="V762">
            <v>1.0500000000000005</v>
          </cell>
          <cell r="W762">
            <v>22</v>
          </cell>
          <cell r="X762">
            <v>1.0500000000000005</v>
          </cell>
          <cell r="Z762">
            <v>1.4314825127342585</v>
          </cell>
          <cell r="AA762">
            <v>0</v>
          </cell>
          <cell r="AC762">
            <v>1.06</v>
          </cell>
          <cell r="AD762">
            <v>280.20000000000022</v>
          </cell>
          <cell r="AE762">
            <v>1.06</v>
          </cell>
        </row>
        <row r="763"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H763" t="str">
            <v>DX CLN 5</v>
          </cell>
          <cell r="N763">
            <v>700</v>
          </cell>
          <cell r="O763">
            <v>330</v>
          </cell>
          <cell r="P763">
            <v>260</v>
          </cell>
          <cell r="Q763" t="e">
            <v>#N/A</v>
          </cell>
          <cell r="R763">
            <v>250</v>
          </cell>
          <cell r="S763">
            <v>180</v>
          </cell>
          <cell r="V763">
            <v>1.0500000000000005</v>
          </cell>
          <cell r="W763">
            <v>22</v>
          </cell>
          <cell r="X763">
            <v>1.0500000000000005</v>
          </cell>
          <cell r="Z763">
            <v>1.4314825127342585</v>
          </cell>
          <cell r="AA763">
            <v>0</v>
          </cell>
          <cell r="AC763">
            <v>1.06</v>
          </cell>
          <cell r="AD763">
            <v>91.200000000000159</v>
          </cell>
          <cell r="AE763">
            <v>1.06</v>
          </cell>
        </row>
        <row r="764"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H764" t="str">
            <v>DX CLN 3</v>
          </cell>
          <cell r="N764">
            <v>2600</v>
          </cell>
          <cell r="O764">
            <v>430</v>
          </cell>
          <cell r="P764">
            <v>340</v>
          </cell>
          <cell r="Q764" t="e">
            <v>#N/A</v>
          </cell>
          <cell r="R764">
            <v>320</v>
          </cell>
          <cell r="S764">
            <v>250</v>
          </cell>
          <cell r="V764">
            <v>1.0500000000000005</v>
          </cell>
          <cell r="W764">
            <v>22</v>
          </cell>
          <cell r="X764">
            <v>1.0500000000000005</v>
          </cell>
          <cell r="Z764">
            <v>1.4314825127342585</v>
          </cell>
          <cell r="AA764">
            <v>5</v>
          </cell>
          <cell r="AB764">
            <v>1.05</v>
          </cell>
          <cell r="AC764">
            <v>1.05</v>
          </cell>
          <cell r="AD764">
            <v>1186.5000000000007</v>
          </cell>
          <cell r="AE764">
            <v>1.05</v>
          </cell>
        </row>
        <row r="765"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H765" t="str">
            <v>DX CLN 3</v>
          </cell>
          <cell r="N765">
            <v>2200</v>
          </cell>
          <cell r="O765">
            <v>430</v>
          </cell>
          <cell r="P765">
            <v>340</v>
          </cell>
          <cell r="Q765" t="e">
            <v>#N/A</v>
          </cell>
          <cell r="R765">
            <v>320</v>
          </cell>
          <cell r="S765">
            <v>250</v>
          </cell>
          <cell r="V765">
            <v>1.0500000000000005</v>
          </cell>
          <cell r="W765">
            <v>22</v>
          </cell>
          <cell r="X765">
            <v>1.0500000000000005</v>
          </cell>
          <cell r="Z765">
            <v>1.4314825127342585</v>
          </cell>
          <cell r="AA765">
            <v>5</v>
          </cell>
          <cell r="AB765">
            <v>1.05</v>
          </cell>
          <cell r="AC765">
            <v>1.05</v>
          </cell>
          <cell r="AD765">
            <v>934.50000000000045</v>
          </cell>
          <cell r="AE765">
            <v>1.05</v>
          </cell>
        </row>
        <row r="766"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H766" t="str">
            <v>DX CLN 5</v>
          </cell>
          <cell r="N766">
            <v>1300</v>
          </cell>
          <cell r="O766">
            <v>330</v>
          </cell>
          <cell r="P766">
            <v>260</v>
          </cell>
          <cell r="Q766" t="e">
            <v>#N/A</v>
          </cell>
          <cell r="R766">
            <v>250</v>
          </cell>
          <cell r="S766">
            <v>180</v>
          </cell>
          <cell r="V766">
            <v>1.0500000000000005</v>
          </cell>
          <cell r="W766">
            <v>22</v>
          </cell>
          <cell r="X766">
            <v>1.0500000000000005</v>
          </cell>
          <cell r="Z766">
            <v>1.4314825127342585</v>
          </cell>
          <cell r="AA766">
            <v>0</v>
          </cell>
          <cell r="AC766">
            <v>1.06</v>
          </cell>
          <cell r="AD766">
            <v>469.20000000000033</v>
          </cell>
          <cell r="AE766">
            <v>1.06</v>
          </cell>
        </row>
        <row r="767"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H767" t="str">
            <v>DX CLN 5</v>
          </cell>
          <cell r="N767">
            <v>800</v>
          </cell>
          <cell r="O767">
            <v>330</v>
          </cell>
          <cell r="P767">
            <v>260</v>
          </cell>
          <cell r="Q767" t="e">
            <v>#N/A</v>
          </cell>
          <cell r="R767">
            <v>250</v>
          </cell>
          <cell r="S767">
            <v>180</v>
          </cell>
          <cell r="V767">
            <v>1.0500000000000005</v>
          </cell>
          <cell r="W767">
            <v>22</v>
          </cell>
          <cell r="X767">
            <v>1.0500000000000005</v>
          </cell>
          <cell r="Z767">
            <v>1.4314825127342585</v>
          </cell>
          <cell r="AA767">
            <v>0</v>
          </cell>
          <cell r="AC767">
            <v>1.06</v>
          </cell>
          <cell r="AD767">
            <v>154.20000000000016</v>
          </cell>
          <cell r="AE767">
            <v>1.06</v>
          </cell>
        </row>
        <row r="768"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H768" t="str">
            <v>DX CLN 3</v>
          </cell>
          <cell r="N768">
            <v>1800</v>
          </cell>
          <cell r="O768">
            <v>430</v>
          </cell>
          <cell r="P768">
            <v>340</v>
          </cell>
          <cell r="Q768" t="e">
            <v>#N/A</v>
          </cell>
          <cell r="R768">
            <v>320</v>
          </cell>
          <cell r="S768">
            <v>250</v>
          </cell>
          <cell r="V768">
            <v>1.0500000000000005</v>
          </cell>
          <cell r="W768">
            <v>22</v>
          </cell>
          <cell r="X768">
            <v>1.0500000000000005</v>
          </cell>
          <cell r="Z768">
            <v>1.4314825127342585</v>
          </cell>
          <cell r="AA768">
            <v>5</v>
          </cell>
          <cell r="AB768">
            <v>1.05</v>
          </cell>
          <cell r="AC768">
            <v>1.05</v>
          </cell>
          <cell r="AD768">
            <v>682.50000000000045</v>
          </cell>
          <cell r="AE768">
            <v>1.05</v>
          </cell>
        </row>
        <row r="769"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H769" t="str">
            <v>DX CLN 3</v>
          </cell>
          <cell r="N769">
            <v>1400</v>
          </cell>
          <cell r="O769">
            <v>430</v>
          </cell>
          <cell r="P769">
            <v>340</v>
          </cell>
          <cell r="Q769" t="e">
            <v>#N/A</v>
          </cell>
          <cell r="R769">
            <v>320</v>
          </cell>
          <cell r="S769">
            <v>250</v>
          </cell>
          <cell r="V769">
            <v>1.0500000000000005</v>
          </cell>
          <cell r="W769">
            <v>22</v>
          </cell>
          <cell r="X769">
            <v>1.0500000000000005</v>
          </cell>
          <cell r="Z769">
            <v>1.4314825127342585</v>
          </cell>
          <cell r="AA769">
            <v>5</v>
          </cell>
          <cell r="AB769">
            <v>1.05</v>
          </cell>
          <cell r="AC769">
            <v>1.05</v>
          </cell>
          <cell r="AD769">
            <v>430.50000000000034</v>
          </cell>
          <cell r="AE769">
            <v>1.05</v>
          </cell>
        </row>
        <row r="770"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H770" t="str">
            <v>DX CLN 5</v>
          </cell>
          <cell r="N770">
            <v>650</v>
          </cell>
          <cell r="O770">
            <v>330</v>
          </cell>
          <cell r="P770">
            <v>260</v>
          </cell>
          <cell r="Q770" t="e">
            <v>#N/A</v>
          </cell>
          <cell r="R770">
            <v>250</v>
          </cell>
          <cell r="S770">
            <v>180</v>
          </cell>
          <cell r="V770">
            <v>1.0500000000000005</v>
          </cell>
          <cell r="W770">
            <v>22</v>
          </cell>
          <cell r="X770">
            <v>1.0500000000000005</v>
          </cell>
          <cell r="Z770">
            <v>1.4314825127342585</v>
          </cell>
          <cell r="AA770">
            <v>0</v>
          </cell>
          <cell r="AC770">
            <v>1.06</v>
          </cell>
          <cell r="AD770">
            <v>59.700000000000159</v>
          </cell>
          <cell r="AE770">
            <v>1.06</v>
          </cell>
        </row>
        <row r="771"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H771" t="str">
            <v>DX CLN 5</v>
          </cell>
          <cell r="N771">
            <v>550</v>
          </cell>
          <cell r="O771">
            <v>330</v>
          </cell>
          <cell r="P771">
            <v>260</v>
          </cell>
          <cell r="Q771" t="e">
            <v>#N/A</v>
          </cell>
          <cell r="R771">
            <v>250</v>
          </cell>
          <cell r="S771">
            <v>180</v>
          </cell>
          <cell r="V771">
            <v>1.0500000000000005</v>
          </cell>
          <cell r="W771">
            <v>22</v>
          </cell>
          <cell r="X771">
            <v>1.0500000000000005</v>
          </cell>
          <cell r="Z771">
            <v>1.4314825127342585</v>
          </cell>
          <cell r="AA771">
            <v>0</v>
          </cell>
          <cell r="AC771">
            <v>1.06</v>
          </cell>
          <cell r="AD771">
            <v>-3.2999999999998977</v>
          </cell>
          <cell r="AE771">
            <v>1</v>
          </cell>
        </row>
        <row r="772"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H772" t="str">
            <v>DX CLN 3</v>
          </cell>
          <cell r="N772">
            <v>2600</v>
          </cell>
          <cell r="O772">
            <v>430</v>
          </cell>
          <cell r="P772">
            <v>340</v>
          </cell>
          <cell r="Q772" t="e">
            <v>#N/A</v>
          </cell>
          <cell r="R772">
            <v>320</v>
          </cell>
          <cell r="S772">
            <v>250</v>
          </cell>
          <cell r="V772">
            <v>1.0500000000000005</v>
          </cell>
          <cell r="W772">
            <v>22</v>
          </cell>
          <cell r="X772">
            <v>1.0500000000000005</v>
          </cell>
          <cell r="Z772">
            <v>1.4314825127342585</v>
          </cell>
          <cell r="AA772">
            <v>5</v>
          </cell>
          <cell r="AB772">
            <v>1.05</v>
          </cell>
          <cell r="AC772">
            <v>1.05</v>
          </cell>
          <cell r="AD772">
            <v>1186.5000000000007</v>
          </cell>
          <cell r="AE772">
            <v>1.05</v>
          </cell>
        </row>
        <row r="773"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H773" t="str">
            <v>DX CLN 3</v>
          </cell>
          <cell r="N773">
            <v>2600</v>
          </cell>
          <cell r="O773">
            <v>430</v>
          </cell>
          <cell r="P773">
            <v>340</v>
          </cell>
          <cell r="Q773" t="e">
            <v>#N/A</v>
          </cell>
          <cell r="R773">
            <v>320</v>
          </cell>
          <cell r="S773">
            <v>250</v>
          </cell>
          <cell r="V773">
            <v>1.0500000000000005</v>
          </cell>
          <cell r="W773">
            <v>22</v>
          </cell>
          <cell r="X773">
            <v>1.0500000000000005</v>
          </cell>
          <cell r="Z773">
            <v>1.4314825127342585</v>
          </cell>
          <cell r="AA773">
            <v>5</v>
          </cell>
          <cell r="AB773">
            <v>1.05</v>
          </cell>
          <cell r="AC773">
            <v>1.05</v>
          </cell>
          <cell r="AD773">
            <v>1186.5000000000007</v>
          </cell>
          <cell r="AE773">
            <v>1.05</v>
          </cell>
        </row>
        <row r="774"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H774" t="str">
            <v>DX CLN 3</v>
          </cell>
          <cell r="N774">
            <v>2600</v>
          </cell>
          <cell r="O774">
            <v>430</v>
          </cell>
          <cell r="P774">
            <v>340</v>
          </cell>
          <cell r="Q774" t="e">
            <v>#N/A</v>
          </cell>
          <cell r="R774">
            <v>320</v>
          </cell>
          <cell r="S774">
            <v>250</v>
          </cell>
          <cell r="V774">
            <v>1.0500000000000005</v>
          </cell>
          <cell r="W774">
            <v>22</v>
          </cell>
          <cell r="X774">
            <v>1.0500000000000005</v>
          </cell>
          <cell r="Z774">
            <v>1.4314825127342585</v>
          </cell>
          <cell r="AA774">
            <v>5</v>
          </cell>
          <cell r="AB774">
            <v>1.05</v>
          </cell>
          <cell r="AC774">
            <v>1.05</v>
          </cell>
          <cell r="AD774">
            <v>1186.5000000000007</v>
          </cell>
          <cell r="AE774">
            <v>1.05</v>
          </cell>
        </row>
        <row r="775"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H775" t="str">
            <v>DX CLN 3</v>
          </cell>
          <cell r="N775">
            <v>2600</v>
          </cell>
          <cell r="O775">
            <v>430</v>
          </cell>
          <cell r="P775">
            <v>340</v>
          </cell>
          <cell r="Q775" t="e">
            <v>#N/A</v>
          </cell>
          <cell r="R775">
            <v>320</v>
          </cell>
          <cell r="S775">
            <v>250</v>
          </cell>
          <cell r="V775">
            <v>1.0500000000000005</v>
          </cell>
          <cell r="W775">
            <v>22</v>
          </cell>
          <cell r="X775">
            <v>1.0500000000000005</v>
          </cell>
          <cell r="Z775">
            <v>1.4314825127342585</v>
          </cell>
          <cell r="AA775">
            <v>5</v>
          </cell>
          <cell r="AB775">
            <v>1.05</v>
          </cell>
          <cell r="AC775">
            <v>1.05</v>
          </cell>
          <cell r="AD775">
            <v>1186.5000000000007</v>
          </cell>
          <cell r="AE775">
            <v>1.05</v>
          </cell>
        </row>
        <row r="776"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H776" t="str">
            <v>DX CLN 3</v>
          </cell>
          <cell r="N776">
            <v>1400</v>
          </cell>
          <cell r="O776">
            <v>430</v>
          </cell>
          <cell r="P776">
            <v>340</v>
          </cell>
          <cell r="Q776" t="e">
            <v>#N/A</v>
          </cell>
          <cell r="R776">
            <v>320</v>
          </cell>
          <cell r="S776">
            <v>250</v>
          </cell>
          <cell r="V776">
            <v>1.0500000000000005</v>
          </cell>
          <cell r="W776">
            <v>22</v>
          </cell>
          <cell r="X776">
            <v>1.0500000000000005</v>
          </cell>
          <cell r="Z776">
            <v>1.4314825127342585</v>
          </cell>
          <cell r="AA776">
            <v>5</v>
          </cell>
          <cell r="AB776">
            <v>1.05</v>
          </cell>
          <cell r="AC776">
            <v>1.05</v>
          </cell>
          <cell r="AD776">
            <v>430.50000000000034</v>
          </cell>
          <cell r="AE776">
            <v>1.05</v>
          </cell>
        </row>
        <row r="777"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H777" t="str">
            <v>DX CLN 3</v>
          </cell>
          <cell r="N777">
            <v>1400</v>
          </cell>
          <cell r="O777">
            <v>430</v>
          </cell>
          <cell r="P777">
            <v>340</v>
          </cell>
          <cell r="Q777" t="e">
            <v>#N/A</v>
          </cell>
          <cell r="R777">
            <v>320</v>
          </cell>
          <cell r="S777">
            <v>250</v>
          </cell>
          <cell r="V777">
            <v>1.0500000000000005</v>
          </cell>
          <cell r="W777">
            <v>22</v>
          </cell>
          <cell r="X777">
            <v>1.0500000000000005</v>
          </cell>
          <cell r="Z777">
            <v>1.4314825127342585</v>
          </cell>
          <cell r="AA777">
            <v>5</v>
          </cell>
          <cell r="AB777">
            <v>1.05</v>
          </cell>
          <cell r="AC777">
            <v>1.05</v>
          </cell>
          <cell r="AD777">
            <v>430.50000000000034</v>
          </cell>
          <cell r="AE777">
            <v>1.05</v>
          </cell>
        </row>
        <row r="778"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H778" t="str">
            <v>DX CLN 3</v>
          </cell>
          <cell r="N778">
            <v>1400</v>
          </cell>
          <cell r="O778">
            <v>430</v>
          </cell>
          <cell r="P778">
            <v>340</v>
          </cell>
          <cell r="Q778" t="e">
            <v>#N/A</v>
          </cell>
          <cell r="R778">
            <v>320</v>
          </cell>
          <cell r="S778">
            <v>250</v>
          </cell>
          <cell r="V778">
            <v>1.0500000000000005</v>
          </cell>
          <cell r="W778">
            <v>22</v>
          </cell>
          <cell r="X778">
            <v>1.0500000000000005</v>
          </cell>
          <cell r="Z778">
            <v>1.4314825127342585</v>
          </cell>
          <cell r="AA778">
            <v>5</v>
          </cell>
          <cell r="AB778">
            <v>1.05</v>
          </cell>
          <cell r="AC778">
            <v>1.05</v>
          </cell>
          <cell r="AD778">
            <v>430.50000000000034</v>
          </cell>
          <cell r="AE778">
            <v>1.05</v>
          </cell>
        </row>
        <row r="779"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H779" t="str">
            <v>DX CLN 3</v>
          </cell>
          <cell r="N779">
            <v>1400</v>
          </cell>
          <cell r="O779">
            <v>430</v>
          </cell>
          <cell r="P779">
            <v>340</v>
          </cell>
          <cell r="Q779" t="e">
            <v>#N/A</v>
          </cell>
          <cell r="R779">
            <v>320</v>
          </cell>
          <cell r="S779">
            <v>250</v>
          </cell>
          <cell r="V779">
            <v>1.0500000000000005</v>
          </cell>
          <cell r="W779">
            <v>22</v>
          </cell>
          <cell r="X779">
            <v>1.0500000000000005</v>
          </cell>
          <cell r="Z779">
            <v>1.4314825127342585</v>
          </cell>
          <cell r="AA779">
            <v>5</v>
          </cell>
          <cell r="AB779">
            <v>1.05</v>
          </cell>
          <cell r="AC779">
            <v>1.05</v>
          </cell>
          <cell r="AD779">
            <v>430.50000000000034</v>
          </cell>
          <cell r="AE779">
            <v>1.05</v>
          </cell>
        </row>
        <row r="780"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H780" t="str">
            <v>DX CLN 4</v>
          </cell>
          <cell r="N780">
            <v>3400</v>
          </cell>
          <cell r="O780">
            <v>370</v>
          </cell>
          <cell r="P780">
            <v>295</v>
          </cell>
          <cell r="Q780">
            <v>4500</v>
          </cell>
          <cell r="R780">
            <v>280</v>
          </cell>
          <cell r="S780">
            <v>200</v>
          </cell>
          <cell r="V780">
            <v>1.0536969040247677</v>
          </cell>
          <cell r="W780">
            <v>38</v>
          </cell>
          <cell r="X780">
            <v>1.0536969040247677</v>
          </cell>
          <cell r="Z780">
            <v>1.4314825127342585</v>
          </cell>
          <cell r="AA780">
            <v>40</v>
          </cell>
          <cell r="AB780">
            <v>1.0540520263252666</v>
          </cell>
          <cell r="AC780">
            <v>1.05</v>
          </cell>
          <cell r="AD780">
            <v>1761.041684210526</v>
          </cell>
          <cell r="AE780">
            <v>1.05</v>
          </cell>
        </row>
        <row r="781"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H781" t="str">
            <v>DX CLN 4</v>
          </cell>
          <cell r="N781">
            <v>3000</v>
          </cell>
          <cell r="O781">
            <v>370</v>
          </cell>
          <cell r="P781">
            <v>295</v>
          </cell>
          <cell r="Q781">
            <v>4000</v>
          </cell>
          <cell r="R781">
            <v>280</v>
          </cell>
          <cell r="S781">
            <v>200</v>
          </cell>
          <cell r="V781">
            <v>1.0662226666666668</v>
          </cell>
          <cell r="W781">
            <v>5</v>
          </cell>
          <cell r="X781">
            <v>1.0662226666666668</v>
          </cell>
          <cell r="Z781">
            <v>1.4314825127342585</v>
          </cell>
          <cell r="AA781">
            <v>40</v>
          </cell>
          <cell r="AB781">
            <v>1.0540520263252666</v>
          </cell>
          <cell r="AC781">
            <v>1.05</v>
          </cell>
          <cell r="AD781">
            <v>1530.7008000000001</v>
          </cell>
          <cell r="AE781">
            <v>1.05</v>
          </cell>
        </row>
        <row r="782"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H782" t="str">
            <v>DX CLN 4</v>
          </cell>
          <cell r="N782">
            <v>2300</v>
          </cell>
          <cell r="O782">
            <v>370</v>
          </cell>
          <cell r="P782">
            <v>295</v>
          </cell>
          <cell r="Q782">
            <v>3000</v>
          </cell>
          <cell r="R782">
            <v>280</v>
          </cell>
          <cell r="S782">
            <v>200</v>
          </cell>
          <cell r="V782">
            <v>1.1148</v>
          </cell>
          <cell r="W782">
            <v>9</v>
          </cell>
          <cell r="X782">
            <v>1.1148</v>
          </cell>
          <cell r="Z782">
            <v>1.4314825127342585</v>
          </cell>
          <cell r="AA782">
            <v>40</v>
          </cell>
          <cell r="AB782">
            <v>1.0540520263252666</v>
          </cell>
          <cell r="AC782">
            <v>1.05</v>
          </cell>
          <cell r="AD782">
            <v>1149.924</v>
          </cell>
          <cell r="AE782">
            <v>1.05</v>
          </cell>
        </row>
        <row r="783"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H783" t="str">
            <v>DX CLN 4</v>
          </cell>
          <cell r="N783">
            <v>1900</v>
          </cell>
          <cell r="O783">
            <v>370</v>
          </cell>
          <cell r="P783">
            <v>295</v>
          </cell>
          <cell r="Q783">
            <v>2500</v>
          </cell>
          <cell r="R783">
            <v>280</v>
          </cell>
          <cell r="S783">
            <v>200</v>
          </cell>
          <cell r="V783">
            <v>1.05</v>
          </cell>
          <cell r="W783">
            <v>1</v>
          </cell>
          <cell r="X783">
            <v>1.06</v>
          </cell>
          <cell r="Z783">
            <v>1.4314825127342585</v>
          </cell>
          <cell r="AA783">
            <v>40</v>
          </cell>
          <cell r="AB783">
            <v>1.0540520263252666</v>
          </cell>
          <cell r="AC783">
            <v>1.05</v>
          </cell>
          <cell r="AD783">
            <v>819.89999999999986</v>
          </cell>
          <cell r="AE783">
            <v>1.05</v>
          </cell>
        </row>
        <row r="784"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H784" t="str">
            <v>DX CLN 4</v>
          </cell>
          <cell r="N784">
            <v>1500</v>
          </cell>
          <cell r="O784">
            <v>370</v>
          </cell>
          <cell r="P784">
            <v>295</v>
          </cell>
          <cell r="Q784">
            <v>2000</v>
          </cell>
          <cell r="R784">
            <v>280</v>
          </cell>
          <cell r="S784">
            <v>200</v>
          </cell>
          <cell r="V784">
            <v>1.05</v>
          </cell>
          <cell r="W784">
            <v>1</v>
          </cell>
          <cell r="X784">
            <v>1.06</v>
          </cell>
          <cell r="Z784">
            <v>1.4314825127342585</v>
          </cell>
          <cell r="AA784">
            <v>40</v>
          </cell>
          <cell r="AB784">
            <v>1.0540520263252666</v>
          </cell>
          <cell r="AC784">
            <v>1.05</v>
          </cell>
          <cell r="AD784">
            <v>565.5</v>
          </cell>
          <cell r="AE784">
            <v>1.05</v>
          </cell>
        </row>
        <row r="785"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H785" t="str">
            <v>DX CLN 4</v>
          </cell>
          <cell r="N785">
            <v>1100</v>
          </cell>
          <cell r="O785">
            <v>370</v>
          </cell>
          <cell r="P785">
            <v>295</v>
          </cell>
          <cell r="Q785">
            <v>1500</v>
          </cell>
          <cell r="R785">
            <v>280</v>
          </cell>
          <cell r="S785">
            <v>200</v>
          </cell>
          <cell r="W785">
            <v>0</v>
          </cell>
          <cell r="X785">
            <v>1.06</v>
          </cell>
          <cell r="Z785">
            <v>1.4314825127342585</v>
          </cell>
          <cell r="AA785">
            <v>40</v>
          </cell>
          <cell r="AB785">
            <v>1.0540520263252666</v>
          </cell>
          <cell r="AC785">
            <v>1.05</v>
          </cell>
          <cell r="AD785">
            <v>311.10000000000002</v>
          </cell>
          <cell r="AE785">
            <v>1.05</v>
          </cell>
        </row>
        <row r="786"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H786" t="str">
            <v>DX CLN 6</v>
          </cell>
          <cell r="N786">
            <v>850</v>
          </cell>
          <cell r="O786">
            <v>280</v>
          </cell>
          <cell r="P786">
            <v>220</v>
          </cell>
          <cell r="Q786" t="e">
            <v>#N/A</v>
          </cell>
          <cell r="R786">
            <v>210</v>
          </cell>
          <cell r="S786">
            <v>150</v>
          </cell>
          <cell r="V786">
            <v>1.0500000000000005</v>
          </cell>
          <cell r="W786">
            <v>22</v>
          </cell>
          <cell r="X786">
            <v>1.0500000000000005</v>
          </cell>
          <cell r="Z786">
            <v>1.4314825127342585</v>
          </cell>
          <cell r="AA786">
            <v>47</v>
          </cell>
          <cell r="AB786">
            <v>1.0559649551387205</v>
          </cell>
          <cell r="AC786">
            <v>1.06</v>
          </cell>
          <cell r="AD786">
            <v>238.70000000000022</v>
          </cell>
          <cell r="AE786">
            <v>1.06</v>
          </cell>
        </row>
        <row r="787"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H787" t="str">
            <v>DX CLN 6</v>
          </cell>
          <cell r="N787">
            <v>810</v>
          </cell>
          <cell r="O787">
            <v>280</v>
          </cell>
          <cell r="P787">
            <v>220</v>
          </cell>
          <cell r="Q787" t="e">
            <v>#N/A</v>
          </cell>
          <cell r="R787">
            <v>210</v>
          </cell>
          <cell r="S787">
            <v>150</v>
          </cell>
          <cell r="V787">
            <v>1.0500000000000005</v>
          </cell>
          <cell r="W787">
            <v>22</v>
          </cell>
          <cell r="X787">
            <v>1.0500000000000005</v>
          </cell>
          <cell r="Z787">
            <v>1.4314825127342585</v>
          </cell>
          <cell r="AA787">
            <v>47</v>
          </cell>
          <cell r="AB787">
            <v>1.0559649551387205</v>
          </cell>
          <cell r="AC787">
            <v>1.06</v>
          </cell>
          <cell r="AD787">
            <v>213.50000000000017</v>
          </cell>
          <cell r="AE787">
            <v>1.06</v>
          </cell>
        </row>
        <row r="788"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H788" t="str">
            <v>DX CLN 6</v>
          </cell>
          <cell r="N788">
            <v>760</v>
          </cell>
          <cell r="O788">
            <v>280</v>
          </cell>
          <cell r="P788">
            <v>220</v>
          </cell>
          <cell r="Q788">
            <v>850</v>
          </cell>
          <cell r="R788">
            <v>210</v>
          </cell>
          <cell r="S788">
            <v>150</v>
          </cell>
          <cell r="V788">
            <v>1.0720202060402748</v>
          </cell>
          <cell r="W788">
            <v>23</v>
          </cell>
          <cell r="X788">
            <v>1.0720202060402748</v>
          </cell>
          <cell r="Z788">
            <v>1.4314825127342585</v>
          </cell>
          <cell r="AA788">
            <v>47</v>
          </cell>
          <cell r="AB788">
            <v>1.0559649551387205</v>
          </cell>
          <cell r="AC788">
            <v>1.06</v>
          </cell>
          <cell r="AD788">
            <v>192.04121395436528</v>
          </cell>
          <cell r="AE788">
            <v>1.06</v>
          </cell>
        </row>
        <row r="789"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H789" t="str">
            <v>DX CLN 6</v>
          </cell>
          <cell r="N789">
            <v>710</v>
          </cell>
          <cell r="O789">
            <v>280</v>
          </cell>
          <cell r="P789">
            <v>220</v>
          </cell>
          <cell r="Q789" t="e">
            <v>#N/A</v>
          </cell>
          <cell r="R789">
            <v>210</v>
          </cell>
          <cell r="S789">
            <v>150</v>
          </cell>
          <cell r="V789">
            <v>1.0500000000000005</v>
          </cell>
          <cell r="W789">
            <v>22</v>
          </cell>
          <cell r="X789">
            <v>1.0500000000000005</v>
          </cell>
          <cell r="Z789">
            <v>1.4314825127342585</v>
          </cell>
          <cell r="AA789">
            <v>47</v>
          </cell>
          <cell r="AB789">
            <v>1.0559649551387205</v>
          </cell>
          <cell r="AC789">
            <v>1.06</v>
          </cell>
          <cell r="AD789">
            <v>150.50000000000017</v>
          </cell>
          <cell r="AE789">
            <v>1.06</v>
          </cell>
        </row>
        <row r="790"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H790" t="str">
            <v>DX CLN 6</v>
          </cell>
          <cell r="N790">
            <v>620</v>
          </cell>
          <cell r="O790">
            <v>280</v>
          </cell>
          <cell r="P790">
            <v>220</v>
          </cell>
          <cell r="Q790">
            <v>650</v>
          </cell>
          <cell r="R790">
            <v>210</v>
          </cell>
          <cell r="S790">
            <v>150</v>
          </cell>
          <cell r="W790">
            <v>0</v>
          </cell>
          <cell r="X790">
            <v>1.06</v>
          </cell>
          <cell r="Z790">
            <v>1.4314825127342585</v>
          </cell>
          <cell r="AA790">
            <v>47</v>
          </cell>
          <cell r="AB790">
            <v>1.0559649551387205</v>
          </cell>
          <cell r="AC790">
            <v>1.06</v>
          </cell>
          <cell r="AD790">
            <v>97.519999999999982</v>
          </cell>
          <cell r="AE790">
            <v>1.06</v>
          </cell>
        </row>
        <row r="791"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H791" t="str">
            <v>DX CLN 6</v>
          </cell>
          <cell r="N791">
            <v>520</v>
          </cell>
          <cell r="O791">
            <v>280</v>
          </cell>
          <cell r="P791">
            <v>220</v>
          </cell>
          <cell r="Q791">
            <v>550</v>
          </cell>
          <cell r="R791">
            <v>210</v>
          </cell>
          <cell r="S791">
            <v>150</v>
          </cell>
          <cell r="V791">
            <v>1.0715620629370621</v>
          </cell>
          <cell r="W791">
            <v>44</v>
          </cell>
          <cell r="X791">
            <v>1.0715620629370621</v>
          </cell>
          <cell r="Z791">
            <v>1.4314825127342585</v>
          </cell>
          <cell r="AA791">
            <v>47</v>
          </cell>
          <cell r="AB791">
            <v>1.0559649551387205</v>
          </cell>
          <cell r="AC791">
            <v>1.06</v>
          </cell>
          <cell r="AD791">
            <v>37.527363636363361</v>
          </cell>
          <cell r="AE791">
            <v>1.06</v>
          </cell>
        </row>
        <row r="792"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H792" t="str">
            <v>MH CLN 1</v>
          </cell>
          <cell r="N792">
            <v>4000</v>
          </cell>
          <cell r="O792">
            <v>700</v>
          </cell>
          <cell r="P792">
            <v>560</v>
          </cell>
          <cell r="Q792">
            <v>5000</v>
          </cell>
          <cell r="R792">
            <v>350</v>
          </cell>
          <cell r="S792">
            <v>250</v>
          </cell>
          <cell r="W792">
            <v>0</v>
          </cell>
          <cell r="X792">
            <v>1.06</v>
          </cell>
          <cell r="Z792">
            <v>1.6523686010392329</v>
          </cell>
          <cell r="AA792">
            <v>4</v>
          </cell>
          <cell r="AB792">
            <v>1.05</v>
          </cell>
          <cell r="AC792">
            <v>1.05</v>
          </cell>
          <cell r="AD792">
            <v>1809</v>
          </cell>
          <cell r="AE792">
            <v>1.05</v>
          </cell>
        </row>
        <row r="793"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H793" t="str">
            <v>MH CLN 1</v>
          </cell>
          <cell r="N793">
            <v>3800</v>
          </cell>
          <cell r="O793">
            <v>700</v>
          </cell>
          <cell r="P793">
            <v>560</v>
          </cell>
          <cell r="Q793">
            <v>4700</v>
          </cell>
          <cell r="R793">
            <v>350</v>
          </cell>
          <cell r="S793">
            <v>250</v>
          </cell>
          <cell r="V793">
            <v>1.1108859649122806</v>
          </cell>
          <cell r="W793">
            <v>3</v>
          </cell>
          <cell r="X793">
            <v>1.1108859649122806</v>
          </cell>
          <cell r="Z793">
            <v>1.6523686010392329</v>
          </cell>
          <cell r="AA793">
            <v>4</v>
          </cell>
          <cell r="AB793">
            <v>1.05</v>
          </cell>
          <cell r="AC793">
            <v>1.05</v>
          </cell>
          <cell r="AD793">
            <v>1797.8200000000002</v>
          </cell>
          <cell r="AE793">
            <v>1.05</v>
          </cell>
        </row>
        <row r="794"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H794" t="str">
            <v>MH CLN 1</v>
          </cell>
          <cell r="N794">
            <v>4400</v>
          </cell>
          <cell r="O794">
            <v>700</v>
          </cell>
          <cell r="P794">
            <v>560</v>
          </cell>
          <cell r="Q794">
            <v>5500</v>
          </cell>
          <cell r="R794">
            <v>350</v>
          </cell>
          <cell r="S794">
            <v>250</v>
          </cell>
          <cell r="W794">
            <v>0</v>
          </cell>
          <cell r="X794">
            <v>1.06</v>
          </cell>
          <cell r="Z794">
            <v>1.6523686010392329</v>
          </cell>
          <cell r="AA794">
            <v>4</v>
          </cell>
          <cell r="AB794">
            <v>1.05</v>
          </cell>
          <cell r="AC794">
            <v>1.05</v>
          </cell>
          <cell r="AD794">
            <v>2063.4</v>
          </cell>
          <cell r="AE794">
            <v>1.05</v>
          </cell>
        </row>
        <row r="795"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H795" t="str">
            <v>MH CLN 1</v>
          </cell>
          <cell r="N795">
            <v>3700</v>
          </cell>
          <cell r="O795">
            <v>700</v>
          </cell>
          <cell r="P795">
            <v>560</v>
          </cell>
          <cell r="Q795">
            <v>4600</v>
          </cell>
          <cell r="R795">
            <v>350</v>
          </cell>
          <cell r="S795">
            <v>250</v>
          </cell>
          <cell r="W795">
            <v>0</v>
          </cell>
          <cell r="X795">
            <v>1.06</v>
          </cell>
          <cell r="Z795">
            <v>1.6523686010392329</v>
          </cell>
          <cell r="AA795">
            <v>4</v>
          </cell>
          <cell r="AB795">
            <v>1.05</v>
          </cell>
          <cell r="AC795">
            <v>1.05</v>
          </cell>
          <cell r="AD795">
            <v>1618.1999999999998</v>
          </cell>
          <cell r="AE795">
            <v>1.05</v>
          </cell>
        </row>
        <row r="796"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H796" t="str">
            <v>MH CLN 1</v>
          </cell>
          <cell r="N796">
            <v>2900</v>
          </cell>
          <cell r="O796">
            <v>700</v>
          </cell>
          <cell r="P796">
            <v>560</v>
          </cell>
          <cell r="Q796">
            <v>3600</v>
          </cell>
          <cell r="R796">
            <v>350</v>
          </cell>
          <cell r="S796">
            <v>250</v>
          </cell>
          <cell r="V796">
            <v>1.126551724137931</v>
          </cell>
          <cell r="W796">
            <v>3</v>
          </cell>
          <cell r="X796">
            <v>1.126551724137931</v>
          </cell>
          <cell r="Z796">
            <v>1.6523686010392329</v>
          </cell>
          <cell r="AA796">
            <v>4</v>
          </cell>
          <cell r="AB796">
            <v>1.05</v>
          </cell>
          <cell r="AC796">
            <v>1.05</v>
          </cell>
          <cell r="AD796">
            <v>1225.1999999999998</v>
          </cell>
          <cell r="AE796">
            <v>1.05</v>
          </cell>
        </row>
        <row r="797"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H797" t="str">
            <v>MH CLN 2</v>
          </cell>
          <cell r="N797">
            <v>1600</v>
          </cell>
          <cell r="O797">
            <v>394</v>
          </cell>
          <cell r="P797">
            <v>315</v>
          </cell>
          <cell r="Q797">
            <v>2000</v>
          </cell>
          <cell r="R797">
            <v>197</v>
          </cell>
          <cell r="S797">
            <v>140</v>
          </cell>
          <cell r="V797">
            <v>1.05</v>
          </cell>
          <cell r="W797">
            <v>1</v>
          </cell>
          <cell r="X797">
            <v>1.06</v>
          </cell>
          <cell r="Z797">
            <v>1.6523686010392329</v>
          </cell>
          <cell r="AA797">
            <v>14</v>
          </cell>
          <cell r="AB797">
            <v>1.0500000000000003</v>
          </cell>
          <cell r="AC797">
            <v>1.05</v>
          </cell>
          <cell r="AD797">
            <v>603.89999999999986</v>
          </cell>
          <cell r="AE797">
            <v>1.05</v>
          </cell>
        </row>
        <row r="798"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H798" t="str">
            <v>MH CLN 2</v>
          </cell>
          <cell r="N798">
            <v>1100</v>
          </cell>
          <cell r="O798">
            <v>394</v>
          </cell>
          <cell r="P798">
            <v>315</v>
          </cell>
          <cell r="Q798">
            <v>1350</v>
          </cell>
          <cell r="R798">
            <v>197</v>
          </cell>
          <cell r="S798">
            <v>140</v>
          </cell>
          <cell r="V798">
            <v>1.05</v>
          </cell>
          <cell r="W798">
            <v>1</v>
          </cell>
          <cell r="X798">
            <v>1.06</v>
          </cell>
          <cell r="Z798">
            <v>1.6523686010392329</v>
          </cell>
          <cell r="AA798">
            <v>14</v>
          </cell>
          <cell r="AB798">
            <v>1.0500000000000003</v>
          </cell>
          <cell r="AC798">
            <v>1.05</v>
          </cell>
          <cell r="AD798">
            <v>285.89999999999998</v>
          </cell>
          <cell r="AE798">
            <v>1.05</v>
          </cell>
        </row>
        <row r="799"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H799" t="str">
            <v>MH CLN 2</v>
          </cell>
          <cell r="N799">
            <v>880</v>
          </cell>
          <cell r="O799">
            <v>394</v>
          </cell>
          <cell r="P799">
            <v>315</v>
          </cell>
          <cell r="Q799">
            <v>1100</v>
          </cell>
          <cell r="R799">
            <v>197</v>
          </cell>
          <cell r="S799">
            <v>140</v>
          </cell>
          <cell r="V799">
            <v>1.0378128787878789</v>
          </cell>
          <cell r="W799">
            <v>6</v>
          </cell>
          <cell r="X799">
            <v>1.0378128787878789</v>
          </cell>
          <cell r="Z799">
            <v>1.6523686010392329</v>
          </cell>
          <cell r="AA799">
            <v>14</v>
          </cell>
          <cell r="AB799">
            <v>1.0500000000000003</v>
          </cell>
          <cell r="AC799">
            <v>1.05</v>
          </cell>
          <cell r="AD799">
            <v>134.26519999999994</v>
          </cell>
          <cell r="AE799">
            <v>1.05</v>
          </cell>
        </row>
        <row r="800"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H800" t="str">
            <v>MH CLN 2</v>
          </cell>
          <cell r="N800">
            <v>1700</v>
          </cell>
          <cell r="O800">
            <v>394</v>
          </cell>
          <cell r="P800">
            <v>315</v>
          </cell>
          <cell r="Q800">
            <v>2100</v>
          </cell>
          <cell r="R800">
            <v>197</v>
          </cell>
          <cell r="S800">
            <v>140</v>
          </cell>
          <cell r="V800">
            <v>1.05</v>
          </cell>
          <cell r="W800">
            <v>1</v>
          </cell>
          <cell r="X800">
            <v>1.06</v>
          </cell>
          <cell r="Z800">
            <v>1.6523686010392329</v>
          </cell>
          <cell r="AA800">
            <v>14</v>
          </cell>
          <cell r="AB800">
            <v>1.0500000000000003</v>
          </cell>
          <cell r="AC800">
            <v>1.05</v>
          </cell>
          <cell r="AD800">
            <v>667.5</v>
          </cell>
          <cell r="AE800">
            <v>1.05</v>
          </cell>
        </row>
        <row r="801"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H801" t="str">
            <v>MH CLN 2</v>
          </cell>
          <cell r="N801">
            <v>1500</v>
          </cell>
          <cell r="O801">
            <v>394</v>
          </cell>
          <cell r="P801">
            <v>315</v>
          </cell>
          <cell r="Q801">
            <v>1850</v>
          </cell>
          <cell r="R801">
            <v>197</v>
          </cell>
          <cell r="S801">
            <v>140</v>
          </cell>
          <cell r="V801">
            <v>1.05</v>
          </cell>
          <cell r="W801">
            <v>5</v>
          </cell>
          <cell r="X801">
            <v>1.05</v>
          </cell>
          <cell r="Z801">
            <v>1.6523686010392329</v>
          </cell>
          <cell r="AA801">
            <v>14</v>
          </cell>
          <cell r="AB801">
            <v>1.0500000000000003</v>
          </cell>
          <cell r="AC801">
            <v>1.05</v>
          </cell>
          <cell r="AD801">
            <v>531.29999999999995</v>
          </cell>
          <cell r="AE801">
            <v>1.05</v>
          </cell>
        </row>
        <row r="802"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H802" t="str">
            <v>MH CLN 2</v>
          </cell>
          <cell r="N802">
            <v>1300</v>
          </cell>
          <cell r="O802">
            <v>394</v>
          </cell>
          <cell r="P802">
            <v>315</v>
          </cell>
          <cell r="Q802">
            <v>1600</v>
          </cell>
          <cell r="R802">
            <v>197</v>
          </cell>
          <cell r="S802">
            <v>140</v>
          </cell>
          <cell r="W802">
            <v>0</v>
          </cell>
          <cell r="X802">
            <v>1.06</v>
          </cell>
          <cell r="Z802">
            <v>1.6523686010392329</v>
          </cell>
          <cell r="AA802">
            <v>14</v>
          </cell>
          <cell r="AB802">
            <v>1.0500000000000003</v>
          </cell>
          <cell r="AC802">
            <v>1.05</v>
          </cell>
          <cell r="AD802">
            <v>413.09999999999991</v>
          </cell>
          <cell r="AE802">
            <v>1.05</v>
          </cell>
        </row>
        <row r="803"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H803" t="str">
            <v>MH CLN 2</v>
          </cell>
          <cell r="N803">
            <v>1000</v>
          </cell>
          <cell r="O803">
            <v>394</v>
          </cell>
          <cell r="P803">
            <v>315</v>
          </cell>
          <cell r="Q803">
            <v>1300</v>
          </cell>
          <cell r="R803">
            <v>197</v>
          </cell>
          <cell r="S803">
            <v>140</v>
          </cell>
          <cell r="W803">
            <v>0</v>
          </cell>
          <cell r="X803">
            <v>1.06</v>
          </cell>
          <cell r="Z803">
            <v>1.6523686010392329</v>
          </cell>
          <cell r="AA803">
            <v>14</v>
          </cell>
          <cell r="AB803">
            <v>1.0500000000000003</v>
          </cell>
          <cell r="AC803">
            <v>1.05</v>
          </cell>
          <cell r="AD803">
            <v>222.29999999999995</v>
          </cell>
          <cell r="AE803">
            <v>1.05</v>
          </cell>
        </row>
        <row r="804"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H804" t="str">
            <v>MH CLN 2</v>
          </cell>
          <cell r="N804">
            <v>1200</v>
          </cell>
          <cell r="O804">
            <v>394</v>
          </cell>
          <cell r="P804">
            <v>315</v>
          </cell>
          <cell r="Q804">
            <v>1500</v>
          </cell>
          <cell r="R804">
            <v>197</v>
          </cell>
          <cell r="S804">
            <v>140</v>
          </cell>
          <cell r="W804">
            <v>0</v>
          </cell>
          <cell r="X804">
            <v>1.06</v>
          </cell>
          <cell r="Z804">
            <v>1.6523686010392329</v>
          </cell>
          <cell r="AA804">
            <v>14</v>
          </cell>
          <cell r="AB804">
            <v>1.0500000000000003</v>
          </cell>
          <cell r="AC804">
            <v>1.05</v>
          </cell>
          <cell r="AD804">
            <v>349.49999999999989</v>
          </cell>
          <cell r="AE804">
            <v>1.05</v>
          </cell>
        </row>
        <row r="805"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H805" t="str">
            <v>MH CLN 2</v>
          </cell>
          <cell r="N805">
            <v>960</v>
          </cell>
          <cell r="O805">
            <v>394</v>
          </cell>
          <cell r="P805">
            <v>315</v>
          </cell>
          <cell r="Q805">
            <v>1200</v>
          </cell>
          <cell r="R805">
            <v>197</v>
          </cell>
          <cell r="S805">
            <v>140</v>
          </cell>
          <cell r="W805">
            <v>0</v>
          </cell>
          <cell r="X805">
            <v>1.06</v>
          </cell>
          <cell r="Z805">
            <v>1.6523686010392329</v>
          </cell>
          <cell r="AA805">
            <v>14</v>
          </cell>
          <cell r="AB805">
            <v>1.0500000000000003</v>
          </cell>
          <cell r="AC805">
            <v>1.05</v>
          </cell>
          <cell r="AD805">
            <v>196.8599999999999</v>
          </cell>
          <cell r="AE805">
            <v>1.05</v>
          </cell>
        </row>
        <row r="806"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H806" t="str">
            <v>MH CLN 4</v>
          </cell>
          <cell r="N806">
            <v>960</v>
          </cell>
          <cell r="O806">
            <v>276</v>
          </cell>
          <cell r="P806">
            <v>221</v>
          </cell>
          <cell r="Q806">
            <v>0</v>
          </cell>
          <cell r="R806" t="e">
            <v>#N/A</v>
          </cell>
          <cell r="S806">
            <v>0</v>
          </cell>
          <cell r="V806">
            <v>1.05</v>
          </cell>
          <cell r="W806">
            <v>9</v>
          </cell>
          <cell r="X806">
            <v>1.05</v>
          </cell>
          <cell r="Z806">
            <v>1.6523686010392329</v>
          </cell>
          <cell r="AA806">
            <v>0</v>
          </cell>
          <cell r="AC806">
            <v>1.05</v>
          </cell>
          <cell r="AD806">
            <v>314.99999999999994</v>
          </cell>
          <cell r="AE806">
            <v>1.05</v>
          </cell>
        </row>
        <row r="807"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H807" t="str">
            <v>MH CLN 2</v>
          </cell>
          <cell r="N807">
            <v>870</v>
          </cell>
          <cell r="O807">
            <v>394</v>
          </cell>
          <cell r="P807">
            <v>315</v>
          </cell>
          <cell r="Q807">
            <v>1700</v>
          </cell>
          <cell r="R807">
            <v>197</v>
          </cell>
          <cell r="S807">
            <v>140</v>
          </cell>
          <cell r="V807">
            <v>1.05</v>
          </cell>
          <cell r="W807">
            <v>1</v>
          </cell>
          <cell r="X807">
            <v>1.06</v>
          </cell>
          <cell r="Z807">
            <v>1.6523686010392329</v>
          </cell>
          <cell r="AA807">
            <v>14</v>
          </cell>
          <cell r="AB807">
            <v>1.0500000000000003</v>
          </cell>
          <cell r="AC807">
            <v>1.05</v>
          </cell>
          <cell r="AD807">
            <v>139.62</v>
          </cell>
          <cell r="AE807">
            <v>1.05</v>
          </cell>
        </row>
        <row r="808"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H808" t="str">
            <v>MH CLN 2</v>
          </cell>
          <cell r="N808">
            <v>1100</v>
          </cell>
          <cell r="O808">
            <v>394</v>
          </cell>
          <cell r="P808">
            <v>315</v>
          </cell>
          <cell r="Q808">
            <v>1700</v>
          </cell>
          <cell r="R808">
            <v>197</v>
          </cell>
          <cell r="S808">
            <v>140</v>
          </cell>
          <cell r="W808">
            <v>0</v>
          </cell>
          <cell r="X808">
            <v>1.06</v>
          </cell>
          <cell r="Z808">
            <v>1.6523686010392329</v>
          </cell>
          <cell r="AA808">
            <v>14</v>
          </cell>
          <cell r="AB808">
            <v>1.0500000000000003</v>
          </cell>
          <cell r="AC808">
            <v>1.05</v>
          </cell>
          <cell r="AD808">
            <v>285.89999999999998</v>
          </cell>
          <cell r="AE808">
            <v>1.05</v>
          </cell>
        </row>
        <row r="809"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H809" t="str">
            <v>MH CLN 4</v>
          </cell>
          <cell r="N809">
            <v>960</v>
          </cell>
          <cell r="O809">
            <v>276</v>
          </cell>
          <cell r="P809">
            <v>221</v>
          </cell>
          <cell r="Q809">
            <v>0</v>
          </cell>
          <cell r="R809" t="e">
            <v>#N/A</v>
          </cell>
          <cell r="S809">
            <v>0</v>
          </cell>
          <cell r="V809">
            <v>1.05</v>
          </cell>
          <cell r="W809">
            <v>9</v>
          </cell>
          <cell r="X809">
            <v>1.05</v>
          </cell>
          <cell r="Z809">
            <v>1.6523686010392329</v>
          </cell>
          <cell r="AA809">
            <v>0</v>
          </cell>
          <cell r="AC809">
            <v>1.05</v>
          </cell>
          <cell r="AD809">
            <v>314.99999999999994</v>
          </cell>
          <cell r="AE809">
            <v>1.05</v>
          </cell>
        </row>
        <row r="810"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H810" t="str">
            <v>MH CLN 4</v>
          </cell>
          <cell r="N810">
            <v>960</v>
          </cell>
          <cell r="O810">
            <v>276</v>
          </cell>
          <cell r="P810">
            <v>221</v>
          </cell>
          <cell r="Q810">
            <v>0</v>
          </cell>
          <cell r="R810" t="e">
            <v>#N/A</v>
          </cell>
          <cell r="S810">
            <v>0</v>
          </cell>
          <cell r="V810">
            <v>1.05</v>
          </cell>
          <cell r="W810">
            <v>9</v>
          </cell>
          <cell r="X810">
            <v>1.05</v>
          </cell>
          <cell r="Z810">
            <v>1.6523686010392329</v>
          </cell>
          <cell r="AA810">
            <v>0</v>
          </cell>
          <cell r="AC810">
            <v>1.05</v>
          </cell>
          <cell r="AD810">
            <v>314.99999999999994</v>
          </cell>
          <cell r="AE810">
            <v>1.05</v>
          </cell>
        </row>
        <row r="811"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H811" t="str">
            <v>MH CLN 4</v>
          </cell>
          <cell r="N811">
            <v>960</v>
          </cell>
          <cell r="O811">
            <v>276</v>
          </cell>
          <cell r="P811">
            <v>221</v>
          </cell>
          <cell r="Q811">
            <v>0</v>
          </cell>
          <cell r="R811" t="e">
            <v>#N/A</v>
          </cell>
          <cell r="S811">
            <v>0</v>
          </cell>
          <cell r="V811">
            <v>1.05</v>
          </cell>
          <cell r="W811">
            <v>9</v>
          </cell>
          <cell r="X811">
            <v>1.05</v>
          </cell>
          <cell r="Z811">
            <v>1.6523686010392329</v>
          </cell>
          <cell r="AA811">
            <v>0</v>
          </cell>
          <cell r="AC811">
            <v>1.05</v>
          </cell>
          <cell r="AD811">
            <v>314.99999999999994</v>
          </cell>
          <cell r="AE811">
            <v>1.05</v>
          </cell>
        </row>
        <row r="812"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H812" t="str">
            <v>MH CLN 4</v>
          </cell>
          <cell r="N812">
            <v>1100</v>
          </cell>
          <cell r="O812">
            <v>276</v>
          </cell>
          <cell r="P812">
            <v>221</v>
          </cell>
          <cell r="Q812">
            <v>0</v>
          </cell>
          <cell r="R812" t="e">
            <v>#N/A</v>
          </cell>
          <cell r="S812">
            <v>0</v>
          </cell>
          <cell r="V812">
            <v>1.05</v>
          </cell>
          <cell r="W812">
            <v>9</v>
          </cell>
          <cell r="X812">
            <v>1.05</v>
          </cell>
          <cell r="Z812">
            <v>1.6523686010392329</v>
          </cell>
          <cell r="AA812">
            <v>0</v>
          </cell>
          <cell r="AC812">
            <v>1.05</v>
          </cell>
          <cell r="AD812">
            <v>403.2</v>
          </cell>
          <cell r="AE812">
            <v>1.05</v>
          </cell>
        </row>
        <row r="813"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H813" t="str">
            <v>MH CLN 4</v>
          </cell>
          <cell r="N813">
            <v>1100</v>
          </cell>
          <cell r="O813">
            <v>276</v>
          </cell>
          <cell r="P813">
            <v>221</v>
          </cell>
          <cell r="Q813">
            <v>0</v>
          </cell>
          <cell r="R813" t="e">
            <v>#N/A</v>
          </cell>
          <cell r="S813">
            <v>0</v>
          </cell>
          <cell r="V813">
            <v>1.05</v>
          </cell>
          <cell r="W813">
            <v>9</v>
          </cell>
          <cell r="X813">
            <v>1.05</v>
          </cell>
          <cell r="Z813">
            <v>1.6523686010392329</v>
          </cell>
          <cell r="AA813">
            <v>0</v>
          </cell>
          <cell r="AC813">
            <v>1.05</v>
          </cell>
          <cell r="AD813">
            <v>403.2</v>
          </cell>
          <cell r="AE813">
            <v>1.05</v>
          </cell>
        </row>
        <row r="814"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H814" t="str">
            <v>MH CLN 4</v>
          </cell>
          <cell r="N814">
            <v>1100</v>
          </cell>
          <cell r="O814">
            <v>276</v>
          </cell>
          <cell r="P814">
            <v>221</v>
          </cell>
          <cell r="Q814">
            <v>0</v>
          </cell>
          <cell r="R814" t="e">
            <v>#N/A</v>
          </cell>
          <cell r="S814">
            <v>0</v>
          </cell>
          <cell r="V814">
            <v>1.05</v>
          </cell>
          <cell r="W814">
            <v>9</v>
          </cell>
          <cell r="X814">
            <v>1.05</v>
          </cell>
          <cell r="Z814">
            <v>1.6523686010392329</v>
          </cell>
          <cell r="AA814">
            <v>0</v>
          </cell>
          <cell r="AC814">
            <v>1.05</v>
          </cell>
          <cell r="AD814">
            <v>403.2</v>
          </cell>
          <cell r="AE814">
            <v>1.05</v>
          </cell>
        </row>
        <row r="815"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H815" t="str">
            <v>MH CLN 2</v>
          </cell>
          <cell r="N815">
            <v>1100</v>
          </cell>
          <cell r="O815">
            <v>394</v>
          </cell>
          <cell r="P815">
            <v>315</v>
          </cell>
          <cell r="Q815">
            <v>1700</v>
          </cell>
          <cell r="R815">
            <v>197</v>
          </cell>
          <cell r="S815">
            <v>140</v>
          </cell>
          <cell r="W815">
            <v>0</v>
          </cell>
          <cell r="X815">
            <v>1.06</v>
          </cell>
          <cell r="Z815">
            <v>1.6523686010392329</v>
          </cell>
          <cell r="AA815">
            <v>14</v>
          </cell>
          <cell r="AB815">
            <v>1.0500000000000003</v>
          </cell>
          <cell r="AC815">
            <v>1.05</v>
          </cell>
          <cell r="AD815">
            <v>285.89999999999998</v>
          </cell>
          <cell r="AE815">
            <v>1.05</v>
          </cell>
        </row>
        <row r="816"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H816" t="str">
            <v>MH CLN 2</v>
          </cell>
          <cell r="N816">
            <v>700</v>
          </cell>
          <cell r="O816">
            <v>394</v>
          </cell>
          <cell r="P816">
            <v>315</v>
          </cell>
          <cell r="Q816">
            <v>700</v>
          </cell>
          <cell r="R816">
            <v>197</v>
          </cell>
          <cell r="S816">
            <v>140</v>
          </cell>
          <cell r="W816">
            <v>0</v>
          </cell>
          <cell r="X816">
            <v>1.06</v>
          </cell>
          <cell r="Z816">
            <v>1.6523686010392329</v>
          </cell>
          <cell r="AA816">
            <v>14</v>
          </cell>
          <cell r="AB816">
            <v>1.0500000000000003</v>
          </cell>
          <cell r="AC816">
            <v>1.05</v>
          </cell>
          <cell r="AD816">
            <v>31.499999999999943</v>
          </cell>
          <cell r="AE816">
            <v>1.05</v>
          </cell>
        </row>
        <row r="817"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H817" t="str">
            <v>MH CLN 4</v>
          </cell>
          <cell r="N817">
            <v>1100</v>
          </cell>
          <cell r="O817">
            <v>276</v>
          </cell>
          <cell r="P817">
            <v>221</v>
          </cell>
          <cell r="Q817">
            <v>0</v>
          </cell>
          <cell r="R817" t="e">
            <v>#N/A</v>
          </cell>
          <cell r="S817">
            <v>0</v>
          </cell>
          <cell r="V817">
            <v>1.05</v>
          </cell>
          <cell r="W817">
            <v>9</v>
          </cell>
          <cell r="X817">
            <v>1.05</v>
          </cell>
          <cell r="Z817">
            <v>1.6523686010392329</v>
          </cell>
          <cell r="AA817">
            <v>0</v>
          </cell>
          <cell r="AC817">
            <v>1.05</v>
          </cell>
          <cell r="AD817">
            <v>403.2</v>
          </cell>
          <cell r="AE817">
            <v>1.05</v>
          </cell>
        </row>
        <row r="818"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H818" t="str">
            <v>MH CLN 4</v>
          </cell>
          <cell r="N818">
            <v>1100</v>
          </cell>
          <cell r="O818">
            <v>276</v>
          </cell>
          <cell r="P818">
            <v>221</v>
          </cell>
          <cell r="Q818">
            <v>0</v>
          </cell>
          <cell r="R818" t="e">
            <v>#N/A</v>
          </cell>
          <cell r="S818">
            <v>0</v>
          </cell>
          <cell r="V818">
            <v>1.05</v>
          </cell>
          <cell r="W818">
            <v>9</v>
          </cell>
          <cell r="X818">
            <v>1.05</v>
          </cell>
          <cell r="Z818">
            <v>1.6523686010392329</v>
          </cell>
          <cell r="AA818">
            <v>0</v>
          </cell>
          <cell r="AC818">
            <v>1.05</v>
          </cell>
          <cell r="AD818">
            <v>403.2</v>
          </cell>
          <cell r="AE818">
            <v>1.05</v>
          </cell>
        </row>
        <row r="819"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H819" t="str">
            <v>MH CLN 4</v>
          </cell>
          <cell r="N819">
            <v>1100</v>
          </cell>
          <cell r="O819">
            <v>276</v>
          </cell>
          <cell r="P819">
            <v>221</v>
          </cell>
          <cell r="Q819">
            <v>0</v>
          </cell>
          <cell r="R819" t="e">
            <v>#N/A</v>
          </cell>
          <cell r="S819">
            <v>0</v>
          </cell>
          <cell r="V819">
            <v>1.05</v>
          </cell>
          <cell r="W819">
            <v>9</v>
          </cell>
          <cell r="X819">
            <v>1.05</v>
          </cell>
          <cell r="Z819">
            <v>1.6523686010392329</v>
          </cell>
          <cell r="AA819">
            <v>0</v>
          </cell>
          <cell r="AC819">
            <v>1.05</v>
          </cell>
          <cell r="AD819">
            <v>403.2</v>
          </cell>
          <cell r="AE819">
            <v>1.05</v>
          </cell>
        </row>
        <row r="820"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H820" t="str">
            <v>MH CLN 4</v>
          </cell>
          <cell r="N820">
            <v>1100</v>
          </cell>
          <cell r="O820">
            <v>276</v>
          </cell>
          <cell r="P820">
            <v>221</v>
          </cell>
          <cell r="Q820">
            <v>0</v>
          </cell>
          <cell r="R820" t="e">
            <v>#N/A</v>
          </cell>
          <cell r="S820">
            <v>0</v>
          </cell>
          <cell r="V820">
            <v>1.05</v>
          </cell>
          <cell r="W820">
            <v>9</v>
          </cell>
          <cell r="X820">
            <v>1.05</v>
          </cell>
          <cell r="Z820">
            <v>1.6523686010392329</v>
          </cell>
          <cell r="AA820">
            <v>0</v>
          </cell>
          <cell r="AC820">
            <v>1.05</v>
          </cell>
          <cell r="AD820">
            <v>403.2</v>
          </cell>
          <cell r="AE820">
            <v>1.05</v>
          </cell>
        </row>
        <row r="821"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H821" t="str">
            <v>MH CLN 4</v>
          </cell>
          <cell r="N821">
            <v>1100</v>
          </cell>
          <cell r="O821">
            <v>276</v>
          </cell>
          <cell r="P821">
            <v>221</v>
          </cell>
          <cell r="Q821">
            <v>0</v>
          </cell>
          <cell r="R821" t="e">
            <v>#N/A</v>
          </cell>
          <cell r="S821">
            <v>0</v>
          </cell>
          <cell r="V821">
            <v>1.05</v>
          </cell>
          <cell r="W821">
            <v>9</v>
          </cell>
          <cell r="X821">
            <v>1.05</v>
          </cell>
          <cell r="Z821">
            <v>1.6523686010392329</v>
          </cell>
          <cell r="AA821">
            <v>0</v>
          </cell>
          <cell r="AC821">
            <v>1.05</v>
          </cell>
          <cell r="AD821">
            <v>403.2</v>
          </cell>
          <cell r="AE821">
            <v>1.05</v>
          </cell>
        </row>
        <row r="822"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H822" t="str">
            <v>MH CLN 4</v>
          </cell>
          <cell r="N822">
            <v>1100</v>
          </cell>
          <cell r="O822">
            <v>276</v>
          </cell>
          <cell r="P822">
            <v>221</v>
          </cell>
          <cell r="Q822">
            <v>0</v>
          </cell>
          <cell r="R822" t="e">
            <v>#N/A</v>
          </cell>
          <cell r="S822">
            <v>0</v>
          </cell>
          <cell r="V822">
            <v>1.05</v>
          </cell>
          <cell r="W822">
            <v>9</v>
          </cell>
          <cell r="X822">
            <v>1.05</v>
          </cell>
          <cell r="Z822">
            <v>1.6523686010392329</v>
          </cell>
          <cell r="AA822">
            <v>0</v>
          </cell>
          <cell r="AC822">
            <v>1.05</v>
          </cell>
          <cell r="AD822">
            <v>403.2</v>
          </cell>
          <cell r="AE822">
            <v>1.05</v>
          </cell>
        </row>
        <row r="823"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H823" t="str">
            <v>MH CLN 4</v>
          </cell>
          <cell r="N823">
            <v>960</v>
          </cell>
          <cell r="O823">
            <v>276</v>
          </cell>
          <cell r="P823">
            <v>221</v>
          </cell>
          <cell r="Q823">
            <v>0</v>
          </cell>
          <cell r="R823" t="e">
            <v>#N/A</v>
          </cell>
          <cell r="S823">
            <v>0</v>
          </cell>
          <cell r="V823">
            <v>1.05</v>
          </cell>
          <cell r="W823">
            <v>9</v>
          </cell>
          <cell r="X823">
            <v>1.05</v>
          </cell>
          <cell r="Z823">
            <v>1.6523686010392329</v>
          </cell>
          <cell r="AA823">
            <v>0</v>
          </cell>
          <cell r="AC823">
            <v>1.05</v>
          </cell>
          <cell r="AD823">
            <v>314.99999999999994</v>
          </cell>
          <cell r="AE823">
            <v>1.05</v>
          </cell>
        </row>
        <row r="824"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H824" t="str">
            <v>MH CLN 4</v>
          </cell>
          <cell r="N824">
            <v>1100</v>
          </cell>
          <cell r="O824">
            <v>276</v>
          </cell>
          <cell r="P824">
            <v>221</v>
          </cell>
          <cell r="Q824">
            <v>0</v>
          </cell>
          <cell r="R824" t="e">
            <v>#N/A</v>
          </cell>
          <cell r="S824">
            <v>0</v>
          </cell>
          <cell r="V824">
            <v>1.05</v>
          </cell>
          <cell r="W824">
            <v>9</v>
          </cell>
          <cell r="X824">
            <v>1.05</v>
          </cell>
          <cell r="Z824">
            <v>1.6523686010392329</v>
          </cell>
          <cell r="AA824">
            <v>0</v>
          </cell>
          <cell r="AC824">
            <v>1.05</v>
          </cell>
          <cell r="AD824">
            <v>403.2</v>
          </cell>
          <cell r="AE824">
            <v>1.05</v>
          </cell>
        </row>
        <row r="825"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H825" t="str">
            <v>MH CLN 4</v>
          </cell>
          <cell r="N825">
            <v>1100</v>
          </cell>
          <cell r="O825">
            <v>276</v>
          </cell>
          <cell r="P825">
            <v>221</v>
          </cell>
          <cell r="Q825">
            <v>0</v>
          </cell>
          <cell r="R825" t="e">
            <v>#N/A</v>
          </cell>
          <cell r="S825">
            <v>0</v>
          </cell>
          <cell r="V825">
            <v>1.05</v>
          </cell>
          <cell r="W825">
            <v>9</v>
          </cell>
          <cell r="X825">
            <v>1.05</v>
          </cell>
          <cell r="Z825">
            <v>1.6523686010392329</v>
          </cell>
          <cell r="AA825">
            <v>0</v>
          </cell>
          <cell r="AC825">
            <v>1.05</v>
          </cell>
          <cell r="AD825">
            <v>403.2</v>
          </cell>
          <cell r="AE825">
            <v>1.05</v>
          </cell>
        </row>
        <row r="826"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H826" t="str">
            <v>MH CLN 4</v>
          </cell>
          <cell r="N826">
            <v>1100</v>
          </cell>
          <cell r="O826">
            <v>276</v>
          </cell>
          <cell r="P826">
            <v>221</v>
          </cell>
          <cell r="Q826">
            <v>0</v>
          </cell>
          <cell r="R826" t="e">
            <v>#N/A</v>
          </cell>
          <cell r="S826">
            <v>0</v>
          </cell>
          <cell r="V826">
            <v>1.05</v>
          </cell>
          <cell r="W826">
            <v>9</v>
          </cell>
          <cell r="X826">
            <v>1.05</v>
          </cell>
          <cell r="Z826">
            <v>1.6523686010392329</v>
          </cell>
          <cell r="AA826">
            <v>0</v>
          </cell>
          <cell r="AC826">
            <v>1.05</v>
          </cell>
          <cell r="AD826">
            <v>403.2</v>
          </cell>
          <cell r="AE826">
            <v>1.05</v>
          </cell>
        </row>
        <row r="827"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H827" t="str">
            <v>MH CLN 4</v>
          </cell>
          <cell r="N827">
            <v>1100</v>
          </cell>
          <cell r="O827">
            <v>276</v>
          </cell>
          <cell r="P827">
            <v>221</v>
          </cell>
          <cell r="Q827">
            <v>0</v>
          </cell>
          <cell r="R827" t="e">
            <v>#N/A</v>
          </cell>
          <cell r="S827">
            <v>0</v>
          </cell>
          <cell r="V827">
            <v>1.05</v>
          </cell>
          <cell r="W827">
            <v>9</v>
          </cell>
          <cell r="X827">
            <v>1.05</v>
          </cell>
          <cell r="Z827">
            <v>1.6523686010392329</v>
          </cell>
          <cell r="AA827">
            <v>0</v>
          </cell>
          <cell r="AC827">
            <v>1.05</v>
          </cell>
          <cell r="AD827">
            <v>403.2</v>
          </cell>
          <cell r="AE827">
            <v>1.05</v>
          </cell>
        </row>
        <row r="828"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H828" t="str">
            <v>MH CLN 4</v>
          </cell>
          <cell r="N828">
            <v>1100</v>
          </cell>
          <cell r="O828">
            <v>276</v>
          </cell>
          <cell r="P828">
            <v>221</v>
          </cell>
          <cell r="Q828">
            <v>0</v>
          </cell>
          <cell r="R828" t="e">
            <v>#N/A</v>
          </cell>
          <cell r="S828">
            <v>0</v>
          </cell>
          <cell r="V828">
            <v>1.05</v>
          </cell>
          <cell r="W828">
            <v>9</v>
          </cell>
          <cell r="X828">
            <v>1.05</v>
          </cell>
          <cell r="Z828">
            <v>1.6523686010392329</v>
          </cell>
          <cell r="AA828">
            <v>0</v>
          </cell>
          <cell r="AC828">
            <v>1.05</v>
          </cell>
          <cell r="AD828">
            <v>403.2</v>
          </cell>
          <cell r="AE828">
            <v>1.05</v>
          </cell>
        </row>
        <row r="829"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H829" t="str">
            <v>MH CLN 4</v>
          </cell>
          <cell r="N829">
            <v>1100</v>
          </cell>
          <cell r="O829">
            <v>276</v>
          </cell>
          <cell r="P829">
            <v>221</v>
          </cell>
          <cell r="Q829">
            <v>0</v>
          </cell>
          <cell r="R829" t="e">
            <v>#N/A</v>
          </cell>
          <cell r="S829">
            <v>0</v>
          </cell>
          <cell r="V829">
            <v>1.05</v>
          </cell>
          <cell r="W829">
            <v>9</v>
          </cell>
          <cell r="X829">
            <v>1.05</v>
          </cell>
          <cell r="Z829">
            <v>1.6523686010392329</v>
          </cell>
          <cell r="AA829">
            <v>0</v>
          </cell>
          <cell r="AC829">
            <v>1.05</v>
          </cell>
          <cell r="AD829">
            <v>403.2</v>
          </cell>
          <cell r="AE829">
            <v>1.05</v>
          </cell>
        </row>
        <row r="830"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H830" t="str">
            <v>MH CLN 4</v>
          </cell>
          <cell r="N830">
            <v>1100</v>
          </cell>
          <cell r="O830">
            <v>276</v>
          </cell>
          <cell r="P830">
            <v>221</v>
          </cell>
          <cell r="Q830">
            <v>0</v>
          </cell>
          <cell r="R830" t="e">
            <v>#N/A</v>
          </cell>
          <cell r="S830">
            <v>0</v>
          </cell>
          <cell r="V830">
            <v>1.05</v>
          </cell>
          <cell r="W830">
            <v>9</v>
          </cell>
          <cell r="X830">
            <v>1.05</v>
          </cell>
          <cell r="Z830">
            <v>1.6523686010392329</v>
          </cell>
          <cell r="AA830">
            <v>0</v>
          </cell>
          <cell r="AC830">
            <v>1.05</v>
          </cell>
          <cell r="AD830">
            <v>403.2</v>
          </cell>
          <cell r="AE830">
            <v>1.05</v>
          </cell>
        </row>
        <row r="831"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H831" t="str">
            <v>MH CLN 4</v>
          </cell>
          <cell r="N831">
            <v>700</v>
          </cell>
          <cell r="O831">
            <v>276</v>
          </cell>
          <cell r="P831">
            <v>221</v>
          </cell>
          <cell r="Q831">
            <v>0</v>
          </cell>
          <cell r="R831" t="e">
            <v>#N/A</v>
          </cell>
          <cell r="S831">
            <v>0</v>
          </cell>
          <cell r="V831">
            <v>1.05</v>
          </cell>
          <cell r="W831">
            <v>9</v>
          </cell>
          <cell r="X831">
            <v>1.05</v>
          </cell>
          <cell r="Z831">
            <v>1.6523686010392329</v>
          </cell>
          <cell r="AA831">
            <v>0</v>
          </cell>
          <cell r="AC831">
            <v>1.05</v>
          </cell>
          <cell r="AD831">
            <v>151.19999999999999</v>
          </cell>
          <cell r="AE831">
            <v>1.05</v>
          </cell>
        </row>
        <row r="832"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H832" t="str">
            <v>MH CLN 4</v>
          </cell>
          <cell r="N832">
            <v>670</v>
          </cell>
          <cell r="O832">
            <v>276</v>
          </cell>
          <cell r="P832">
            <v>221</v>
          </cell>
          <cell r="Q832">
            <v>0</v>
          </cell>
          <cell r="R832" t="e">
            <v>#N/A</v>
          </cell>
          <cell r="S832">
            <v>0</v>
          </cell>
          <cell r="V832">
            <v>1.05</v>
          </cell>
          <cell r="W832">
            <v>9</v>
          </cell>
          <cell r="X832">
            <v>1.05</v>
          </cell>
          <cell r="Z832">
            <v>1.6523686010392329</v>
          </cell>
          <cell r="AA832">
            <v>0</v>
          </cell>
          <cell r="AC832">
            <v>1.05</v>
          </cell>
          <cell r="AD832">
            <v>132.29999999999995</v>
          </cell>
          <cell r="AE832">
            <v>1.05</v>
          </cell>
        </row>
        <row r="833"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H833" t="str">
            <v>MH CLN 4</v>
          </cell>
          <cell r="N833">
            <v>1100</v>
          </cell>
          <cell r="O833">
            <v>276</v>
          </cell>
          <cell r="P833">
            <v>221</v>
          </cell>
          <cell r="Q833">
            <v>0</v>
          </cell>
          <cell r="R833" t="e">
            <v>#N/A</v>
          </cell>
          <cell r="S833">
            <v>0</v>
          </cell>
          <cell r="V833">
            <v>1.05</v>
          </cell>
          <cell r="W833">
            <v>9</v>
          </cell>
          <cell r="X833">
            <v>1.05</v>
          </cell>
          <cell r="Z833">
            <v>1.6523686010392329</v>
          </cell>
          <cell r="AA833">
            <v>0</v>
          </cell>
          <cell r="AC833">
            <v>1.05</v>
          </cell>
          <cell r="AD833">
            <v>403.2</v>
          </cell>
          <cell r="AE833">
            <v>1.05</v>
          </cell>
        </row>
        <row r="834"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H834" t="str">
            <v>MH CLN 4</v>
          </cell>
          <cell r="N834">
            <v>1100</v>
          </cell>
          <cell r="O834">
            <v>276</v>
          </cell>
          <cell r="P834">
            <v>221</v>
          </cell>
          <cell r="Q834">
            <v>0</v>
          </cell>
          <cell r="R834" t="e">
            <v>#N/A</v>
          </cell>
          <cell r="S834">
            <v>0</v>
          </cell>
          <cell r="V834">
            <v>1.05</v>
          </cell>
          <cell r="W834">
            <v>9</v>
          </cell>
          <cell r="X834">
            <v>1.05</v>
          </cell>
          <cell r="Z834">
            <v>1.6523686010392329</v>
          </cell>
          <cell r="AA834">
            <v>0</v>
          </cell>
          <cell r="AC834">
            <v>1.05</v>
          </cell>
          <cell r="AD834">
            <v>403.2</v>
          </cell>
          <cell r="AE834">
            <v>1.05</v>
          </cell>
        </row>
        <row r="835"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H835" t="str">
            <v>MH CLN 4</v>
          </cell>
          <cell r="N835">
            <v>1100</v>
          </cell>
          <cell r="O835">
            <v>276</v>
          </cell>
          <cell r="P835">
            <v>221</v>
          </cell>
          <cell r="Q835">
            <v>0</v>
          </cell>
          <cell r="R835" t="e">
            <v>#N/A</v>
          </cell>
          <cell r="S835">
            <v>0</v>
          </cell>
          <cell r="V835">
            <v>1.05</v>
          </cell>
          <cell r="W835">
            <v>9</v>
          </cell>
          <cell r="X835">
            <v>1.05</v>
          </cell>
          <cell r="Z835">
            <v>1.6523686010392329</v>
          </cell>
          <cell r="AA835">
            <v>0</v>
          </cell>
          <cell r="AC835">
            <v>1.05</v>
          </cell>
          <cell r="AD835">
            <v>403.2</v>
          </cell>
          <cell r="AE835">
            <v>1.05</v>
          </cell>
        </row>
        <row r="836"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H836" t="str">
            <v>MH CLN 4</v>
          </cell>
          <cell r="N836">
            <v>960</v>
          </cell>
          <cell r="O836">
            <v>276</v>
          </cell>
          <cell r="P836">
            <v>221</v>
          </cell>
          <cell r="Q836">
            <v>0</v>
          </cell>
          <cell r="R836" t="e">
            <v>#N/A</v>
          </cell>
          <cell r="S836">
            <v>0</v>
          </cell>
          <cell r="V836">
            <v>1.05</v>
          </cell>
          <cell r="W836">
            <v>9</v>
          </cell>
          <cell r="X836">
            <v>1.05</v>
          </cell>
          <cell r="Z836">
            <v>1.6523686010392329</v>
          </cell>
          <cell r="AA836">
            <v>0</v>
          </cell>
          <cell r="AC836">
            <v>1.05</v>
          </cell>
          <cell r="AD836">
            <v>314.99999999999994</v>
          </cell>
          <cell r="AE836">
            <v>1.05</v>
          </cell>
        </row>
        <row r="837"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H837" t="str">
            <v>MH CLN 4</v>
          </cell>
          <cell r="N837">
            <v>1100</v>
          </cell>
          <cell r="O837">
            <v>276</v>
          </cell>
          <cell r="P837">
            <v>221</v>
          </cell>
          <cell r="Q837">
            <v>0</v>
          </cell>
          <cell r="R837" t="e">
            <v>#N/A</v>
          </cell>
          <cell r="S837">
            <v>0</v>
          </cell>
          <cell r="V837">
            <v>1.05</v>
          </cell>
          <cell r="W837">
            <v>9</v>
          </cell>
          <cell r="X837">
            <v>1.05</v>
          </cell>
          <cell r="Z837">
            <v>1.6523686010392329</v>
          </cell>
          <cell r="AA837">
            <v>0</v>
          </cell>
          <cell r="AC837">
            <v>1.05</v>
          </cell>
          <cell r="AD837">
            <v>403.2</v>
          </cell>
          <cell r="AE837">
            <v>1.05</v>
          </cell>
        </row>
        <row r="838"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H838" t="str">
            <v>MH CLN 4</v>
          </cell>
          <cell r="N838">
            <v>1100</v>
          </cell>
          <cell r="O838">
            <v>276</v>
          </cell>
          <cell r="P838">
            <v>221</v>
          </cell>
          <cell r="Q838">
            <v>0</v>
          </cell>
          <cell r="R838" t="e">
            <v>#N/A</v>
          </cell>
          <cell r="S838">
            <v>0</v>
          </cell>
          <cell r="V838">
            <v>1.05</v>
          </cell>
          <cell r="W838">
            <v>9</v>
          </cell>
          <cell r="X838">
            <v>1.05</v>
          </cell>
          <cell r="Z838">
            <v>1.6523686010392329</v>
          </cell>
          <cell r="AA838">
            <v>0</v>
          </cell>
          <cell r="AC838">
            <v>1.05</v>
          </cell>
          <cell r="AD838">
            <v>403.2</v>
          </cell>
          <cell r="AE838">
            <v>1.05</v>
          </cell>
        </row>
        <row r="839"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H839" t="str">
            <v>MH CLN 2</v>
          </cell>
          <cell r="N839">
            <v>1500</v>
          </cell>
          <cell r="O839">
            <v>394</v>
          </cell>
          <cell r="P839">
            <v>315</v>
          </cell>
          <cell r="Q839">
            <v>2000</v>
          </cell>
          <cell r="R839">
            <v>197</v>
          </cell>
          <cell r="S839">
            <v>140</v>
          </cell>
          <cell r="V839">
            <v>1.05</v>
          </cell>
          <cell r="W839">
            <v>1</v>
          </cell>
          <cell r="X839">
            <v>1.06</v>
          </cell>
          <cell r="Z839">
            <v>1.6523686010392329</v>
          </cell>
          <cell r="AA839">
            <v>14</v>
          </cell>
          <cell r="AB839">
            <v>1.0500000000000003</v>
          </cell>
          <cell r="AC839">
            <v>1.05</v>
          </cell>
          <cell r="AD839">
            <v>540.29999999999995</v>
          </cell>
          <cell r="AE839">
            <v>1.05</v>
          </cell>
        </row>
        <row r="840"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H840" t="str">
            <v>MH CLN 2</v>
          </cell>
          <cell r="N840">
            <v>1100</v>
          </cell>
          <cell r="O840">
            <v>394</v>
          </cell>
          <cell r="P840">
            <v>315</v>
          </cell>
          <cell r="Q840">
            <v>1500</v>
          </cell>
          <cell r="R840">
            <v>197</v>
          </cell>
          <cell r="S840">
            <v>140</v>
          </cell>
          <cell r="W840">
            <v>0</v>
          </cell>
          <cell r="X840">
            <v>1.06</v>
          </cell>
          <cell r="Z840">
            <v>1.6523686010392329</v>
          </cell>
          <cell r="AA840">
            <v>14</v>
          </cell>
          <cell r="AB840">
            <v>1.0500000000000003</v>
          </cell>
          <cell r="AC840">
            <v>1.05</v>
          </cell>
          <cell r="AD840">
            <v>285.89999999999998</v>
          </cell>
          <cell r="AE840">
            <v>1.05</v>
          </cell>
        </row>
        <row r="841"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H841" t="str">
            <v>MH CLN 2</v>
          </cell>
          <cell r="N841">
            <v>1100</v>
          </cell>
          <cell r="O841">
            <v>394</v>
          </cell>
          <cell r="P841">
            <v>315</v>
          </cell>
          <cell r="Q841">
            <v>1500</v>
          </cell>
          <cell r="R841">
            <v>197</v>
          </cell>
          <cell r="S841">
            <v>140</v>
          </cell>
          <cell r="W841">
            <v>0</v>
          </cell>
          <cell r="X841">
            <v>1.06</v>
          </cell>
          <cell r="Z841">
            <v>1.6523686010392329</v>
          </cell>
          <cell r="AA841">
            <v>14</v>
          </cell>
          <cell r="AB841">
            <v>1.0500000000000003</v>
          </cell>
          <cell r="AC841">
            <v>1.05</v>
          </cell>
          <cell r="AD841">
            <v>285.89999999999998</v>
          </cell>
          <cell r="AE841">
            <v>1.05</v>
          </cell>
        </row>
        <row r="842"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H842" t="str">
            <v>MH CLN 4</v>
          </cell>
          <cell r="N842">
            <v>960</v>
          </cell>
          <cell r="O842">
            <v>276</v>
          </cell>
          <cell r="P842">
            <v>221</v>
          </cell>
          <cell r="Q842">
            <v>0</v>
          </cell>
          <cell r="R842" t="e">
            <v>#N/A</v>
          </cell>
          <cell r="S842">
            <v>0</v>
          </cell>
          <cell r="V842">
            <v>1.05</v>
          </cell>
          <cell r="W842">
            <v>9</v>
          </cell>
          <cell r="X842">
            <v>1.05</v>
          </cell>
          <cell r="Z842">
            <v>1.6523686010392329</v>
          </cell>
          <cell r="AA842">
            <v>0</v>
          </cell>
          <cell r="AC842">
            <v>1.05</v>
          </cell>
          <cell r="AD842">
            <v>314.99999999999994</v>
          </cell>
          <cell r="AE842">
            <v>1.05</v>
          </cell>
        </row>
        <row r="843"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H843" t="str">
            <v>MH CLN 4</v>
          </cell>
          <cell r="N843">
            <v>700</v>
          </cell>
          <cell r="O843">
            <v>276</v>
          </cell>
          <cell r="P843">
            <v>221</v>
          </cell>
          <cell r="Q843">
            <v>0</v>
          </cell>
          <cell r="R843" t="e">
            <v>#N/A</v>
          </cell>
          <cell r="S843">
            <v>0</v>
          </cell>
          <cell r="V843">
            <v>1.05</v>
          </cell>
          <cell r="W843">
            <v>9</v>
          </cell>
          <cell r="X843">
            <v>1.05</v>
          </cell>
          <cell r="Z843">
            <v>1.6523686010392329</v>
          </cell>
          <cell r="AA843">
            <v>0</v>
          </cell>
          <cell r="AC843">
            <v>1.05</v>
          </cell>
          <cell r="AD843">
            <v>151.19999999999999</v>
          </cell>
          <cell r="AE843">
            <v>1.05</v>
          </cell>
        </row>
        <row r="844"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H844" t="str">
            <v>MH CLN 4</v>
          </cell>
          <cell r="N844">
            <v>960</v>
          </cell>
          <cell r="O844">
            <v>276</v>
          </cell>
          <cell r="P844">
            <v>221</v>
          </cell>
          <cell r="Q844">
            <v>0</v>
          </cell>
          <cell r="R844" t="e">
            <v>#N/A</v>
          </cell>
          <cell r="S844">
            <v>0</v>
          </cell>
          <cell r="V844">
            <v>1.05</v>
          </cell>
          <cell r="W844">
            <v>9</v>
          </cell>
          <cell r="X844">
            <v>1.05</v>
          </cell>
          <cell r="Z844">
            <v>1.6523686010392329</v>
          </cell>
          <cell r="AA844">
            <v>0</v>
          </cell>
          <cell r="AC844">
            <v>1.05</v>
          </cell>
          <cell r="AD844">
            <v>314.99999999999994</v>
          </cell>
          <cell r="AE844">
            <v>1.05</v>
          </cell>
        </row>
        <row r="845"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H845" t="str">
            <v>MH CLN 4</v>
          </cell>
          <cell r="N845">
            <v>700</v>
          </cell>
          <cell r="O845">
            <v>276</v>
          </cell>
          <cell r="P845">
            <v>221</v>
          </cell>
          <cell r="Q845">
            <v>0</v>
          </cell>
          <cell r="R845" t="e">
            <v>#N/A</v>
          </cell>
          <cell r="S845">
            <v>0</v>
          </cell>
          <cell r="V845">
            <v>1.05</v>
          </cell>
          <cell r="W845">
            <v>9</v>
          </cell>
          <cell r="X845">
            <v>1.05</v>
          </cell>
          <cell r="Z845">
            <v>1.6523686010392329</v>
          </cell>
          <cell r="AA845">
            <v>0</v>
          </cell>
          <cell r="AC845">
            <v>1.05</v>
          </cell>
          <cell r="AD845">
            <v>151.19999999999999</v>
          </cell>
          <cell r="AE845">
            <v>1.05</v>
          </cell>
        </row>
        <row r="846"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H846" t="str">
            <v>MH CLN 4</v>
          </cell>
          <cell r="N846">
            <v>1100</v>
          </cell>
          <cell r="O846">
            <v>276</v>
          </cell>
          <cell r="P846">
            <v>221</v>
          </cell>
          <cell r="Q846">
            <v>0</v>
          </cell>
          <cell r="R846" t="e">
            <v>#N/A</v>
          </cell>
          <cell r="S846">
            <v>0</v>
          </cell>
          <cell r="V846">
            <v>1.05</v>
          </cell>
          <cell r="W846">
            <v>9</v>
          </cell>
          <cell r="X846">
            <v>1.05</v>
          </cell>
          <cell r="Z846">
            <v>1.6523686010392329</v>
          </cell>
          <cell r="AA846">
            <v>0</v>
          </cell>
          <cell r="AC846">
            <v>1.05</v>
          </cell>
          <cell r="AD846">
            <v>403.2</v>
          </cell>
          <cell r="AE846">
            <v>1.05</v>
          </cell>
        </row>
        <row r="847"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H847" t="str">
            <v>MH CLN 4</v>
          </cell>
          <cell r="N847">
            <v>960</v>
          </cell>
          <cell r="O847">
            <v>276</v>
          </cell>
          <cell r="P847">
            <v>221</v>
          </cell>
          <cell r="Q847">
            <v>0</v>
          </cell>
          <cell r="R847" t="e">
            <v>#N/A</v>
          </cell>
          <cell r="S847">
            <v>0</v>
          </cell>
          <cell r="V847">
            <v>1.05</v>
          </cell>
          <cell r="W847">
            <v>9</v>
          </cell>
          <cell r="X847">
            <v>1.05</v>
          </cell>
          <cell r="Z847">
            <v>1.6523686010392329</v>
          </cell>
          <cell r="AA847">
            <v>0</v>
          </cell>
          <cell r="AC847">
            <v>1.05</v>
          </cell>
          <cell r="AD847">
            <v>314.99999999999994</v>
          </cell>
          <cell r="AE847">
            <v>1.05</v>
          </cell>
        </row>
        <row r="848"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H848" t="str">
            <v>MH CLN 4</v>
          </cell>
          <cell r="N848">
            <v>700</v>
          </cell>
          <cell r="O848">
            <v>276</v>
          </cell>
          <cell r="P848">
            <v>221</v>
          </cell>
          <cell r="Q848">
            <v>0</v>
          </cell>
          <cell r="R848" t="e">
            <v>#N/A</v>
          </cell>
          <cell r="S848">
            <v>0</v>
          </cell>
          <cell r="V848">
            <v>1.05</v>
          </cell>
          <cell r="W848">
            <v>9</v>
          </cell>
          <cell r="X848">
            <v>1.05</v>
          </cell>
          <cell r="Z848">
            <v>1.6523686010392329</v>
          </cell>
          <cell r="AA848">
            <v>0</v>
          </cell>
          <cell r="AC848">
            <v>1.05</v>
          </cell>
          <cell r="AD848">
            <v>151.19999999999999</v>
          </cell>
          <cell r="AE848">
            <v>1.05</v>
          </cell>
        </row>
        <row r="849"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H849" t="str">
            <v>MH CLN 4</v>
          </cell>
          <cell r="N849">
            <v>960</v>
          </cell>
          <cell r="O849">
            <v>276</v>
          </cell>
          <cell r="P849">
            <v>221</v>
          </cell>
          <cell r="Q849">
            <v>0</v>
          </cell>
          <cell r="R849" t="e">
            <v>#N/A</v>
          </cell>
          <cell r="S849">
            <v>0</v>
          </cell>
          <cell r="V849">
            <v>1.05</v>
          </cell>
          <cell r="W849">
            <v>9</v>
          </cell>
          <cell r="X849">
            <v>1.05</v>
          </cell>
          <cell r="Z849">
            <v>1.6523686010392329</v>
          </cell>
          <cell r="AA849">
            <v>0</v>
          </cell>
          <cell r="AC849">
            <v>1.05</v>
          </cell>
          <cell r="AD849">
            <v>314.99999999999994</v>
          </cell>
          <cell r="AE849">
            <v>1.05</v>
          </cell>
        </row>
        <row r="850"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H850" t="str">
            <v>MH CLN 4</v>
          </cell>
          <cell r="N850">
            <v>960</v>
          </cell>
          <cell r="O850">
            <v>276</v>
          </cell>
          <cell r="P850">
            <v>221</v>
          </cell>
          <cell r="Q850">
            <v>0</v>
          </cell>
          <cell r="R850" t="e">
            <v>#N/A</v>
          </cell>
          <cell r="S850">
            <v>0</v>
          </cell>
          <cell r="V850">
            <v>1.05</v>
          </cell>
          <cell r="W850">
            <v>9</v>
          </cell>
          <cell r="X850">
            <v>1.05</v>
          </cell>
          <cell r="Z850">
            <v>1.6523686010392329</v>
          </cell>
          <cell r="AA850">
            <v>0</v>
          </cell>
          <cell r="AC850">
            <v>1.05</v>
          </cell>
          <cell r="AD850">
            <v>314.99999999999994</v>
          </cell>
          <cell r="AE850">
            <v>1.05</v>
          </cell>
        </row>
        <row r="851"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H851" t="str">
            <v>MH CLN 4</v>
          </cell>
          <cell r="N851">
            <v>960</v>
          </cell>
          <cell r="O851">
            <v>276</v>
          </cell>
          <cell r="P851">
            <v>221</v>
          </cell>
          <cell r="Q851">
            <v>0</v>
          </cell>
          <cell r="R851" t="e">
            <v>#N/A</v>
          </cell>
          <cell r="S851">
            <v>0</v>
          </cell>
          <cell r="V851">
            <v>1.05</v>
          </cell>
          <cell r="W851">
            <v>9</v>
          </cell>
          <cell r="X851">
            <v>1.05</v>
          </cell>
          <cell r="Z851">
            <v>1.6523686010392329</v>
          </cell>
          <cell r="AA851">
            <v>0</v>
          </cell>
          <cell r="AC851">
            <v>1.05</v>
          </cell>
          <cell r="AD851">
            <v>314.99999999999994</v>
          </cell>
          <cell r="AE851">
            <v>1.05</v>
          </cell>
        </row>
        <row r="852"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H852" t="str">
            <v>MH CLN 4</v>
          </cell>
          <cell r="N852">
            <v>1100</v>
          </cell>
          <cell r="O852">
            <v>276</v>
          </cell>
          <cell r="P852">
            <v>221</v>
          </cell>
          <cell r="Q852">
            <v>0</v>
          </cell>
          <cell r="R852" t="e">
            <v>#N/A</v>
          </cell>
          <cell r="S852">
            <v>0</v>
          </cell>
          <cell r="V852">
            <v>1.05</v>
          </cell>
          <cell r="W852">
            <v>9</v>
          </cell>
          <cell r="X852">
            <v>1.05</v>
          </cell>
          <cell r="Z852">
            <v>1.6523686010392329</v>
          </cell>
          <cell r="AA852">
            <v>0</v>
          </cell>
          <cell r="AC852">
            <v>1.05</v>
          </cell>
          <cell r="AD852">
            <v>403.2</v>
          </cell>
          <cell r="AE852">
            <v>1.05</v>
          </cell>
        </row>
        <row r="853"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H853" t="str">
            <v>MH CLN 4</v>
          </cell>
          <cell r="N853">
            <v>960</v>
          </cell>
          <cell r="O853">
            <v>276</v>
          </cell>
          <cell r="P853">
            <v>221</v>
          </cell>
          <cell r="Q853">
            <v>0</v>
          </cell>
          <cell r="R853" t="e">
            <v>#N/A</v>
          </cell>
          <cell r="S853">
            <v>0</v>
          </cell>
          <cell r="V853">
            <v>1.05</v>
          </cell>
          <cell r="W853">
            <v>9</v>
          </cell>
          <cell r="X853">
            <v>1.05</v>
          </cell>
          <cell r="Z853">
            <v>1.6523686010392329</v>
          </cell>
          <cell r="AA853">
            <v>0</v>
          </cell>
          <cell r="AC853">
            <v>1.05</v>
          </cell>
          <cell r="AD853">
            <v>314.99999999999994</v>
          </cell>
          <cell r="AE853">
            <v>1.05</v>
          </cell>
        </row>
        <row r="854"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H854" t="str">
            <v>MH CLN 4</v>
          </cell>
          <cell r="N854">
            <v>1100</v>
          </cell>
          <cell r="O854">
            <v>276</v>
          </cell>
          <cell r="P854">
            <v>221</v>
          </cell>
          <cell r="Q854">
            <v>0</v>
          </cell>
          <cell r="R854" t="e">
            <v>#N/A</v>
          </cell>
          <cell r="S854">
            <v>0</v>
          </cell>
          <cell r="V854">
            <v>1.05</v>
          </cell>
          <cell r="W854">
            <v>9</v>
          </cell>
          <cell r="X854">
            <v>1.05</v>
          </cell>
          <cell r="Z854">
            <v>1.6523686010392329</v>
          </cell>
          <cell r="AA854">
            <v>0</v>
          </cell>
          <cell r="AC854">
            <v>1.05</v>
          </cell>
          <cell r="AD854">
            <v>403.2</v>
          </cell>
          <cell r="AE854">
            <v>1.05</v>
          </cell>
        </row>
        <row r="855"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H855" t="str">
            <v>MH CLN 4</v>
          </cell>
          <cell r="N855">
            <v>960</v>
          </cell>
          <cell r="O855">
            <v>276</v>
          </cell>
          <cell r="P855">
            <v>221</v>
          </cell>
          <cell r="Q855">
            <v>0</v>
          </cell>
          <cell r="R855" t="e">
            <v>#N/A</v>
          </cell>
          <cell r="S855">
            <v>0</v>
          </cell>
          <cell r="V855">
            <v>1.05</v>
          </cell>
          <cell r="W855">
            <v>9</v>
          </cell>
          <cell r="X855">
            <v>1.05</v>
          </cell>
          <cell r="Z855">
            <v>1.6523686010392329</v>
          </cell>
          <cell r="AA855">
            <v>0</v>
          </cell>
          <cell r="AC855">
            <v>1.05</v>
          </cell>
          <cell r="AD855">
            <v>314.99999999999994</v>
          </cell>
          <cell r="AE855">
            <v>1.05</v>
          </cell>
        </row>
        <row r="856"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H856" t="str">
            <v>MH CLN 2</v>
          </cell>
          <cell r="N856">
            <v>1100</v>
          </cell>
          <cell r="O856">
            <v>394</v>
          </cell>
          <cell r="P856">
            <v>315</v>
          </cell>
          <cell r="Q856">
            <v>1700</v>
          </cell>
          <cell r="R856">
            <v>197</v>
          </cell>
          <cell r="S856">
            <v>140</v>
          </cell>
          <cell r="W856">
            <v>0</v>
          </cell>
          <cell r="X856">
            <v>1.06</v>
          </cell>
          <cell r="Z856">
            <v>1.6523686010392329</v>
          </cell>
          <cell r="AA856">
            <v>14</v>
          </cell>
          <cell r="AB856">
            <v>1.0500000000000003</v>
          </cell>
          <cell r="AC856">
            <v>1.05</v>
          </cell>
          <cell r="AD856">
            <v>285.89999999999998</v>
          </cell>
          <cell r="AE856">
            <v>1.05</v>
          </cell>
        </row>
        <row r="857"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H857" t="str">
            <v>MH CLN 2</v>
          </cell>
          <cell r="N857">
            <v>700</v>
          </cell>
          <cell r="O857">
            <v>394</v>
          </cell>
          <cell r="P857">
            <v>315</v>
          </cell>
          <cell r="Q857">
            <v>700</v>
          </cell>
          <cell r="R857">
            <v>197</v>
          </cell>
          <cell r="S857">
            <v>140</v>
          </cell>
          <cell r="W857">
            <v>0</v>
          </cell>
          <cell r="X857">
            <v>1.06</v>
          </cell>
          <cell r="Z857">
            <v>1.6523686010392329</v>
          </cell>
          <cell r="AA857">
            <v>14</v>
          </cell>
          <cell r="AB857">
            <v>1.0500000000000003</v>
          </cell>
          <cell r="AC857">
            <v>1.05</v>
          </cell>
          <cell r="AD857">
            <v>31.499999999999943</v>
          </cell>
          <cell r="AE857">
            <v>1.05</v>
          </cell>
        </row>
        <row r="858"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H858" t="str">
            <v>MH CLN 2</v>
          </cell>
          <cell r="N858">
            <v>600</v>
          </cell>
          <cell r="O858">
            <v>394</v>
          </cell>
          <cell r="P858">
            <v>315</v>
          </cell>
          <cell r="Q858">
            <v>600</v>
          </cell>
          <cell r="R858">
            <v>197</v>
          </cell>
          <cell r="S858">
            <v>140</v>
          </cell>
          <cell r="V858">
            <v>1.05</v>
          </cell>
          <cell r="W858">
            <v>4</v>
          </cell>
          <cell r="X858">
            <v>1.05</v>
          </cell>
          <cell r="Z858">
            <v>1.6523686010392329</v>
          </cell>
          <cell r="AA858">
            <v>14</v>
          </cell>
          <cell r="AB858">
            <v>1.0500000000000003</v>
          </cell>
          <cell r="AC858">
            <v>1.05</v>
          </cell>
          <cell r="AD858">
            <v>-35.700000000000045</v>
          </cell>
          <cell r="AE858">
            <v>1</v>
          </cell>
        </row>
        <row r="859"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H859" t="str">
            <v>MH CLN 4</v>
          </cell>
          <cell r="N859">
            <v>1100</v>
          </cell>
          <cell r="O859">
            <v>276</v>
          </cell>
          <cell r="P859">
            <v>221</v>
          </cell>
          <cell r="Q859">
            <v>0</v>
          </cell>
          <cell r="R859" t="e">
            <v>#N/A</v>
          </cell>
          <cell r="S859">
            <v>0</v>
          </cell>
          <cell r="V859">
            <v>1.05</v>
          </cell>
          <cell r="W859">
            <v>9</v>
          </cell>
          <cell r="X859">
            <v>1.05</v>
          </cell>
          <cell r="Z859">
            <v>1.6523686010392329</v>
          </cell>
          <cell r="AA859">
            <v>0</v>
          </cell>
          <cell r="AC859">
            <v>1.05</v>
          </cell>
          <cell r="AD859">
            <v>403.2</v>
          </cell>
          <cell r="AE859">
            <v>1.05</v>
          </cell>
        </row>
        <row r="860"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H860" t="str">
            <v>MH CLN 2</v>
          </cell>
          <cell r="N860">
            <v>1100</v>
          </cell>
          <cell r="O860">
            <v>394</v>
          </cell>
          <cell r="P860">
            <v>315</v>
          </cell>
          <cell r="Q860">
            <v>1700</v>
          </cell>
          <cell r="R860">
            <v>197</v>
          </cell>
          <cell r="S860">
            <v>140</v>
          </cell>
          <cell r="W860">
            <v>0</v>
          </cell>
          <cell r="X860">
            <v>1.06</v>
          </cell>
          <cell r="Z860">
            <v>1.6523686010392329</v>
          </cell>
          <cell r="AA860">
            <v>14</v>
          </cell>
          <cell r="AB860">
            <v>1.0500000000000003</v>
          </cell>
          <cell r="AC860">
            <v>1.05</v>
          </cell>
          <cell r="AD860">
            <v>285.89999999999998</v>
          </cell>
          <cell r="AE860">
            <v>1.05</v>
          </cell>
        </row>
        <row r="861"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H861" t="str">
            <v>MH CLN 2</v>
          </cell>
          <cell r="N861">
            <v>700</v>
          </cell>
          <cell r="O861">
            <v>394</v>
          </cell>
          <cell r="P861">
            <v>315</v>
          </cell>
          <cell r="Q861">
            <v>700</v>
          </cell>
          <cell r="R861">
            <v>197</v>
          </cell>
          <cell r="S861">
            <v>140</v>
          </cell>
          <cell r="V861">
            <v>1.05</v>
          </cell>
          <cell r="W861">
            <v>2</v>
          </cell>
          <cell r="X861">
            <v>1.06</v>
          </cell>
          <cell r="Z861">
            <v>1.6523686010392329</v>
          </cell>
          <cell r="AA861">
            <v>14</v>
          </cell>
          <cell r="AB861">
            <v>1.0500000000000003</v>
          </cell>
          <cell r="AC861">
            <v>1.05</v>
          </cell>
          <cell r="AD861">
            <v>31.499999999999943</v>
          </cell>
          <cell r="AE861">
            <v>1.05</v>
          </cell>
        </row>
        <row r="862"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H862" t="str">
            <v>MH CLN 4</v>
          </cell>
          <cell r="N862">
            <v>1100</v>
          </cell>
          <cell r="O862">
            <v>276</v>
          </cell>
          <cell r="P862">
            <v>221</v>
          </cell>
          <cell r="Q862">
            <v>0</v>
          </cell>
          <cell r="R862" t="e">
            <v>#N/A</v>
          </cell>
          <cell r="S862">
            <v>0</v>
          </cell>
          <cell r="V862">
            <v>1.05</v>
          </cell>
          <cell r="W862">
            <v>9</v>
          </cell>
          <cell r="X862">
            <v>1.05</v>
          </cell>
          <cell r="Z862">
            <v>1.6523686010392329</v>
          </cell>
          <cell r="AA862">
            <v>0</v>
          </cell>
          <cell r="AC862">
            <v>1.05</v>
          </cell>
          <cell r="AD862">
            <v>403.2</v>
          </cell>
          <cell r="AE862">
            <v>1.05</v>
          </cell>
        </row>
        <row r="863"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H863" t="str">
            <v>MH CLN 4</v>
          </cell>
          <cell r="N863">
            <v>700</v>
          </cell>
          <cell r="O863">
            <v>276</v>
          </cell>
          <cell r="P863">
            <v>221</v>
          </cell>
          <cell r="Q863">
            <v>0</v>
          </cell>
          <cell r="R863" t="e">
            <v>#N/A</v>
          </cell>
          <cell r="S863">
            <v>0</v>
          </cell>
          <cell r="V863">
            <v>1.05</v>
          </cell>
          <cell r="W863">
            <v>9</v>
          </cell>
          <cell r="X863">
            <v>1.05</v>
          </cell>
          <cell r="Z863">
            <v>1.6523686010392329</v>
          </cell>
          <cell r="AA863">
            <v>0</v>
          </cell>
          <cell r="AC863">
            <v>1.05</v>
          </cell>
          <cell r="AD863">
            <v>151.19999999999999</v>
          </cell>
          <cell r="AE863">
            <v>1.05</v>
          </cell>
        </row>
        <row r="864"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H864" t="str">
            <v>MH CLN 2</v>
          </cell>
          <cell r="N864">
            <v>1100</v>
          </cell>
          <cell r="O864">
            <v>394</v>
          </cell>
          <cell r="P864">
            <v>315</v>
          </cell>
          <cell r="Q864">
            <v>1700</v>
          </cell>
          <cell r="R864">
            <v>197</v>
          </cell>
          <cell r="S864">
            <v>140</v>
          </cell>
          <cell r="V864">
            <v>1.1188845454545455</v>
          </cell>
          <cell r="W864">
            <v>2</v>
          </cell>
          <cell r="X864">
            <v>1.06</v>
          </cell>
          <cell r="Z864">
            <v>1.6523686010392329</v>
          </cell>
          <cell r="AA864">
            <v>14</v>
          </cell>
          <cell r="AB864">
            <v>1.0500000000000003</v>
          </cell>
          <cell r="AC864">
            <v>1.05</v>
          </cell>
          <cell r="AD864">
            <v>285.89999999999998</v>
          </cell>
          <cell r="AE864">
            <v>1.05</v>
          </cell>
        </row>
        <row r="865"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H865" t="str">
            <v>MH CLN 2</v>
          </cell>
          <cell r="N865">
            <v>700</v>
          </cell>
          <cell r="O865">
            <v>394</v>
          </cell>
          <cell r="P865">
            <v>315</v>
          </cell>
          <cell r="Q865">
            <v>700</v>
          </cell>
          <cell r="R865">
            <v>197</v>
          </cell>
          <cell r="S865">
            <v>140</v>
          </cell>
          <cell r="V865">
            <v>1.0989492857142857</v>
          </cell>
          <cell r="W865">
            <v>4</v>
          </cell>
          <cell r="X865">
            <v>1.0989492857142857</v>
          </cell>
          <cell r="Z865">
            <v>1.6523686010392329</v>
          </cell>
          <cell r="AA865">
            <v>14</v>
          </cell>
          <cell r="AB865">
            <v>1.0500000000000003</v>
          </cell>
          <cell r="AC865">
            <v>1.05</v>
          </cell>
          <cell r="AD865">
            <v>47.858699999999942</v>
          </cell>
          <cell r="AE865">
            <v>1.05</v>
          </cell>
        </row>
        <row r="866"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H866" t="str">
            <v>MH CLN 4</v>
          </cell>
          <cell r="N866">
            <v>1100</v>
          </cell>
          <cell r="O866">
            <v>276</v>
          </cell>
          <cell r="P866">
            <v>221</v>
          </cell>
          <cell r="Q866">
            <v>0</v>
          </cell>
          <cell r="R866" t="e">
            <v>#N/A</v>
          </cell>
          <cell r="S866">
            <v>0</v>
          </cell>
          <cell r="V866">
            <v>1.05</v>
          </cell>
          <cell r="W866">
            <v>9</v>
          </cell>
          <cell r="X866">
            <v>1.05</v>
          </cell>
          <cell r="Z866">
            <v>1.6523686010392329</v>
          </cell>
          <cell r="AA866">
            <v>0</v>
          </cell>
          <cell r="AC866">
            <v>1.05</v>
          </cell>
          <cell r="AD866">
            <v>403.2</v>
          </cell>
          <cell r="AE866">
            <v>1.05</v>
          </cell>
        </row>
        <row r="867"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H867" t="str">
            <v>MH CLN 4</v>
          </cell>
          <cell r="N867">
            <v>1100</v>
          </cell>
          <cell r="O867">
            <v>276</v>
          </cell>
          <cell r="P867">
            <v>221</v>
          </cell>
          <cell r="Q867">
            <v>0</v>
          </cell>
          <cell r="R867" t="e">
            <v>#N/A</v>
          </cell>
          <cell r="S867">
            <v>0</v>
          </cell>
          <cell r="V867">
            <v>1.05</v>
          </cell>
          <cell r="W867">
            <v>9</v>
          </cell>
          <cell r="X867">
            <v>1.05</v>
          </cell>
          <cell r="Z867">
            <v>1.6523686010392329</v>
          </cell>
          <cell r="AA867">
            <v>0</v>
          </cell>
          <cell r="AC867">
            <v>1.05</v>
          </cell>
          <cell r="AD867">
            <v>403.2</v>
          </cell>
          <cell r="AE867">
            <v>1.05</v>
          </cell>
        </row>
        <row r="868"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H868" t="str">
            <v>MH CLN 4</v>
          </cell>
          <cell r="N868">
            <v>960</v>
          </cell>
          <cell r="O868">
            <v>276</v>
          </cell>
          <cell r="P868">
            <v>221</v>
          </cell>
          <cell r="Q868">
            <v>0</v>
          </cell>
          <cell r="R868" t="e">
            <v>#N/A</v>
          </cell>
          <cell r="S868">
            <v>0</v>
          </cell>
          <cell r="V868">
            <v>1.05</v>
          </cell>
          <cell r="W868">
            <v>9</v>
          </cell>
          <cell r="X868">
            <v>1.05</v>
          </cell>
          <cell r="Z868">
            <v>1.6523686010392329</v>
          </cell>
          <cell r="AA868">
            <v>0</v>
          </cell>
          <cell r="AC868">
            <v>1.05</v>
          </cell>
          <cell r="AD868">
            <v>314.99999999999994</v>
          </cell>
          <cell r="AE868">
            <v>1.05</v>
          </cell>
        </row>
        <row r="869"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H869" t="str">
            <v>MH CLN 4</v>
          </cell>
          <cell r="N869">
            <v>700</v>
          </cell>
          <cell r="O869">
            <v>276</v>
          </cell>
          <cell r="P869">
            <v>221</v>
          </cell>
          <cell r="Q869">
            <v>0</v>
          </cell>
          <cell r="R869" t="e">
            <v>#N/A</v>
          </cell>
          <cell r="S869">
            <v>0</v>
          </cell>
          <cell r="V869">
            <v>1.05</v>
          </cell>
          <cell r="W869">
            <v>9</v>
          </cell>
          <cell r="X869">
            <v>1.05</v>
          </cell>
          <cell r="Z869">
            <v>1.6523686010392329</v>
          </cell>
          <cell r="AA869">
            <v>0</v>
          </cell>
          <cell r="AC869">
            <v>1.05</v>
          </cell>
          <cell r="AD869">
            <v>151.19999999999999</v>
          </cell>
          <cell r="AE869">
            <v>1.05</v>
          </cell>
        </row>
        <row r="870"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H870" t="str">
            <v>MH CLN 2</v>
          </cell>
          <cell r="N870">
            <v>1100</v>
          </cell>
          <cell r="O870">
            <v>394</v>
          </cell>
          <cell r="P870">
            <v>315</v>
          </cell>
          <cell r="Q870">
            <v>1700</v>
          </cell>
          <cell r="R870">
            <v>197</v>
          </cell>
          <cell r="S870">
            <v>140</v>
          </cell>
          <cell r="W870">
            <v>0</v>
          </cell>
          <cell r="X870">
            <v>1.06</v>
          </cell>
          <cell r="Z870">
            <v>1.6523686010392329</v>
          </cell>
          <cell r="AA870">
            <v>14</v>
          </cell>
          <cell r="AB870">
            <v>1.0500000000000003</v>
          </cell>
          <cell r="AC870">
            <v>1.05</v>
          </cell>
          <cell r="AD870">
            <v>285.89999999999998</v>
          </cell>
          <cell r="AE870">
            <v>1.05</v>
          </cell>
        </row>
        <row r="871"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H871" t="str">
            <v>MH CLN 2</v>
          </cell>
          <cell r="N871">
            <v>700</v>
          </cell>
          <cell r="O871">
            <v>394</v>
          </cell>
          <cell r="P871">
            <v>315</v>
          </cell>
          <cell r="Q871">
            <v>700</v>
          </cell>
          <cell r="R871">
            <v>197</v>
          </cell>
          <cell r="S871">
            <v>140</v>
          </cell>
          <cell r="W871">
            <v>0</v>
          </cell>
          <cell r="X871">
            <v>1.06</v>
          </cell>
          <cell r="Z871">
            <v>1.6523686010392329</v>
          </cell>
          <cell r="AA871">
            <v>14</v>
          </cell>
          <cell r="AB871">
            <v>1.0500000000000003</v>
          </cell>
          <cell r="AC871">
            <v>1.05</v>
          </cell>
          <cell r="AD871">
            <v>31.499999999999943</v>
          </cell>
          <cell r="AE871">
            <v>1.05</v>
          </cell>
        </row>
        <row r="872"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H872" t="str">
            <v>MH CLN 4</v>
          </cell>
          <cell r="N872">
            <v>1100</v>
          </cell>
          <cell r="O872">
            <v>276</v>
          </cell>
          <cell r="P872">
            <v>221</v>
          </cell>
          <cell r="Q872">
            <v>0</v>
          </cell>
          <cell r="R872" t="e">
            <v>#N/A</v>
          </cell>
          <cell r="S872">
            <v>0</v>
          </cell>
          <cell r="V872">
            <v>1.05</v>
          </cell>
          <cell r="W872">
            <v>9</v>
          </cell>
          <cell r="X872">
            <v>1.05</v>
          </cell>
          <cell r="Z872">
            <v>1.6523686010392329</v>
          </cell>
          <cell r="AA872">
            <v>0</v>
          </cell>
          <cell r="AC872">
            <v>1.05</v>
          </cell>
          <cell r="AD872">
            <v>403.2</v>
          </cell>
          <cell r="AE872">
            <v>1.05</v>
          </cell>
        </row>
        <row r="873"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H873" t="str">
            <v>MH CLN 4</v>
          </cell>
          <cell r="N873">
            <v>960</v>
          </cell>
          <cell r="O873">
            <v>276</v>
          </cell>
          <cell r="P873">
            <v>221</v>
          </cell>
          <cell r="Q873">
            <v>0</v>
          </cell>
          <cell r="R873" t="e">
            <v>#N/A</v>
          </cell>
          <cell r="S873">
            <v>0</v>
          </cell>
          <cell r="V873">
            <v>1.05</v>
          </cell>
          <cell r="W873">
            <v>9</v>
          </cell>
          <cell r="X873">
            <v>1.05</v>
          </cell>
          <cell r="Z873">
            <v>1.6523686010392329</v>
          </cell>
          <cell r="AA873">
            <v>0</v>
          </cell>
          <cell r="AC873">
            <v>1.05</v>
          </cell>
          <cell r="AD873">
            <v>314.99999999999994</v>
          </cell>
          <cell r="AE873">
            <v>1.05</v>
          </cell>
        </row>
        <row r="874"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H874" t="str">
            <v>MH CLN 4</v>
          </cell>
          <cell r="N874">
            <v>1100</v>
          </cell>
          <cell r="O874">
            <v>276</v>
          </cell>
          <cell r="P874">
            <v>221</v>
          </cell>
          <cell r="Q874">
            <v>0</v>
          </cell>
          <cell r="R874" t="e">
            <v>#N/A</v>
          </cell>
          <cell r="S874">
            <v>0</v>
          </cell>
          <cell r="V874">
            <v>1.05</v>
          </cell>
          <cell r="W874">
            <v>9</v>
          </cell>
          <cell r="X874">
            <v>1.05</v>
          </cell>
          <cell r="Z874">
            <v>1.6523686010392329</v>
          </cell>
          <cell r="AA874">
            <v>0</v>
          </cell>
          <cell r="AC874">
            <v>1.05</v>
          </cell>
          <cell r="AD874">
            <v>403.2</v>
          </cell>
          <cell r="AE874">
            <v>1.05</v>
          </cell>
        </row>
        <row r="875"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H875" t="str">
            <v>MH CLN 2</v>
          </cell>
          <cell r="N875">
            <v>700</v>
          </cell>
          <cell r="O875">
            <v>394</v>
          </cell>
          <cell r="P875">
            <v>315</v>
          </cell>
          <cell r="Q875">
            <v>700</v>
          </cell>
          <cell r="R875">
            <v>197</v>
          </cell>
          <cell r="S875">
            <v>140</v>
          </cell>
          <cell r="W875">
            <v>0</v>
          </cell>
          <cell r="X875">
            <v>1.06</v>
          </cell>
          <cell r="Z875">
            <v>1.6523686010392329</v>
          </cell>
          <cell r="AA875">
            <v>14</v>
          </cell>
          <cell r="AB875">
            <v>1.0500000000000003</v>
          </cell>
          <cell r="AC875">
            <v>1.05</v>
          </cell>
          <cell r="AD875">
            <v>31.499999999999943</v>
          </cell>
          <cell r="AE875">
            <v>1.05</v>
          </cell>
        </row>
        <row r="876"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H876" t="str">
            <v>MH CLN 4</v>
          </cell>
          <cell r="N876">
            <v>960</v>
          </cell>
          <cell r="O876">
            <v>276</v>
          </cell>
          <cell r="P876">
            <v>221</v>
          </cell>
          <cell r="Q876">
            <v>0</v>
          </cell>
          <cell r="R876" t="e">
            <v>#N/A</v>
          </cell>
          <cell r="S876">
            <v>0</v>
          </cell>
          <cell r="V876">
            <v>1.05</v>
          </cell>
          <cell r="W876">
            <v>9</v>
          </cell>
          <cell r="X876">
            <v>1.05</v>
          </cell>
          <cell r="Z876">
            <v>1.6523686010392329</v>
          </cell>
          <cell r="AA876">
            <v>0</v>
          </cell>
          <cell r="AC876">
            <v>1.05</v>
          </cell>
          <cell r="AD876">
            <v>314.99999999999994</v>
          </cell>
          <cell r="AE876">
            <v>1.05</v>
          </cell>
        </row>
        <row r="877"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H877" t="str">
            <v>MH CLN 1</v>
          </cell>
          <cell r="N877">
            <v>6000</v>
          </cell>
          <cell r="O877">
            <v>700</v>
          </cell>
          <cell r="P877">
            <v>560</v>
          </cell>
          <cell r="Q877">
            <v>7500</v>
          </cell>
          <cell r="R877">
            <v>350</v>
          </cell>
          <cell r="S877">
            <v>250</v>
          </cell>
          <cell r="W877">
            <v>0</v>
          </cell>
          <cell r="X877">
            <v>1.06</v>
          </cell>
          <cell r="Z877">
            <v>1.6523686010392329</v>
          </cell>
          <cell r="AA877">
            <v>4</v>
          </cell>
          <cell r="AB877">
            <v>1.05</v>
          </cell>
          <cell r="AC877">
            <v>1.05</v>
          </cell>
          <cell r="AD877">
            <v>3081</v>
          </cell>
          <cell r="AE877">
            <v>1.05</v>
          </cell>
        </row>
        <row r="878"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H878" t="str">
            <v>MH CLN 1</v>
          </cell>
          <cell r="N878">
            <v>6800</v>
          </cell>
          <cell r="O878">
            <v>700</v>
          </cell>
          <cell r="P878">
            <v>560</v>
          </cell>
          <cell r="Q878">
            <v>8500</v>
          </cell>
          <cell r="R878">
            <v>350</v>
          </cell>
          <cell r="S878">
            <v>250</v>
          </cell>
          <cell r="W878">
            <v>0</v>
          </cell>
          <cell r="X878">
            <v>1.06</v>
          </cell>
          <cell r="Z878">
            <v>1.6523686010392329</v>
          </cell>
          <cell r="AA878">
            <v>4</v>
          </cell>
          <cell r="AB878">
            <v>1.05</v>
          </cell>
          <cell r="AC878">
            <v>1.05</v>
          </cell>
          <cell r="AD878">
            <v>3589.8</v>
          </cell>
          <cell r="AE878">
            <v>1.05</v>
          </cell>
        </row>
        <row r="879"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H879" t="str">
            <v>MH CLN 1</v>
          </cell>
          <cell r="N879">
            <v>11500</v>
          </cell>
          <cell r="O879">
            <v>700</v>
          </cell>
          <cell r="P879">
            <v>560</v>
          </cell>
          <cell r="Q879">
            <v>14400</v>
          </cell>
          <cell r="R879">
            <v>350</v>
          </cell>
          <cell r="S879">
            <v>250</v>
          </cell>
          <cell r="W879">
            <v>0</v>
          </cell>
          <cell r="X879">
            <v>1.06</v>
          </cell>
          <cell r="Z879">
            <v>1.6523686010392329</v>
          </cell>
          <cell r="AA879">
            <v>4</v>
          </cell>
          <cell r="AB879">
            <v>1.05</v>
          </cell>
          <cell r="AC879">
            <v>1.05</v>
          </cell>
          <cell r="AD879">
            <v>6579</v>
          </cell>
          <cell r="AE879">
            <v>1.05</v>
          </cell>
        </row>
        <row r="880"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H880" t="str">
            <v>MH CLN 1</v>
          </cell>
          <cell r="N880">
            <v>14400</v>
          </cell>
          <cell r="O880">
            <v>700</v>
          </cell>
          <cell r="P880">
            <v>560</v>
          </cell>
          <cell r="Q880">
            <v>18000</v>
          </cell>
          <cell r="R880">
            <v>350</v>
          </cell>
          <cell r="S880">
            <v>250</v>
          </cell>
          <cell r="W880">
            <v>0</v>
          </cell>
          <cell r="X880">
            <v>1.06</v>
          </cell>
          <cell r="Z880">
            <v>1.6523686010392329</v>
          </cell>
          <cell r="AA880">
            <v>4</v>
          </cell>
          <cell r="AB880">
            <v>1.05</v>
          </cell>
          <cell r="AC880">
            <v>1.05</v>
          </cell>
          <cell r="AD880">
            <v>8423.4</v>
          </cell>
          <cell r="AE880">
            <v>1.05</v>
          </cell>
        </row>
        <row r="881"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H881" t="str">
            <v>MH CLN 1</v>
          </cell>
          <cell r="N881">
            <v>11500</v>
          </cell>
          <cell r="O881">
            <v>700</v>
          </cell>
          <cell r="P881">
            <v>560</v>
          </cell>
          <cell r="Q881">
            <v>14400</v>
          </cell>
          <cell r="R881">
            <v>350</v>
          </cell>
          <cell r="S881">
            <v>250</v>
          </cell>
          <cell r="V881">
            <v>1.05</v>
          </cell>
          <cell r="W881">
            <v>1</v>
          </cell>
          <cell r="X881">
            <v>1.06</v>
          </cell>
          <cell r="Z881">
            <v>1.6523686010392329</v>
          </cell>
          <cell r="AA881">
            <v>4</v>
          </cell>
          <cell r="AB881">
            <v>1.05</v>
          </cell>
          <cell r="AC881">
            <v>1.05</v>
          </cell>
          <cell r="AD881">
            <v>6579</v>
          </cell>
          <cell r="AE881">
            <v>1.05</v>
          </cell>
        </row>
        <row r="882"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H882" t="str">
            <v>MH CLN 1</v>
          </cell>
          <cell r="N882">
            <v>6800</v>
          </cell>
          <cell r="O882">
            <v>700</v>
          </cell>
          <cell r="P882">
            <v>560</v>
          </cell>
          <cell r="Q882">
            <v>8500</v>
          </cell>
          <cell r="R882">
            <v>350</v>
          </cell>
          <cell r="S882">
            <v>250</v>
          </cell>
          <cell r="V882">
            <v>1.05</v>
          </cell>
          <cell r="W882">
            <v>1</v>
          </cell>
          <cell r="X882">
            <v>1.06</v>
          </cell>
          <cell r="Z882">
            <v>1.6523686010392329</v>
          </cell>
          <cell r="AA882">
            <v>4</v>
          </cell>
          <cell r="AB882">
            <v>1.05</v>
          </cell>
          <cell r="AC882">
            <v>1.05</v>
          </cell>
          <cell r="AD882">
            <v>3589.8</v>
          </cell>
          <cell r="AE882">
            <v>1.05</v>
          </cell>
        </row>
        <row r="883"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H883" t="str">
            <v>MH CLN 1</v>
          </cell>
          <cell r="N883">
            <v>4500</v>
          </cell>
          <cell r="O883">
            <v>700</v>
          </cell>
          <cell r="P883">
            <v>560</v>
          </cell>
          <cell r="Q883">
            <v>5600</v>
          </cell>
          <cell r="R883">
            <v>350</v>
          </cell>
          <cell r="S883">
            <v>250</v>
          </cell>
          <cell r="W883">
            <v>0</v>
          </cell>
          <cell r="X883">
            <v>1.06</v>
          </cell>
          <cell r="Z883">
            <v>1.6523686010392329</v>
          </cell>
          <cell r="AA883">
            <v>4</v>
          </cell>
          <cell r="AB883">
            <v>1.05</v>
          </cell>
          <cell r="AC883">
            <v>1.05</v>
          </cell>
          <cell r="AD883">
            <v>2127</v>
          </cell>
          <cell r="AE883">
            <v>1.05</v>
          </cell>
        </row>
        <row r="884"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H884" t="str">
            <v>MH CLN 2</v>
          </cell>
          <cell r="N884">
            <v>6400</v>
          </cell>
          <cell r="O884">
            <v>394</v>
          </cell>
          <cell r="P884">
            <v>315</v>
          </cell>
          <cell r="Q884">
            <v>8000</v>
          </cell>
          <cell r="R884">
            <v>197</v>
          </cell>
          <cell r="S884">
            <v>140</v>
          </cell>
          <cell r="W884">
            <v>0</v>
          </cell>
          <cell r="X884">
            <v>1.06</v>
          </cell>
          <cell r="Z884">
            <v>1.6523686010392329</v>
          </cell>
          <cell r="AA884">
            <v>14</v>
          </cell>
          <cell r="AB884">
            <v>1.0500000000000003</v>
          </cell>
          <cell r="AC884">
            <v>1.05</v>
          </cell>
          <cell r="AD884">
            <v>3656.7</v>
          </cell>
          <cell r="AE884">
            <v>1.05</v>
          </cell>
        </row>
        <row r="885"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H885" t="str">
            <v>MH CLN 2</v>
          </cell>
          <cell r="N885">
            <v>6100</v>
          </cell>
          <cell r="O885">
            <v>394</v>
          </cell>
          <cell r="P885">
            <v>315</v>
          </cell>
          <cell r="Q885">
            <v>7650</v>
          </cell>
          <cell r="R885">
            <v>197</v>
          </cell>
          <cell r="S885">
            <v>140</v>
          </cell>
          <cell r="V885">
            <v>1.0500000000000003</v>
          </cell>
          <cell r="W885">
            <v>10</v>
          </cell>
          <cell r="X885">
            <v>1.0500000000000003</v>
          </cell>
          <cell r="Z885">
            <v>1.6523686010392329</v>
          </cell>
          <cell r="AA885">
            <v>14</v>
          </cell>
          <cell r="AB885">
            <v>1.0500000000000003</v>
          </cell>
          <cell r="AC885">
            <v>1.05</v>
          </cell>
          <cell r="AD885">
            <v>3429.3000000000011</v>
          </cell>
          <cell r="AE885">
            <v>1.05</v>
          </cell>
        </row>
        <row r="886"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H886" t="str">
            <v>MH CLN 2</v>
          </cell>
          <cell r="N886">
            <v>3600</v>
          </cell>
          <cell r="O886">
            <v>394</v>
          </cell>
          <cell r="P886">
            <v>315</v>
          </cell>
          <cell r="Q886">
            <v>4500</v>
          </cell>
          <cell r="R886">
            <v>197</v>
          </cell>
          <cell r="S886">
            <v>140</v>
          </cell>
          <cell r="W886">
            <v>0</v>
          </cell>
          <cell r="X886">
            <v>1.06</v>
          </cell>
          <cell r="Z886">
            <v>1.6523686010392329</v>
          </cell>
          <cell r="AA886">
            <v>14</v>
          </cell>
          <cell r="AB886">
            <v>1.0500000000000003</v>
          </cell>
          <cell r="AC886">
            <v>1.05</v>
          </cell>
          <cell r="AD886">
            <v>1875.8999999999999</v>
          </cell>
          <cell r="AE886">
            <v>1.05</v>
          </cell>
        </row>
        <row r="887"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H887" t="str">
            <v>MH CLN 2</v>
          </cell>
          <cell r="N887">
            <v>900</v>
          </cell>
          <cell r="O887">
            <v>394</v>
          </cell>
          <cell r="P887">
            <v>315</v>
          </cell>
          <cell r="Q887">
            <v>900</v>
          </cell>
          <cell r="R887">
            <v>197</v>
          </cell>
          <cell r="S887">
            <v>140</v>
          </cell>
          <cell r="W887">
            <v>0</v>
          </cell>
          <cell r="X887">
            <v>1.06</v>
          </cell>
          <cell r="Z887">
            <v>1.6523686010392329</v>
          </cell>
          <cell r="AA887">
            <v>14</v>
          </cell>
          <cell r="AB887">
            <v>1.0500000000000003</v>
          </cell>
          <cell r="AC887">
            <v>1.05</v>
          </cell>
          <cell r="AD887">
            <v>158.69999999999993</v>
          </cell>
          <cell r="AE887">
            <v>1.05</v>
          </cell>
        </row>
        <row r="888"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H888" t="str">
            <v>MH CLN 2</v>
          </cell>
          <cell r="N888">
            <v>3600</v>
          </cell>
          <cell r="O888">
            <v>394</v>
          </cell>
          <cell r="P888">
            <v>315</v>
          </cell>
          <cell r="Q888">
            <v>4500</v>
          </cell>
          <cell r="R888">
            <v>197</v>
          </cell>
          <cell r="S888">
            <v>140</v>
          </cell>
          <cell r="W888">
            <v>0</v>
          </cell>
          <cell r="X888">
            <v>1.06</v>
          </cell>
          <cell r="Z888">
            <v>1.6523686010392329</v>
          </cell>
          <cell r="AA888">
            <v>14</v>
          </cell>
          <cell r="AB888">
            <v>1.0500000000000003</v>
          </cell>
          <cell r="AC888">
            <v>1.05</v>
          </cell>
          <cell r="AD888">
            <v>1875.8999999999999</v>
          </cell>
          <cell r="AE888">
            <v>1.05</v>
          </cell>
        </row>
        <row r="889"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H889" t="str">
            <v>MH CLN 2</v>
          </cell>
          <cell r="N889">
            <v>7200</v>
          </cell>
          <cell r="O889">
            <v>394</v>
          </cell>
          <cell r="P889">
            <v>315</v>
          </cell>
          <cell r="Q889">
            <v>9000</v>
          </cell>
          <cell r="R889">
            <v>197</v>
          </cell>
          <cell r="S889">
            <v>140</v>
          </cell>
          <cell r="V889">
            <v>1.0947914159647012</v>
          </cell>
          <cell r="W889">
            <v>1</v>
          </cell>
          <cell r="X889">
            <v>1.06</v>
          </cell>
          <cell r="Z889">
            <v>1.6523686010392329</v>
          </cell>
          <cell r="AA889">
            <v>14</v>
          </cell>
          <cell r="AB889">
            <v>1.0500000000000003</v>
          </cell>
          <cell r="AC889">
            <v>1.05</v>
          </cell>
          <cell r="AD889">
            <v>4165.5</v>
          </cell>
          <cell r="AE889">
            <v>1.05</v>
          </cell>
        </row>
        <row r="890"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H890" t="str">
            <v>MH CLN 2</v>
          </cell>
          <cell r="N890">
            <v>3400</v>
          </cell>
          <cell r="O890">
            <v>394</v>
          </cell>
          <cell r="P890">
            <v>315</v>
          </cell>
          <cell r="Q890">
            <v>4200</v>
          </cell>
          <cell r="R890">
            <v>197</v>
          </cell>
          <cell r="S890">
            <v>140</v>
          </cell>
          <cell r="V890">
            <v>1.0500000000000003</v>
          </cell>
          <cell r="W890">
            <v>10</v>
          </cell>
          <cell r="X890">
            <v>1.0500000000000003</v>
          </cell>
          <cell r="Z890">
            <v>1.6523686010392329</v>
          </cell>
          <cell r="AA890">
            <v>14</v>
          </cell>
          <cell r="AB890">
            <v>1.0500000000000003</v>
          </cell>
          <cell r="AC890">
            <v>1.05</v>
          </cell>
          <cell r="AD890">
            <v>1728.3000000000004</v>
          </cell>
          <cell r="AE890">
            <v>1.05</v>
          </cell>
        </row>
        <row r="891"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H891" t="str">
            <v>MH CLN 2</v>
          </cell>
          <cell r="N891">
            <v>2400</v>
          </cell>
          <cell r="O891">
            <v>394</v>
          </cell>
          <cell r="P891">
            <v>315</v>
          </cell>
          <cell r="Q891">
            <v>3000</v>
          </cell>
          <cell r="R891">
            <v>197</v>
          </cell>
          <cell r="S891">
            <v>140</v>
          </cell>
          <cell r="V891">
            <v>1.05</v>
          </cell>
          <cell r="W891">
            <v>2</v>
          </cell>
          <cell r="X891">
            <v>1.06</v>
          </cell>
          <cell r="Z891">
            <v>1.6523686010392329</v>
          </cell>
          <cell r="AA891">
            <v>14</v>
          </cell>
          <cell r="AB891">
            <v>1.0500000000000003</v>
          </cell>
          <cell r="AC891">
            <v>1.05</v>
          </cell>
          <cell r="AD891">
            <v>1112.6999999999998</v>
          </cell>
          <cell r="AE891">
            <v>1.05</v>
          </cell>
        </row>
        <row r="892"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H892" t="str">
            <v>MH CLN 2</v>
          </cell>
          <cell r="N892">
            <v>880</v>
          </cell>
          <cell r="O892">
            <v>394</v>
          </cell>
          <cell r="P892">
            <v>315</v>
          </cell>
          <cell r="Q892">
            <v>1100</v>
          </cell>
          <cell r="R892">
            <v>197</v>
          </cell>
          <cell r="S892">
            <v>140</v>
          </cell>
          <cell r="W892">
            <v>0</v>
          </cell>
          <cell r="X892">
            <v>1.06</v>
          </cell>
          <cell r="Z892">
            <v>1.6523686010392329</v>
          </cell>
          <cell r="AA892">
            <v>14</v>
          </cell>
          <cell r="AB892">
            <v>1.0500000000000003</v>
          </cell>
          <cell r="AC892">
            <v>1.05</v>
          </cell>
          <cell r="AD892">
            <v>145.98000000000002</v>
          </cell>
          <cell r="AE892">
            <v>1.05</v>
          </cell>
        </row>
        <row r="893"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H893" t="str">
            <v>MH CLN 2</v>
          </cell>
          <cell r="N893">
            <v>1500</v>
          </cell>
          <cell r="O893">
            <v>394</v>
          </cell>
          <cell r="P893">
            <v>315</v>
          </cell>
          <cell r="Q893">
            <v>2800</v>
          </cell>
          <cell r="R893">
            <v>197</v>
          </cell>
          <cell r="S893">
            <v>140</v>
          </cell>
          <cell r="W893">
            <v>0</v>
          </cell>
          <cell r="X893">
            <v>1.06</v>
          </cell>
          <cell r="Z893">
            <v>1.6523686010392329</v>
          </cell>
          <cell r="AA893">
            <v>14</v>
          </cell>
          <cell r="AB893">
            <v>1.0500000000000003</v>
          </cell>
          <cell r="AC893">
            <v>1.05</v>
          </cell>
          <cell r="AD893">
            <v>540.29999999999995</v>
          </cell>
          <cell r="AE893">
            <v>1.05</v>
          </cell>
        </row>
        <row r="894"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H894" t="str">
            <v>MH CLN 2</v>
          </cell>
          <cell r="N894">
            <v>1100</v>
          </cell>
          <cell r="O894">
            <v>394</v>
          </cell>
          <cell r="P894">
            <v>315</v>
          </cell>
          <cell r="Q894">
            <v>1100</v>
          </cell>
          <cell r="R894">
            <v>197</v>
          </cell>
          <cell r="S894">
            <v>140</v>
          </cell>
          <cell r="V894">
            <v>1.0554863636363636</v>
          </cell>
          <cell r="W894">
            <v>2</v>
          </cell>
          <cell r="X894">
            <v>1.06</v>
          </cell>
          <cell r="Z894">
            <v>1.6523686010392329</v>
          </cell>
          <cell r="AA894">
            <v>14</v>
          </cell>
          <cell r="AB894">
            <v>1.0500000000000003</v>
          </cell>
          <cell r="AC894">
            <v>1.05</v>
          </cell>
          <cell r="AD894">
            <v>285.89999999999998</v>
          </cell>
          <cell r="AE894">
            <v>1.05</v>
          </cell>
        </row>
        <row r="895"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H895" t="str">
            <v>MH CLN 2</v>
          </cell>
          <cell r="N895">
            <v>2400</v>
          </cell>
          <cell r="O895">
            <v>394</v>
          </cell>
          <cell r="P895">
            <v>315</v>
          </cell>
          <cell r="Q895">
            <v>3000</v>
          </cell>
          <cell r="R895">
            <v>197</v>
          </cell>
          <cell r="S895">
            <v>140</v>
          </cell>
          <cell r="W895">
            <v>0</v>
          </cell>
          <cell r="X895">
            <v>1.06</v>
          </cell>
          <cell r="Z895">
            <v>1.6523686010392329</v>
          </cell>
          <cell r="AA895">
            <v>14</v>
          </cell>
          <cell r="AB895">
            <v>1.0500000000000003</v>
          </cell>
          <cell r="AC895">
            <v>1.05</v>
          </cell>
          <cell r="AD895">
            <v>1112.6999999999998</v>
          </cell>
          <cell r="AE895">
            <v>1.05</v>
          </cell>
        </row>
        <row r="896"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H896" t="str">
            <v>MH CLN 2</v>
          </cell>
          <cell r="N896">
            <v>1700</v>
          </cell>
          <cell r="O896">
            <v>394</v>
          </cell>
          <cell r="P896">
            <v>315</v>
          </cell>
          <cell r="Q896">
            <v>2100</v>
          </cell>
          <cell r="R896">
            <v>197</v>
          </cell>
          <cell r="S896">
            <v>140</v>
          </cell>
          <cell r="W896">
            <v>0</v>
          </cell>
          <cell r="X896">
            <v>1.06</v>
          </cell>
          <cell r="Z896">
            <v>1.6523686010392329</v>
          </cell>
          <cell r="AA896">
            <v>14</v>
          </cell>
          <cell r="AB896">
            <v>1.0500000000000003</v>
          </cell>
          <cell r="AC896">
            <v>1.05</v>
          </cell>
          <cell r="AD896">
            <v>667.5</v>
          </cell>
          <cell r="AE896">
            <v>1.05</v>
          </cell>
        </row>
        <row r="897"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H897" t="str">
            <v>MH CLN 2</v>
          </cell>
          <cell r="N897">
            <v>2400</v>
          </cell>
          <cell r="O897">
            <v>394</v>
          </cell>
          <cell r="P897">
            <v>315</v>
          </cell>
          <cell r="Q897">
            <v>3000</v>
          </cell>
          <cell r="R897">
            <v>197</v>
          </cell>
          <cell r="S897">
            <v>140</v>
          </cell>
          <cell r="W897">
            <v>0</v>
          </cell>
          <cell r="X897">
            <v>1.06</v>
          </cell>
          <cell r="Z897">
            <v>1.6523686010392329</v>
          </cell>
          <cell r="AA897">
            <v>14</v>
          </cell>
          <cell r="AB897">
            <v>1.0500000000000003</v>
          </cell>
          <cell r="AC897">
            <v>1.05</v>
          </cell>
          <cell r="AD897">
            <v>1112.6999999999998</v>
          </cell>
          <cell r="AE897">
            <v>1.05</v>
          </cell>
        </row>
        <row r="898"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H898" t="str">
            <v>MH CLN 2</v>
          </cell>
          <cell r="N898">
            <v>1700</v>
          </cell>
          <cell r="O898">
            <v>394</v>
          </cell>
          <cell r="P898">
            <v>315</v>
          </cell>
          <cell r="Q898">
            <v>2100</v>
          </cell>
          <cell r="R898">
            <v>197</v>
          </cell>
          <cell r="S898">
            <v>140</v>
          </cell>
          <cell r="V898">
            <v>1.05</v>
          </cell>
          <cell r="W898">
            <v>1</v>
          </cell>
          <cell r="X898">
            <v>1.06</v>
          </cell>
          <cell r="Z898">
            <v>1.6523686010392329</v>
          </cell>
          <cell r="AA898">
            <v>14</v>
          </cell>
          <cell r="AB898">
            <v>1.0500000000000003</v>
          </cell>
          <cell r="AC898">
            <v>1.05</v>
          </cell>
          <cell r="AD898">
            <v>667.5</v>
          </cell>
          <cell r="AE898">
            <v>1.05</v>
          </cell>
        </row>
        <row r="899"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H899" t="str">
            <v>MH CLN 2</v>
          </cell>
          <cell r="N899">
            <v>12000</v>
          </cell>
          <cell r="O899">
            <v>394</v>
          </cell>
          <cell r="P899">
            <v>315</v>
          </cell>
          <cell r="Q899">
            <v>15000</v>
          </cell>
          <cell r="R899">
            <v>197</v>
          </cell>
          <cell r="S899">
            <v>140</v>
          </cell>
          <cell r="W899">
            <v>0</v>
          </cell>
          <cell r="X899">
            <v>1.06</v>
          </cell>
          <cell r="Z899">
            <v>1.6523686010392329</v>
          </cell>
          <cell r="AA899">
            <v>14</v>
          </cell>
          <cell r="AB899">
            <v>1.0500000000000003</v>
          </cell>
          <cell r="AC899">
            <v>1.05</v>
          </cell>
          <cell r="AD899">
            <v>7218.3</v>
          </cell>
          <cell r="AE899">
            <v>1.05</v>
          </cell>
        </row>
        <row r="900"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H900" t="str">
            <v>MH CLN 2</v>
          </cell>
          <cell r="N900">
            <v>6400</v>
          </cell>
          <cell r="O900">
            <v>394</v>
          </cell>
          <cell r="P900">
            <v>315</v>
          </cell>
          <cell r="Q900">
            <v>8000</v>
          </cell>
          <cell r="R900">
            <v>197</v>
          </cell>
          <cell r="S900">
            <v>140</v>
          </cell>
          <cell r="V900">
            <v>1.1218750000000002</v>
          </cell>
          <cell r="W900">
            <v>4</v>
          </cell>
          <cell r="X900">
            <v>1.1218750000000002</v>
          </cell>
          <cell r="Z900">
            <v>1.6523686010392329</v>
          </cell>
          <cell r="AA900">
            <v>14</v>
          </cell>
          <cell r="AB900">
            <v>1.0500000000000003</v>
          </cell>
          <cell r="AC900">
            <v>1.05</v>
          </cell>
          <cell r="AD900">
            <v>3894.3</v>
          </cell>
          <cell r="AE900">
            <v>1.05</v>
          </cell>
        </row>
        <row r="901"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H901" t="str">
            <v>MH CLN 4</v>
          </cell>
          <cell r="N901">
            <v>6400</v>
          </cell>
          <cell r="O901">
            <v>276</v>
          </cell>
          <cell r="P901">
            <v>221</v>
          </cell>
          <cell r="Q901">
            <v>0</v>
          </cell>
          <cell r="R901" t="e">
            <v>#N/A</v>
          </cell>
          <cell r="S901">
            <v>0</v>
          </cell>
          <cell r="V901">
            <v>1.05</v>
          </cell>
          <cell r="W901">
            <v>9</v>
          </cell>
          <cell r="X901">
            <v>1.05</v>
          </cell>
          <cell r="Z901">
            <v>1.6523686010392329</v>
          </cell>
          <cell r="AA901">
            <v>0</v>
          </cell>
          <cell r="AC901">
            <v>1.05</v>
          </cell>
          <cell r="AD901">
            <v>3742.2</v>
          </cell>
          <cell r="AE901">
            <v>1.05</v>
          </cell>
        </row>
        <row r="902"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H902" t="str">
            <v>MH CLN 2</v>
          </cell>
          <cell r="N902">
            <v>1500</v>
          </cell>
          <cell r="O902">
            <v>394</v>
          </cell>
          <cell r="P902">
            <v>315</v>
          </cell>
          <cell r="Q902">
            <v>1500</v>
          </cell>
          <cell r="R902">
            <v>197</v>
          </cell>
          <cell r="S902">
            <v>140</v>
          </cell>
          <cell r="W902">
            <v>0</v>
          </cell>
          <cell r="X902">
            <v>1.06</v>
          </cell>
          <cell r="Z902">
            <v>1.6523686010392329</v>
          </cell>
          <cell r="AA902">
            <v>14</v>
          </cell>
          <cell r="AB902">
            <v>1.0500000000000003</v>
          </cell>
          <cell r="AC902">
            <v>1.05</v>
          </cell>
          <cell r="AD902">
            <v>540.29999999999995</v>
          </cell>
          <cell r="AE902">
            <v>1.05</v>
          </cell>
        </row>
        <row r="903"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H903" t="str">
            <v>MH CLN 2</v>
          </cell>
          <cell r="N903">
            <v>1500</v>
          </cell>
          <cell r="O903">
            <v>394</v>
          </cell>
          <cell r="P903">
            <v>315</v>
          </cell>
          <cell r="Q903">
            <v>1500</v>
          </cell>
          <cell r="R903">
            <v>197</v>
          </cell>
          <cell r="S903">
            <v>140</v>
          </cell>
          <cell r="W903">
            <v>0</v>
          </cell>
          <cell r="X903">
            <v>1.06</v>
          </cell>
          <cell r="Z903">
            <v>1.6523686010392329</v>
          </cell>
          <cell r="AA903">
            <v>14</v>
          </cell>
          <cell r="AB903">
            <v>1.0500000000000003</v>
          </cell>
          <cell r="AC903">
            <v>1.05</v>
          </cell>
          <cell r="AD903">
            <v>540.29999999999995</v>
          </cell>
          <cell r="AE903">
            <v>1.05</v>
          </cell>
        </row>
        <row r="904"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H904" t="str">
            <v>MH CLN 4</v>
          </cell>
          <cell r="N904">
            <v>1200</v>
          </cell>
          <cell r="O904">
            <v>276</v>
          </cell>
          <cell r="P904">
            <v>221</v>
          </cell>
          <cell r="Q904">
            <v>0</v>
          </cell>
          <cell r="R904" t="e">
            <v>#N/A</v>
          </cell>
          <cell r="S904">
            <v>0</v>
          </cell>
          <cell r="V904">
            <v>1.05</v>
          </cell>
          <cell r="W904">
            <v>9</v>
          </cell>
          <cell r="X904">
            <v>1.05</v>
          </cell>
          <cell r="Z904">
            <v>1.6523686010392329</v>
          </cell>
          <cell r="AA904">
            <v>0</v>
          </cell>
          <cell r="AC904">
            <v>1.05</v>
          </cell>
          <cell r="AD904">
            <v>466.2</v>
          </cell>
          <cell r="AE904">
            <v>1.05</v>
          </cell>
        </row>
        <row r="905"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H905" t="str">
            <v>MH CLN 4</v>
          </cell>
          <cell r="N905">
            <v>1200</v>
          </cell>
          <cell r="O905">
            <v>276</v>
          </cell>
          <cell r="P905">
            <v>221</v>
          </cell>
          <cell r="Q905">
            <v>0</v>
          </cell>
          <cell r="R905" t="e">
            <v>#N/A</v>
          </cell>
          <cell r="S905">
            <v>0</v>
          </cell>
          <cell r="V905">
            <v>1.05</v>
          </cell>
          <cell r="W905">
            <v>9</v>
          </cell>
          <cell r="X905">
            <v>1.05</v>
          </cell>
          <cell r="Z905">
            <v>1.6523686010392329</v>
          </cell>
          <cell r="AA905">
            <v>0</v>
          </cell>
          <cell r="AC905">
            <v>1.05</v>
          </cell>
          <cell r="AD905">
            <v>466.2</v>
          </cell>
          <cell r="AE905">
            <v>1.05</v>
          </cell>
        </row>
        <row r="906"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H906" t="str">
            <v>MH CLN 4</v>
          </cell>
          <cell r="N906">
            <v>1200</v>
          </cell>
          <cell r="O906">
            <v>276</v>
          </cell>
          <cell r="P906">
            <v>221</v>
          </cell>
          <cell r="Q906">
            <v>0</v>
          </cell>
          <cell r="R906" t="e">
            <v>#N/A</v>
          </cell>
          <cell r="S906">
            <v>0</v>
          </cell>
          <cell r="V906">
            <v>1.05</v>
          </cell>
          <cell r="W906">
            <v>9</v>
          </cell>
          <cell r="X906">
            <v>1.05</v>
          </cell>
          <cell r="Z906">
            <v>1.6523686010392329</v>
          </cell>
          <cell r="AA906">
            <v>0</v>
          </cell>
          <cell r="AC906">
            <v>1.05</v>
          </cell>
          <cell r="AD906">
            <v>466.2</v>
          </cell>
          <cell r="AE906">
            <v>1.05</v>
          </cell>
        </row>
        <row r="907"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H907" t="str">
            <v>MH CLN 4</v>
          </cell>
          <cell r="N907">
            <v>1200</v>
          </cell>
          <cell r="O907">
            <v>276</v>
          </cell>
          <cell r="P907">
            <v>221</v>
          </cell>
          <cell r="Q907">
            <v>0</v>
          </cell>
          <cell r="R907" t="e">
            <v>#N/A</v>
          </cell>
          <cell r="S907">
            <v>0</v>
          </cell>
          <cell r="V907">
            <v>1.05</v>
          </cell>
          <cell r="W907">
            <v>9</v>
          </cell>
          <cell r="X907">
            <v>1.05</v>
          </cell>
          <cell r="Z907">
            <v>1.6523686010392329</v>
          </cell>
          <cell r="AA907">
            <v>0</v>
          </cell>
          <cell r="AC907">
            <v>1.05</v>
          </cell>
          <cell r="AD907">
            <v>466.2</v>
          </cell>
          <cell r="AE907">
            <v>1.05</v>
          </cell>
        </row>
        <row r="908"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H908" t="str">
            <v>MH CLN 4</v>
          </cell>
          <cell r="N908">
            <v>1200</v>
          </cell>
          <cell r="O908">
            <v>276</v>
          </cell>
          <cell r="P908">
            <v>221</v>
          </cell>
          <cell r="Q908">
            <v>0</v>
          </cell>
          <cell r="R908" t="e">
            <v>#N/A</v>
          </cell>
          <cell r="S908">
            <v>0</v>
          </cell>
          <cell r="V908">
            <v>1.05</v>
          </cell>
          <cell r="W908">
            <v>9</v>
          </cell>
          <cell r="X908">
            <v>1.05</v>
          </cell>
          <cell r="Z908">
            <v>1.6523686010392329</v>
          </cell>
          <cell r="AA908">
            <v>0</v>
          </cell>
          <cell r="AC908">
            <v>1.05</v>
          </cell>
          <cell r="AD908">
            <v>466.2</v>
          </cell>
          <cell r="AE908">
            <v>1.05</v>
          </cell>
        </row>
        <row r="909"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H909" t="str">
            <v>MH CLN 4</v>
          </cell>
          <cell r="N909">
            <v>980</v>
          </cell>
          <cell r="O909">
            <v>276</v>
          </cell>
          <cell r="P909">
            <v>221</v>
          </cell>
          <cell r="Q909">
            <v>0</v>
          </cell>
          <cell r="R909" t="e">
            <v>#N/A</v>
          </cell>
          <cell r="S909">
            <v>0</v>
          </cell>
          <cell r="V909">
            <v>1.05</v>
          </cell>
          <cell r="W909">
            <v>9</v>
          </cell>
          <cell r="X909">
            <v>1.05</v>
          </cell>
          <cell r="Z909">
            <v>1.6523686010392329</v>
          </cell>
          <cell r="AA909">
            <v>0</v>
          </cell>
          <cell r="AC909">
            <v>1.05</v>
          </cell>
          <cell r="AD909">
            <v>327.59999999999997</v>
          </cell>
          <cell r="AE909">
            <v>1.05</v>
          </cell>
        </row>
        <row r="910"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H910" t="str">
            <v>MH CLN 4</v>
          </cell>
          <cell r="N910">
            <v>1200</v>
          </cell>
          <cell r="O910">
            <v>276</v>
          </cell>
          <cell r="P910">
            <v>221</v>
          </cell>
          <cell r="Q910">
            <v>0</v>
          </cell>
          <cell r="R910" t="e">
            <v>#N/A</v>
          </cell>
          <cell r="S910">
            <v>0</v>
          </cell>
          <cell r="V910">
            <v>1.05</v>
          </cell>
          <cell r="W910">
            <v>9</v>
          </cell>
          <cell r="X910">
            <v>1.05</v>
          </cell>
          <cell r="Z910">
            <v>1.6523686010392329</v>
          </cell>
          <cell r="AA910">
            <v>0</v>
          </cell>
          <cell r="AC910">
            <v>1.05</v>
          </cell>
          <cell r="AD910">
            <v>466.2</v>
          </cell>
          <cell r="AE910">
            <v>1.05</v>
          </cell>
        </row>
        <row r="911"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H911" t="str">
            <v>MH CLN 4</v>
          </cell>
          <cell r="N911">
            <v>1200</v>
          </cell>
          <cell r="O911">
            <v>276</v>
          </cell>
          <cell r="P911">
            <v>221</v>
          </cell>
          <cell r="Q911">
            <v>0</v>
          </cell>
          <cell r="R911" t="e">
            <v>#N/A</v>
          </cell>
          <cell r="S911">
            <v>0</v>
          </cell>
          <cell r="V911">
            <v>1.05</v>
          </cell>
          <cell r="W911">
            <v>9</v>
          </cell>
          <cell r="X911">
            <v>1.05</v>
          </cell>
          <cell r="Z911">
            <v>1.6523686010392329</v>
          </cell>
          <cell r="AA911">
            <v>0</v>
          </cell>
          <cell r="AC911">
            <v>1.05</v>
          </cell>
          <cell r="AD911">
            <v>466.2</v>
          </cell>
          <cell r="AE911">
            <v>1.05</v>
          </cell>
        </row>
        <row r="912"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H912" t="str">
            <v>MH CLN 4</v>
          </cell>
          <cell r="N912">
            <v>1200</v>
          </cell>
          <cell r="O912">
            <v>276</v>
          </cell>
          <cell r="P912">
            <v>221</v>
          </cell>
          <cell r="Q912">
            <v>0</v>
          </cell>
          <cell r="R912" t="e">
            <v>#N/A</v>
          </cell>
          <cell r="S912">
            <v>0</v>
          </cell>
          <cell r="V912">
            <v>1.05</v>
          </cell>
          <cell r="W912">
            <v>9</v>
          </cell>
          <cell r="X912">
            <v>1.05</v>
          </cell>
          <cell r="Z912">
            <v>1.6523686010392329</v>
          </cell>
          <cell r="AA912">
            <v>0</v>
          </cell>
          <cell r="AC912">
            <v>1.05</v>
          </cell>
          <cell r="AD912">
            <v>466.2</v>
          </cell>
          <cell r="AE912">
            <v>1.05</v>
          </cell>
        </row>
        <row r="913"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H913" t="str">
            <v>MH CLN 2</v>
          </cell>
          <cell r="N913">
            <v>1100</v>
          </cell>
          <cell r="O913">
            <v>394</v>
          </cell>
          <cell r="P913">
            <v>315</v>
          </cell>
          <cell r="Q913">
            <v>1100</v>
          </cell>
          <cell r="R913">
            <v>197</v>
          </cell>
          <cell r="S913">
            <v>140</v>
          </cell>
          <cell r="W913">
            <v>0</v>
          </cell>
          <cell r="X913">
            <v>1.06</v>
          </cell>
          <cell r="Z913">
            <v>1.6523686010392329</v>
          </cell>
          <cell r="AA913">
            <v>14</v>
          </cell>
          <cell r="AB913">
            <v>1.0500000000000003</v>
          </cell>
          <cell r="AC913">
            <v>1.05</v>
          </cell>
          <cell r="AD913">
            <v>285.89999999999998</v>
          </cell>
          <cell r="AE913">
            <v>1.05</v>
          </cell>
        </row>
        <row r="914"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H914" t="str">
            <v>MH CLN 4</v>
          </cell>
          <cell r="N914">
            <v>1200</v>
          </cell>
          <cell r="O914">
            <v>276</v>
          </cell>
          <cell r="P914">
            <v>221</v>
          </cell>
          <cell r="Q914">
            <v>0</v>
          </cell>
          <cell r="R914" t="e">
            <v>#N/A</v>
          </cell>
          <cell r="S914">
            <v>0</v>
          </cell>
          <cell r="V914">
            <v>1.05</v>
          </cell>
          <cell r="W914">
            <v>9</v>
          </cell>
          <cell r="X914">
            <v>1.05</v>
          </cell>
          <cell r="Z914">
            <v>1.6523686010392329</v>
          </cell>
          <cell r="AA914">
            <v>0</v>
          </cell>
          <cell r="AC914">
            <v>1.05</v>
          </cell>
          <cell r="AD914">
            <v>466.2</v>
          </cell>
          <cell r="AE914">
            <v>1.05</v>
          </cell>
        </row>
        <row r="915"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H915" t="str">
            <v>MH CLN 4</v>
          </cell>
          <cell r="N915">
            <v>1200</v>
          </cell>
          <cell r="O915">
            <v>276</v>
          </cell>
          <cell r="P915">
            <v>221</v>
          </cell>
          <cell r="Q915">
            <v>0</v>
          </cell>
          <cell r="R915" t="e">
            <v>#N/A</v>
          </cell>
          <cell r="S915">
            <v>0</v>
          </cell>
          <cell r="V915">
            <v>1.05</v>
          </cell>
          <cell r="W915">
            <v>9</v>
          </cell>
          <cell r="X915">
            <v>1.05</v>
          </cell>
          <cell r="Z915">
            <v>1.6523686010392329</v>
          </cell>
          <cell r="AA915">
            <v>0</v>
          </cell>
          <cell r="AC915">
            <v>1.05</v>
          </cell>
          <cell r="AD915">
            <v>466.2</v>
          </cell>
          <cell r="AE915">
            <v>1.05</v>
          </cell>
        </row>
        <row r="916"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H916" t="str">
            <v>MH CLN 4</v>
          </cell>
          <cell r="N916">
            <v>1200</v>
          </cell>
          <cell r="O916">
            <v>276</v>
          </cell>
          <cell r="P916">
            <v>221</v>
          </cell>
          <cell r="Q916">
            <v>0</v>
          </cell>
          <cell r="R916" t="e">
            <v>#N/A</v>
          </cell>
          <cell r="S916">
            <v>0</v>
          </cell>
          <cell r="V916">
            <v>1.05</v>
          </cell>
          <cell r="W916">
            <v>9</v>
          </cell>
          <cell r="X916">
            <v>1.05</v>
          </cell>
          <cell r="Z916">
            <v>1.6523686010392329</v>
          </cell>
          <cell r="AA916">
            <v>0</v>
          </cell>
          <cell r="AC916">
            <v>1.05</v>
          </cell>
          <cell r="AD916">
            <v>466.2</v>
          </cell>
          <cell r="AE916">
            <v>1.05</v>
          </cell>
        </row>
        <row r="917"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H917" t="str">
            <v>MH CLN 4</v>
          </cell>
          <cell r="N917">
            <v>1200</v>
          </cell>
          <cell r="O917">
            <v>276</v>
          </cell>
          <cell r="P917">
            <v>221</v>
          </cell>
          <cell r="Q917">
            <v>0</v>
          </cell>
          <cell r="R917" t="e">
            <v>#N/A</v>
          </cell>
          <cell r="S917">
            <v>0</v>
          </cell>
          <cell r="V917">
            <v>1.05</v>
          </cell>
          <cell r="W917">
            <v>9</v>
          </cell>
          <cell r="X917">
            <v>1.05</v>
          </cell>
          <cell r="Z917">
            <v>1.6523686010392329</v>
          </cell>
          <cell r="AA917">
            <v>0</v>
          </cell>
          <cell r="AC917">
            <v>1.05</v>
          </cell>
          <cell r="AD917">
            <v>466.2</v>
          </cell>
          <cell r="AE917">
            <v>1.05</v>
          </cell>
        </row>
        <row r="918"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H918" t="str">
            <v>MH CLN 4</v>
          </cell>
          <cell r="N918">
            <v>1200</v>
          </cell>
          <cell r="O918">
            <v>276</v>
          </cell>
          <cell r="P918">
            <v>221</v>
          </cell>
          <cell r="Q918">
            <v>0</v>
          </cell>
          <cell r="R918" t="e">
            <v>#N/A</v>
          </cell>
          <cell r="S918">
            <v>0</v>
          </cell>
          <cell r="V918">
            <v>1.05</v>
          </cell>
          <cell r="W918">
            <v>9</v>
          </cell>
          <cell r="X918">
            <v>1.05</v>
          </cell>
          <cell r="Z918">
            <v>1.6523686010392329</v>
          </cell>
          <cell r="AA918">
            <v>0</v>
          </cell>
          <cell r="AC918">
            <v>1.05</v>
          </cell>
          <cell r="AD918">
            <v>466.2</v>
          </cell>
          <cell r="AE918">
            <v>1.05</v>
          </cell>
        </row>
        <row r="919"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H919" t="str">
            <v>MH CLN 4</v>
          </cell>
          <cell r="N919">
            <v>1200</v>
          </cell>
          <cell r="O919">
            <v>276</v>
          </cell>
          <cell r="P919">
            <v>221</v>
          </cell>
          <cell r="Q919">
            <v>0</v>
          </cell>
          <cell r="R919" t="e">
            <v>#N/A</v>
          </cell>
          <cell r="S919">
            <v>0</v>
          </cell>
          <cell r="V919">
            <v>1.05</v>
          </cell>
          <cell r="W919">
            <v>9</v>
          </cell>
          <cell r="X919">
            <v>1.05</v>
          </cell>
          <cell r="Z919">
            <v>1.6523686010392329</v>
          </cell>
          <cell r="AA919">
            <v>0</v>
          </cell>
          <cell r="AC919">
            <v>1.05</v>
          </cell>
          <cell r="AD919">
            <v>466.2</v>
          </cell>
          <cell r="AE919">
            <v>1.05</v>
          </cell>
        </row>
        <row r="920"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H920" t="str">
            <v>MH CLN 4</v>
          </cell>
          <cell r="N920">
            <v>1200</v>
          </cell>
          <cell r="O920">
            <v>276</v>
          </cell>
          <cell r="P920">
            <v>221</v>
          </cell>
          <cell r="Q920">
            <v>0</v>
          </cell>
          <cell r="R920" t="e">
            <v>#N/A</v>
          </cell>
          <cell r="S920">
            <v>0</v>
          </cell>
          <cell r="V920">
            <v>1.05</v>
          </cell>
          <cell r="W920">
            <v>9</v>
          </cell>
          <cell r="X920">
            <v>1.05</v>
          </cell>
          <cell r="Z920">
            <v>1.6523686010392329</v>
          </cell>
          <cell r="AA920">
            <v>0</v>
          </cell>
          <cell r="AC920">
            <v>1.05</v>
          </cell>
          <cell r="AD920">
            <v>466.2</v>
          </cell>
          <cell r="AE920">
            <v>1.05</v>
          </cell>
        </row>
        <row r="921"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H921" t="str">
            <v>MH CLN 2</v>
          </cell>
          <cell r="N921">
            <v>1200</v>
          </cell>
          <cell r="O921">
            <v>394</v>
          </cell>
          <cell r="P921">
            <v>315</v>
          </cell>
          <cell r="Q921">
            <v>1500</v>
          </cell>
          <cell r="R921">
            <v>197</v>
          </cell>
          <cell r="S921">
            <v>140</v>
          </cell>
          <cell r="W921">
            <v>0</v>
          </cell>
          <cell r="X921">
            <v>1.06</v>
          </cell>
          <cell r="Z921">
            <v>1.6523686010392329</v>
          </cell>
          <cell r="AA921">
            <v>14</v>
          </cell>
          <cell r="AB921">
            <v>1.0500000000000003</v>
          </cell>
          <cell r="AC921">
            <v>1.05</v>
          </cell>
          <cell r="AD921">
            <v>349.49999999999989</v>
          </cell>
          <cell r="AE921">
            <v>1.05</v>
          </cell>
        </row>
        <row r="922"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H922" t="str">
            <v>MH CLN 2</v>
          </cell>
          <cell r="N922">
            <v>3400</v>
          </cell>
          <cell r="O922">
            <v>394</v>
          </cell>
          <cell r="P922">
            <v>315</v>
          </cell>
          <cell r="Q922">
            <v>4500</v>
          </cell>
          <cell r="R922">
            <v>197</v>
          </cell>
          <cell r="S922">
            <v>140</v>
          </cell>
          <cell r="V922">
            <v>1.0367725735294115</v>
          </cell>
          <cell r="W922">
            <v>4</v>
          </cell>
          <cell r="X922">
            <v>1.0367725735294115</v>
          </cell>
          <cell r="Z922">
            <v>1.6523686010392329</v>
          </cell>
          <cell r="AA922">
            <v>14</v>
          </cell>
          <cell r="AB922">
            <v>1.0500000000000003</v>
          </cell>
          <cell r="AC922">
            <v>1.05</v>
          </cell>
          <cell r="AD922">
            <v>1701.3160499999992</v>
          </cell>
          <cell r="AE922">
            <v>1.05</v>
          </cell>
        </row>
        <row r="923"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H923" t="str">
            <v>MH CLN 4</v>
          </cell>
          <cell r="N923">
            <v>3400</v>
          </cell>
          <cell r="O923">
            <v>276</v>
          </cell>
          <cell r="P923">
            <v>221</v>
          </cell>
          <cell r="Q923">
            <v>0</v>
          </cell>
          <cell r="R923" t="e">
            <v>#N/A</v>
          </cell>
          <cell r="S923">
            <v>0</v>
          </cell>
          <cell r="V923">
            <v>1.05</v>
          </cell>
          <cell r="W923">
            <v>9</v>
          </cell>
          <cell r="X923">
            <v>1.05</v>
          </cell>
          <cell r="Z923">
            <v>1.6523686010392329</v>
          </cell>
          <cell r="AA923">
            <v>0</v>
          </cell>
          <cell r="AC923">
            <v>1.05</v>
          </cell>
          <cell r="AD923">
            <v>1852.2</v>
          </cell>
          <cell r="AE923">
            <v>1.05</v>
          </cell>
        </row>
        <row r="924"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H924" t="str">
            <v>MH CLN 4</v>
          </cell>
          <cell r="N924">
            <v>2300</v>
          </cell>
          <cell r="O924">
            <v>276</v>
          </cell>
          <cell r="P924">
            <v>221</v>
          </cell>
          <cell r="Q924">
            <v>0</v>
          </cell>
          <cell r="R924" t="e">
            <v>#N/A</v>
          </cell>
          <cell r="S924">
            <v>0</v>
          </cell>
          <cell r="V924">
            <v>1.05</v>
          </cell>
          <cell r="W924">
            <v>9</v>
          </cell>
          <cell r="X924">
            <v>1.05</v>
          </cell>
          <cell r="Z924">
            <v>1.6523686010392329</v>
          </cell>
          <cell r="AA924">
            <v>0</v>
          </cell>
          <cell r="AC924">
            <v>1.05</v>
          </cell>
          <cell r="AD924">
            <v>1159.2</v>
          </cell>
          <cell r="AE924">
            <v>1.05</v>
          </cell>
        </row>
        <row r="925"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H925" t="str">
            <v>MH CLN 2</v>
          </cell>
          <cell r="N925">
            <v>1500</v>
          </cell>
          <cell r="O925">
            <v>394</v>
          </cell>
          <cell r="P925">
            <v>315</v>
          </cell>
          <cell r="Q925">
            <v>2000</v>
          </cell>
          <cell r="R925">
            <v>197</v>
          </cell>
          <cell r="S925">
            <v>140</v>
          </cell>
          <cell r="W925">
            <v>0</v>
          </cell>
          <cell r="X925">
            <v>1.06</v>
          </cell>
          <cell r="Z925">
            <v>1.6523686010392329</v>
          </cell>
          <cell r="AA925">
            <v>14</v>
          </cell>
          <cell r="AB925">
            <v>1.0500000000000003</v>
          </cell>
          <cell r="AC925">
            <v>1.05</v>
          </cell>
          <cell r="AD925">
            <v>540.29999999999995</v>
          </cell>
          <cell r="AE925">
            <v>1.05</v>
          </cell>
        </row>
        <row r="926"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H926" t="str">
            <v>MH CLN 2</v>
          </cell>
          <cell r="N926">
            <v>2300</v>
          </cell>
          <cell r="O926">
            <v>394</v>
          </cell>
          <cell r="P926">
            <v>315</v>
          </cell>
          <cell r="Q926">
            <v>2400</v>
          </cell>
          <cell r="R926">
            <v>197</v>
          </cell>
          <cell r="S926">
            <v>140</v>
          </cell>
          <cell r="W926">
            <v>0</v>
          </cell>
          <cell r="X926">
            <v>1.06</v>
          </cell>
          <cell r="Z926">
            <v>1.6523686010392329</v>
          </cell>
          <cell r="AA926">
            <v>14</v>
          </cell>
          <cell r="AB926">
            <v>1.0500000000000003</v>
          </cell>
          <cell r="AC926">
            <v>1.05</v>
          </cell>
          <cell r="AD926">
            <v>1049.0999999999999</v>
          </cell>
          <cell r="AE926">
            <v>1.05</v>
          </cell>
        </row>
        <row r="927"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H927" t="str">
            <v>MH CLN 2</v>
          </cell>
          <cell r="N927">
            <v>1700</v>
          </cell>
          <cell r="O927">
            <v>394</v>
          </cell>
          <cell r="P927">
            <v>315</v>
          </cell>
          <cell r="Q927">
            <v>1800</v>
          </cell>
          <cell r="R927">
            <v>197</v>
          </cell>
          <cell r="S927">
            <v>140</v>
          </cell>
          <cell r="W927">
            <v>0</v>
          </cell>
          <cell r="X927">
            <v>1.06</v>
          </cell>
          <cell r="Z927">
            <v>1.6523686010392329</v>
          </cell>
          <cell r="AA927">
            <v>14</v>
          </cell>
          <cell r="AB927">
            <v>1.0500000000000003</v>
          </cell>
          <cell r="AC927">
            <v>1.05</v>
          </cell>
          <cell r="AD927">
            <v>667.5</v>
          </cell>
          <cell r="AE927">
            <v>1.05</v>
          </cell>
        </row>
        <row r="928"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H928" t="str">
            <v>MH CLN 2</v>
          </cell>
          <cell r="N928">
            <v>1700</v>
          </cell>
          <cell r="O928">
            <v>394</v>
          </cell>
          <cell r="P928">
            <v>315</v>
          </cell>
          <cell r="Q928">
            <v>1800</v>
          </cell>
          <cell r="R928">
            <v>197</v>
          </cell>
          <cell r="S928">
            <v>140</v>
          </cell>
          <cell r="W928">
            <v>0</v>
          </cell>
          <cell r="X928">
            <v>1.06</v>
          </cell>
          <cell r="Z928">
            <v>1.6523686010392329</v>
          </cell>
          <cell r="AA928">
            <v>14</v>
          </cell>
          <cell r="AB928">
            <v>1.0500000000000003</v>
          </cell>
          <cell r="AC928">
            <v>1.05</v>
          </cell>
          <cell r="AD928">
            <v>667.5</v>
          </cell>
          <cell r="AE928">
            <v>1.05</v>
          </cell>
        </row>
        <row r="929"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H929" t="str">
            <v>MH CLN 2</v>
          </cell>
          <cell r="N929">
            <v>1700</v>
          </cell>
          <cell r="O929">
            <v>394</v>
          </cell>
          <cell r="P929">
            <v>315</v>
          </cell>
          <cell r="Q929">
            <v>1800</v>
          </cell>
          <cell r="R929">
            <v>197</v>
          </cell>
          <cell r="S929">
            <v>140</v>
          </cell>
          <cell r="W929">
            <v>0</v>
          </cell>
          <cell r="X929">
            <v>1.06</v>
          </cell>
          <cell r="Z929">
            <v>1.6523686010392329</v>
          </cell>
          <cell r="AA929">
            <v>14</v>
          </cell>
          <cell r="AB929">
            <v>1.0500000000000003</v>
          </cell>
          <cell r="AC929">
            <v>1.05</v>
          </cell>
          <cell r="AD929">
            <v>667.5</v>
          </cell>
          <cell r="AE929">
            <v>1.05</v>
          </cell>
        </row>
        <row r="930"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H930" t="str">
            <v>MH CLN 2</v>
          </cell>
          <cell r="N930">
            <v>2300</v>
          </cell>
          <cell r="O930">
            <v>394</v>
          </cell>
          <cell r="P930">
            <v>315</v>
          </cell>
          <cell r="Q930">
            <v>2500</v>
          </cell>
          <cell r="R930">
            <v>197</v>
          </cell>
          <cell r="S930">
            <v>140</v>
          </cell>
          <cell r="W930">
            <v>0</v>
          </cell>
          <cell r="X930">
            <v>1.06</v>
          </cell>
          <cell r="Z930">
            <v>1.6523686010392329</v>
          </cell>
          <cell r="AA930">
            <v>14</v>
          </cell>
          <cell r="AB930">
            <v>1.0500000000000003</v>
          </cell>
          <cell r="AC930">
            <v>1.05</v>
          </cell>
          <cell r="AD930">
            <v>1049.0999999999999</v>
          </cell>
          <cell r="AE930">
            <v>1.05</v>
          </cell>
        </row>
        <row r="931"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H931" t="str">
            <v>MH CLN 2</v>
          </cell>
          <cell r="N931">
            <v>2300</v>
          </cell>
          <cell r="O931">
            <v>394</v>
          </cell>
          <cell r="P931">
            <v>315</v>
          </cell>
          <cell r="Q931">
            <v>2500</v>
          </cell>
          <cell r="R931">
            <v>197</v>
          </cell>
          <cell r="S931">
            <v>140</v>
          </cell>
          <cell r="W931">
            <v>0</v>
          </cell>
          <cell r="X931">
            <v>1.06</v>
          </cell>
          <cell r="Z931">
            <v>1.6523686010392329</v>
          </cell>
          <cell r="AA931">
            <v>14</v>
          </cell>
          <cell r="AB931">
            <v>1.0500000000000003</v>
          </cell>
          <cell r="AC931">
            <v>1.05</v>
          </cell>
          <cell r="AD931">
            <v>1049.0999999999999</v>
          </cell>
          <cell r="AE931">
            <v>1.05</v>
          </cell>
        </row>
        <row r="932"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H932" t="str">
            <v>MH CLN 4</v>
          </cell>
          <cell r="N932">
            <v>1200</v>
          </cell>
          <cell r="O932">
            <v>276</v>
          </cell>
          <cell r="P932">
            <v>221</v>
          </cell>
          <cell r="Q932">
            <v>0</v>
          </cell>
          <cell r="R932" t="e">
            <v>#N/A</v>
          </cell>
          <cell r="S932">
            <v>0</v>
          </cell>
          <cell r="V932">
            <v>1.05</v>
          </cell>
          <cell r="W932">
            <v>9</v>
          </cell>
          <cell r="X932">
            <v>1.05</v>
          </cell>
          <cell r="Z932">
            <v>1.6523686010392329</v>
          </cell>
          <cell r="AA932">
            <v>0</v>
          </cell>
          <cell r="AC932">
            <v>1.05</v>
          </cell>
          <cell r="AD932">
            <v>466.2</v>
          </cell>
          <cell r="AE932">
            <v>1.05</v>
          </cell>
        </row>
        <row r="933"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H933" t="str">
            <v>MH CLN 4</v>
          </cell>
          <cell r="N933">
            <v>1100</v>
          </cell>
          <cell r="O933">
            <v>276</v>
          </cell>
          <cell r="P933">
            <v>221</v>
          </cell>
          <cell r="Q933">
            <v>0</v>
          </cell>
          <cell r="R933" t="e">
            <v>#N/A</v>
          </cell>
          <cell r="S933">
            <v>0</v>
          </cell>
          <cell r="V933">
            <v>1.05</v>
          </cell>
          <cell r="W933">
            <v>9</v>
          </cell>
          <cell r="X933">
            <v>1.05</v>
          </cell>
          <cell r="Z933">
            <v>1.6523686010392329</v>
          </cell>
          <cell r="AA933">
            <v>0</v>
          </cell>
          <cell r="AC933">
            <v>1.05</v>
          </cell>
          <cell r="AD933">
            <v>403.2</v>
          </cell>
          <cell r="AE933">
            <v>1.05</v>
          </cell>
        </row>
        <row r="934"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H934" t="str">
            <v>MH CLN 2</v>
          </cell>
          <cell r="N934">
            <v>1400</v>
          </cell>
          <cell r="O934">
            <v>394</v>
          </cell>
          <cell r="P934">
            <v>315</v>
          </cell>
          <cell r="Q934">
            <v>1500</v>
          </cell>
          <cell r="R934">
            <v>197</v>
          </cell>
          <cell r="S934">
            <v>140</v>
          </cell>
          <cell r="W934">
            <v>0</v>
          </cell>
          <cell r="X934">
            <v>1.06</v>
          </cell>
          <cell r="Z934">
            <v>1.6523686010392329</v>
          </cell>
          <cell r="AA934">
            <v>14</v>
          </cell>
          <cell r="AB934">
            <v>1.0500000000000003</v>
          </cell>
          <cell r="AC934">
            <v>1.05</v>
          </cell>
          <cell r="AD934">
            <v>476.69999999999993</v>
          </cell>
          <cell r="AE934">
            <v>1.05</v>
          </cell>
        </row>
        <row r="935"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H935" t="str">
            <v>MH CLN 2</v>
          </cell>
          <cell r="N935">
            <v>1400</v>
          </cell>
          <cell r="O935">
            <v>394</v>
          </cell>
          <cell r="P935">
            <v>315</v>
          </cell>
          <cell r="Q935">
            <v>1500</v>
          </cell>
          <cell r="R935">
            <v>197</v>
          </cell>
          <cell r="S935">
            <v>140</v>
          </cell>
          <cell r="W935">
            <v>0</v>
          </cell>
          <cell r="X935">
            <v>1.06</v>
          </cell>
          <cell r="Z935">
            <v>1.6523686010392329</v>
          </cell>
          <cell r="AA935">
            <v>14</v>
          </cell>
          <cell r="AB935">
            <v>1.0500000000000003</v>
          </cell>
          <cell r="AC935">
            <v>1.05</v>
          </cell>
          <cell r="AD935">
            <v>476.69999999999993</v>
          </cell>
          <cell r="AE935">
            <v>1.05</v>
          </cell>
        </row>
        <row r="936"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H936" t="str">
            <v>MH CLN 4</v>
          </cell>
          <cell r="N936">
            <v>1200</v>
          </cell>
          <cell r="O936">
            <v>276</v>
          </cell>
          <cell r="P936">
            <v>221</v>
          </cell>
          <cell r="Q936">
            <v>0</v>
          </cell>
          <cell r="R936" t="e">
            <v>#N/A</v>
          </cell>
          <cell r="S936">
            <v>0</v>
          </cell>
          <cell r="V936">
            <v>1.05</v>
          </cell>
          <cell r="W936">
            <v>9</v>
          </cell>
          <cell r="X936">
            <v>1.05</v>
          </cell>
          <cell r="Z936">
            <v>1.6523686010392329</v>
          </cell>
          <cell r="AA936">
            <v>0</v>
          </cell>
          <cell r="AC936">
            <v>1.05</v>
          </cell>
          <cell r="AD936">
            <v>466.2</v>
          </cell>
          <cell r="AE936">
            <v>1.05</v>
          </cell>
        </row>
        <row r="937"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H937" t="str">
            <v>MH CLN 4</v>
          </cell>
          <cell r="N937">
            <v>1200</v>
          </cell>
          <cell r="O937">
            <v>276</v>
          </cell>
          <cell r="P937">
            <v>221</v>
          </cell>
          <cell r="Q937">
            <v>0</v>
          </cell>
          <cell r="R937" t="e">
            <v>#N/A</v>
          </cell>
          <cell r="S937">
            <v>0</v>
          </cell>
          <cell r="V937">
            <v>1.05</v>
          </cell>
          <cell r="W937">
            <v>9</v>
          </cell>
          <cell r="X937">
            <v>1.05</v>
          </cell>
          <cell r="Z937">
            <v>1.6523686010392329</v>
          </cell>
          <cell r="AA937">
            <v>0</v>
          </cell>
          <cell r="AC937">
            <v>1.05</v>
          </cell>
          <cell r="AD937">
            <v>466.2</v>
          </cell>
          <cell r="AE937">
            <v>1.05</v>
          </cell>
        </row>
        <row r="938"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H938" t="str">
            <v>MH CLN 4</v>
          </cell>
          <cell r="N938">
            <v>1200</v>
          </cell>
          <cell r="O938">
            <v>276</v>
          </cell>
          <cell r="P938">
            <v>221</v>
          </cell>
          <cell r="Q938">
            <v>0</v>
          </cell>
          <cell r="R938" t="e">
            <v>#N/A</v>
          </cell>
          <cell r="S938">
            <v>0</v>
          </cell>
          <cell r="V938">
            <v>1.05</v>
          </cell>
          <cell r="W938">
            <v>9</v>
          </cell>
          <cell r="X938">
            <v>1.05</v>
          </cell>
          <cell r="Z938">
            <v>1.6523686010392329</v>
          </cell>
          <cell r="AA938">
            <v>0</v>
          </cell>
          <cell r="AC938">
            <v>1.05</v>
          </cell>
          <cell r="AD938">
            <v>466.2</v>
          </cell>
          <cell r="AE938">
            <v>1.05</v>
          </cell>
        </row>
        <row r="939"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H939" t="str">
            <v>MH CLN 4</v>
          </cell>
          <cell r="N939">
            <v>1200</v>
          </cell>
          <cell r="O939">
            <v>276</v>
          </cell>
          <cell r="P939">
            <v>221</v>
          </cell>
          <cell r="Q939">
            <v>0</v>
          </cell>
          <cell r="R939" t="e">
            <v>#N/A</v>
          </cell>
          <cell r="S939">
            <v>0</v>
          </cell>
          <cell r="V939">
            <v>1.05</v>
          </cell>
          <cell r="W939">
            <v>9</v>
          </cell>
          <cell r="X939">
            <v>1.05</v>
          </cell>
          <cell r="Z939">
            <v>1.6523686010392329</v>
          </cell>
          <cell r="AA939">
            <v>0</v>
          </cell>
          <cell r="AC939">
            <v>1.05</v>
          </cell>
          <cell r="AD939">
            <v>466.2</v>
          </cell>
          <cell r="AE939">
            <v>1.05</v>
          </cell>
        </row>
        <row r="940"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H940" t="str">
            <v>MH CLN 4</v>
          </cell>
          <cell r="N940">
            <v>1200</v>
          </cell>
          <cell r="O940">
            <v>276</v>
          </cell>
          <cell r="P940">
            <v>221</v>
          </cell>
          <cell r="Q940">
            <v>0</v>
          </cell>
          <cell r="R940" t="e">
            <v>#N/A</v>
          </cell>
          <cell r="S940">
            <v>0</v>
          </cell>
          <cell r="V940">
            <v>1.05</v>
          </cell>
          <cell r="W940">
            <v>9</v>
          </cell>
          <cell r="X940">
            <v>1.05</v>
          </cell>
          <cell r="Z940">
            <v>1.6523686010392329</v>
          </cell>
          <cell r="AA940">
            <v>0</v>
          </cell>
          <cell r="AC940">
            <v>1.05</v>
          </cell>
          <cell r="AD940">
            <v>466.2</v>
          </cell>
          <cell r="AE940">
            <v>1.05</v>
          </cell>
        </row>
        <row r="941"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H941" t="str">
            <v>MH CLN 4</v>
          </cell>
          <cell r="N941">
            <v>1200</v>
          </cell>
          <cell r="O941">
            <v>276</v>
          </cell>
          <cell r="P941">
            <v>221</v>
          </cell>
          <cell r="Q941">
            <v>0</v>
          </cell>
          <cell r="R941" t="e">
            <v>#N/A</v>
          </cell>
          <cell r="S941">
            <v>0</v>
          </cell>
          <cell r="V941">
            <v>1.05</v>
          </cell>
          <cell r="W941">
            <v>9</v>
          </cell>
          <cell r="X941">
            <v>1.05</v>
          </cell>
          <cell r="Z941">
            <v>1.6523686010392329</v>
          </cell>
          <cell r="AA941">
            <v>0</v>
          </cell>
          <cell r="AC941">
            <v>1.05</v>
          </cell>
          <cell r="AD941">
            <v>466.2</v>
          </cell>
          <cell r="AE941">
            <v>1.05</v>
          </cell>
        </row>
        <row r="942"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H942" t="str">
            <v>MH CLN 4</v>
          </cell>
          <cell r="N942">
            <v>1200</v>
          </cell>
          <cell r="O942">
            <v>276</v>
          </cell>
          <cell r="P942">
            <v>221</v>
          </cell>
          <cell r="Q942">
            <v>0</v>
          </cell>
          <cell r="R942" t="e">
            <v>#N/A</v>
          </cell>
          <cell r="S942">
            <v>0</v>
          </cell>
          <cell r="V942">
            <v>1.05</v>
          </cell>
          <cell r="W942">
            <v>9</v>
          </cell>
          <cell r="X942">
            <v>1.05</v>
          </cell>
          <cell r="Z942">
            <v>1.6523686010392329</v>
          </cell>
          <cell r="AA942">
            <v>0</v>
          </cell>
          <cell r="AC942">
            <v>1.05</v>
          </cell>
          <cell r="AD942">
            <v>466.2</v>
          </cell>
          <cell r="AE942">
            <v>1.05</v>
          </cell>
        </row>
        <row r="943"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H943" t="str">
            <v>MH CLN 2</v>
          </cell>
          <cell r="N943">
            <v>2500</v>
          </cell>
          <cell r="O943">
            <v>394</v>
          </cell>
          <cell r="P943">
            <v>315</v>
          </cell>
          <cell r="Q943">
            <v>2700</v>
          </cell>
          <cell r="R943">
            <v>197</v>
          </cell>
          <cell r="S943">
            <v>140</v>
          </cell>
          <cell r="W943">
            <v>0</v>
          </cell>
          <cell r="X943">
            <v>1.06</v>
          </cell>
          <cell r="Z943">
            <v>1.6523686010392329</v>
          </cell>
          <cell r="AA943">
            <v>14</v>
          </cell>
          <cell r="AB943">
            <v>1.0500000000000003</v>
          </cell>
          <cell r="AC943">
            <v>1.05</v>
          </cell>
          <cell r="AD943">
            <v>1176.3</v>
          </cell>
          <cell r="AE943">
            <v>1.05</v>
          </cell>
        </row>
        <row r="944"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H944" t="str">
            <v>MH CLN 4</v>
          </cell>
          <cell r="N944">
            <v>1200</v>
          </cell>
          <cell r="O944">
            <v>276</v>
          </cell>
          <cell r="P944">
            <v>221</v>
          </cell>
          <cell r="Q944">
            <v>0</v>
          </cell>
          <cell r="R944" t="e">
            <v>#N/A</v>
          </cell>
          <cell r="S944">
            <v>0</v>
          </cell>
          <cell r="V944">
            <v>1.05</v>
          </cell>
          <cell r="W944">
            <v>9</v>
          </cell>
          <cell r="X944">
            <v>1.05</v>
          </cell>
          <cell r="Z944">
            <v>1.6523686010392329</v>
          </cell>
          <cell r="AA944">
            <v>0</v>
          </cell>
          <cell r="AC944">
            <v>1.05</v>
          </cell>
          <cell r="AD944">
            <v>466.2</v>
          </cell>
          <cell r="AE944">
            <v>1.05</v>
          </cell>
        </row>
        <row r="945"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H945" t="str">
            <v>MH CLN 2</v>
          </cell>
          <cell r="N945">
            <v>2800</v>
          </cell>
          <cell r="O945">
            <v>394</v>
          </cell>
          <cell r="P945">
            <v>315</v>
          </cell>
          <cell r="Q945">
            <v>3000</v>
          </cell>
          <cell r="R945">
            <v>197</v>
          </cell>
          <cell r="S945">
            <v>140</v>
          </cell>
          <cell r="W945">
            <v>0</v>
          </cell>
          <cell r="X945">
            <v>1.06</v>
          </cell>
          <cell r="Z945">
            <v>1.6523686010392329</v>
          </cell>
          <cell r="AA945">
            <v>14</v>
          </cell>
          <cell r="AB945">
            <v>1.0500000000000003</v>
          </cell>
          <cell r="AC945">
            <v>1.05</v>
          </cell>
          <cell r="AD945">
            <v>1367.1</v>
          </cell>
          <cell r="AE945">
            <v>1.05</v>
          </cell>
        </row>
        <row r="946"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H946" t="str">
            <v>MH CLN 4</v>
          </cell>
          <cell r="N946">
            <v>1200</v>
          </cell>
          <cell r="O946">
            <v>276</v>
          </cell>
          <cell r="P946">
            <v>221</v>
          </cell>
          <cell r="Q946">
            <v>0</v>
          </cell>
          <cell r="R946" t="e">
            <v>#N/A</v>
          </cell>
          <cell r="S946">
            <v>0</v>
          </cell>
          <cell r="V946">
            <v>1.05</v>
          </cell>
          <cell r="W946">
            <v>9</v>
          </cell>
          <cell r="X946">
            <v>1.05</v>
          </cell>
          <cell r="Z946">
            <v>1.6523686010392329</v>
          </cell>
          <cell r="AA946">
            <v>0</v>
          </cell>
          <cell r="AC946">
            <v>1.05</v>
          </cell>
          <cell r="AD946">
            <v>466.2</v>
          </cell>
          <cell r="AE946">
            <v>1.05</v>
          </cell>
        </row>
        <row r="947"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H947" t="str">
            <v>MH CLN 4</v>
          </cell>
          <cell r="N947">
            <v>1200</v>
          </cell>
          <cell r="O947">
            <v>276</v>
          </cell>
          <cell r="P947">
            <v>221</v>
          </cell>
          <cell r="Q947">
            <v>0</v>
          </cell>
          <cell r="R947" t="e">
            <v>#N/A</v>
          </cell>
          <cell r="S947">
            <v>0</v>
          </cell>
          <cell r="V947">
            <v>1.05</v>
          </cell>
          <cell r="W947">
            <v>9</v>
          </cell>
          <cell r="X947">
            <v>1.05</v>
          </cell>
          <cell r="Z947">
            <v>1.6523686010392329</v>
          </cell>
          <cell r="AA947">
            <v>0</v>
          </cell>
          <cell r="AC947">
            <v>1.05</v>
          </cell>
          <cell r="AD947">
            <v>466.2</v>
          </cell>
          <cell r="AE947">
            <v>1.05</v>
          </cell>
        </row>
        <row r="948"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H948" t="str">
            <v>MH CLN 4</v>
          </cell>
          <cell r="N948">
            <v>1200</v>
          </cell>
          <cell r="O948">
            <v>276</v>
          </cell>
          <cell r="P948">
            <v>221</v>
          </cell>
          <cell r="Q948">
            <v>0</v>
          </cell>
          <cell r="R948" t="e">
            <v>#N/A</v>
          </cell>
          <cell r="S948">
            <v>0</v>
          </cell>
          <cell r="V948">
            <v>1.05</v>
          </cell>
          <cell r="W948">
            <v>9</v>
          </cell>
          <cell r="X948">
            <v>1.05</v>
          </cell>
          <cell r="Z948">
            <v>1.6523686010392329</v>
          </cell>
          <cell r="AA948">
            <v>0</v>
          </cell>
          <cell r="AC948">
            <v>1.05</v>
          </cell>
          <cell r="AD948">
            <v>466.2</v>
          </cell>
          <cell r="AE948">
            <v>1.05</v>
          </cell>
        </row>
        <row r="949"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H949" t="str">
            <v>MH CLN 4</v>
          </cell>
          <cell r="N949">
            <v>1200</v>
          </cell>
          <cell r="O949">
            <v>276</v>
          </cell>
          <cell r="P949">
            <v>221</v>
          </cell>
          <cell r="Q949">
            <v>0</v>
          </cell>
          <cell r="R949" t="e">
            <v>#N/A</v>
          </cell>
          <cell r="S949">
            <v>0</v>
          </cell>
          <cell r="V949">
            <v>1.05</v>
          </cell>
          <cell r="W949">
            <v>9</v>
          </cell>
          <cell r="X949">
            <v>1.05</v>
          </cell>
          <cell r="Z949">
            <v>1.6523686010392329</v>
          </cell>
          <cell r="AA949">
            <v>0</v>
          </cell>
          <cell r="AC949">
            <v>1.05</v>
          </cell>
          <cell r="AD949">
            <v>466.2</v>
          </cell>
          <cell r="AE949">
            <v>1.05</v>
          </cell>
        </row>
        <row r="950"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H950" t="str">
            <v>MH CLN 2</v>
          </cell>
          <cell r="N950">
            <v>1500</v>
          </cell>
          <cell r="O950">
            <v>394</v>
          </cell>
          <cell r="P950">
            <v>315</v>
          </cell>
          <cell r="Q950">
            <v>1650</v>
          </cell>
          <cell r="R950">
            <v>197</v>
          </cell>
          <cell r="S950">
            <v>140</v>
          </cell>
          <cell r="W950">
            <v>0</v>
          </cell>
          <cell r="X950">
            <v>1.06</v>
          </cell>
          <cell r="Z950">
            <v>1.6523686010392329</v>
          </cell>
          <cell r="AA950">
            <v>14</v>
          </cell>
          <cell r="AB950">
            <v>1.0500000000000003</v>
          </cell>
          <cell r="AC950">
            <v>1.05</v>
          </cell>
          <cell r="AD950">
            <v>540.29999999999995</v>
          </cell>
          <cell r="AE950">
            <v>1.05</v>
          </cell>
        </row>
        <row r="951"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H951" t="str">
            <v>MH CLN 4</v>
          </cell>
          <cell r="N951">
            <v>1200</v>
          </cell>
          <cell r="O951">
            <v>276</v>
          </cell>
          <cell r="P951">
            <v>221</v>
          </cell>
          <cell r="Q951">
            <v>0</v>
          </cell>
          <cell r="R951" t="e">
            <v>#N/A</v>
          </cell>
          <cell r="S951">
            <v>0</v>
          </cell>
          <cell r="V951">
            <v>1.05</v>
          </cell>
          <cell r="W951">
            <v>9</v>
          </cell>
          <cell r="X951">
            <v>1.05</v>
          </cell>
          <cell r="Z951">
            <v>1.6523686010392329</v>
          </cell>
          <cell r="AA951">
            <v>0</v>
          </cell>
          <cell r="AC951">
            <v>1.05</v>
          </cell>
          <cell r="AD951">
            <v>466.2</v>
          </cell>
          <cell r="AE951">
            <v>1.05</v>
          </cell>
        </row>
        <row r="952"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H952" t="str">
            <v>MH CLN 4</v>
          </cell>
          <cell r="N952">
            <v>1200</v>
          </cell>
          <cell r="O952">
            <v>276</v>
          </cell>
          <cell r="P952">
            <v>221</v>
          </cell>
          <cell r="Q952">
            <v>0</v>
          </cell>
          <cell r="R952" t="e">
            <v>#N/A</v>
          </cell>
          <cell r="S952">
            <v>0</v>
          </cell>
          <cell r="V952">
            <v>1.05</v>
          </cell>
          <cell r="W952">
            <v>9</v>
          </cell>
          <cell r="X952">
            <v>1.05</v>
          </cell>
          <cell r="Z952">
            <v>1.6523686010392329</v>
          </cell>
          <cell r="AA952">
            <v>0</v>
          </cell>
          <cell r="AC952">
            <v>1.05</v>
          </cell>
          <cell r="AD952">
            <v>466.2</v>
          </cell>
          <cell r="AE952">
            <v>1.05</v>
          </cell>
        </row>
        <row r="953"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H953" t="str">
            <v>MH CLN 4</v>
          </cell>
          <cell r="N953">
            <v>1200</v>
          </cell>
          <cell r="O953">
            <v>276</v>
          </cell>
          <cell r="P953">
            <v>221</v>
          </cell>
          <cell r="Q953">
            <v>0</v>
          </cell>
          <cell r="R953" t="e">
            <v>#N/A</v>
          </cell>
          <cell r="S953">
            <v>0</v>
          </cell>
          <cell r="V953">
            <v>1.05</v>
          </cell>
          <cell r="W953">
            <v>9</v>
          </cell>
          <cell r="X953">
            <v>1.05</v>
          </cell>
          <cell r="Z953">
            <v>1.6523686010392329</v>
          </cell>
          <cell r="AA953">
            <v>0</v>
          </cell>
          <cell r="AC953">
            <v>1.05</v>
          </cell>
          <cell r="AD953">
            <v>466.2</v>
          </cell>
          <cell r="AE953">
            <v>1.05</v>
          </cell>
        </row>
        <row r="954"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H954" t="str">
            <v>MH CLN 4</v>
          </cell>
          <cell r="N954">
            <v>980</v>
          </cell>
          <cell r="O954">
            <v>276</v>
          </cell>
          <cell r="P954">
            <v>221</v>
          </cell>
          <cell r="Q954">
            <v>0</v>
          </cell>
          <cell r="R954" t="e">
            <v>#N/A</v>
          </cell>
          <cell r="S954">
            <v>0</v>
          </cell>
          <cell r="V954">
            <v>1.05</v>
          </cell>
          <cell r="W954">
            <v>9</v>
          </cell>
          <cell r="X954">
            <v>1.05</v>
          </cell>
          <cell r="Z954">
            <v>1.6523686010392329</v>
          </cell>
          <cell r="AA954">
            <v>0</v>
          </cell>
          <cell r="AC954">
            <v>1.05</v>
          </cell>
          <cell r="AD954">
            <v>327.59999999999997</v>
          </cell>
          <cell r="AE954">
            <v>1.05</v>
          </cell>
        </row>
        <row r="955"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H955" t="str">
            <v>MH CLN 4</v>
          </cell>
          <cell r="N955">
            <v>980</v>
          </cell>
          <cell r="O955">
            <v>276</v>
          </cell>
          <cell r="P955">
            <v>221</v>
          </cell>
          <cell r="Q955">
            <v>0</v>
          </cell>
          <cell r="R955" t="e">
            <v>#N/A</v>
          </cell>
          <cell r="S955">
            <v>0</v>
          </cell>
          <cell r="V955">
            <v>1.05</v>
          </cell>
          <cell r="W955">
            <v>9</v>
          </cell>
          <cell r="X955">
            <v>1.05</v>
          </cell>
          <cell r="Z955">
            <v>1.6523686010392329</v>
          </cell>
          <cell r="AA955">
            <v>0</v>
          </cell>
          <cell r="AC955">
            <v>1.05</v>
          </cell>
          <cell r="AD955">
            <v>327.59999999999997</v>
          </cell>
          <cell r="AE955">
            <v>1.05</v>
          </cell>
        </row>
        <row r="956"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H956" t="str">
            <v>MH CLN 4</v>
          </cell>
          <cell r="N956">
            <v>980</v>
          </cell>
          <cell r="O956">
            <v>276</v>
          </cell>
          <cell r="P956">
            <v>221</v>
          </cell>
          <cell r="Q956">
            <v>0</v>
          </cell>
          <cell r="R956" t="e">
            <v>#N/A</v>
          </cell>
          <cell r="S956">
            <v>0</v>
          </cell>
          <cell r="V956">
            <v>1.05</v>
          </cell>
          <cell r="W956">
            <v>9</v>
          </cell>
          <cell r="X956">
            <v>1.05</v>
          </cell>
          <cell r="Z956">
            <v>1.6523686010392329</v>
          </cell>
          <cell r="AA956">
            <v>0</v>
          </cell>
          <cell r="AC956">
            <v>1.05</v>
          </cell>
          <cell r="AD956">
            <v>327.59999999999997</v>
          </cell>
          <cell r="AE956">
            <v>1.05</v>
          </cell>
        </row>
        <row r="957"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H957" t="str">
            <v>MH CLN 4</v>
          </cell>
          <cell r="N957">
            <v>980</v>
          </cell>
          <cell r="O957">
            <v>276</v>
          </cell>
          <cell r="P957">
            <v>221</v>
          </cell>
          <cell r="Q957">
            <v>0</v>
          </cell>
          <cell r="R957" t="e">
            <v>#N/A</v>
          </cell>
          <cell r="S957">
            <v>0</v>
          </cell>
          <cell r="V957">
            <v>1.05</v>
          </cell>
          <cell r="W957">
            <v>9</v>
          </cell>
          <cell r="X957">
            <v>1.05</v>
          </cell>
          <cell r="Z957">
            <v>1.6523686010392329</v>
          </cell>
          <cell r="AA957">
            <v>0</v>
          </cell>
          <cell r="AC957">
            <v>1.05</v>
          </cell>
          <cell r="AD957">
            <v>327.59999999999997</v>
          </cell>
          <cell r="AE957">
            <v>1.05</v>
          </cell>
        </row>
        <row r="958"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H958" t="str">
            <v>MH CLN 4</v>
          </cell>
          <cell r="N958">
            <v>980</v>
          </cell>
          <cell r="O958">
            <v>276</v>
          </cell>
          <cell r="P958">
            <v>221</v>
          </cell>
          <cell r="Q958">
            <v>0</v>
          </cell>
          <cell r="R958" t="e">
            <v>#N/A</v>
          </cell>
          <cell r="S958">
            <v>0</v>
          </cell>
          <cell r="V958">
            <v>1.05</v>
          </cell>
          <cell r="W958">
            <v>9</v>
          </cell>
          <cell r="X958">
            <v>1.05</v>
          </cell>
          <cell r="Z958">
            <v>1.6523686010392329</v>
          </cell>
          <cell r="AA958">
            <v>0</v>
          </cell>
          <cell r="AC958">
            <v>1.05</v>
          </cell>
          <cell r="AD958">
            <v>327.59999999999997</v>
          </cell>
          <cell r="AE958">
            <v>1.05</v>
          </cell>
        </row>
        <row r="959"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H959" t="str">
            <v>MH CLN 4</v>
          </cell>
          <cell r="N959">
            <v>1200</v>
          </cell>
          <cell r="O959">
            <v>276</v>
          </cell>
          <cell r="P959">
            <v>221</v>
          </cell>
          <cell r="Q959">
            <v>0</v>
          </cell>
          <cell r="R959" t="e">
            <v>#N/A</v>
          </cell>
          <cell r="S959">
            <v>0</v>
          </cell>
          <cell r="V959">
            <v>1.05</v>
          </cell>
          <cell r="W959">
            <v>9</v>
          </cell>
          <cell r="X959">
            <v>1.05</v>
          </cell>
          <cell r="Z959">
            <v>1.6523686010392329</v>
          </cell>
          <cell r="AA959">
            <v>0</v>
          </cell>
          <cell r="AC959">
            <v>1.05</v>
          </cell>
          <cell r="AD959">
            <v>466.2</v>
          </cell>
          <cell r="AE959">
            <v>1.05</v>
          </cell>
        </row>
        <row r="960"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H960" t="str">
            <v>MH CLN 4</v>
          </cell>
          <cell r="N960">
            <v>1200</v>
          </cell>
          <cell r="O960">
            <v>276</v>
          </cell>
          <cell r="P960">
            <v>221</v>
          </cell>
          <cell r="Q960">
            <v>0</v>
          </cell>
          <cell r="R960" t="e">
            <v>#N/A</v>
          </cell>
          <cell r="S960">
            <v>0</v>
          </cell>
          <cell r="V960">
            <v>1.05</v>
          </cell>
          <cell r="W960">
            <v>9</v>
          </cell>
          <cell r="X960">
            <v>1.05</v>
          </cell>
          <cell r="Z960">
            <v>1.6523686010392329</v>
          </cell>
          <cell r="AA960">
            <v>0</v>
          </cell>
          <cell r="AC960">
            <v>1.05</v>
          </cell>
          <cell r="AD960">
            <v>466.2</v>
          </cell>
          <cell r="AE960">
            <v>1.05</v>
          </cell>
        </row>
        <row r="961"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H961" t="str">
            <v>MH CLN 4</v>
          </cell>
          <cell r="N961">
            <v>1200</v>
          </cell>
          <cell r="O961">
            <v>276</v>
          </cell>
          <cell r="P961">
            <v>221</v>
          </cell>
          <cell r="Q961">
            <v>0</v>
          </cell>
          <cell r="R961" t="e">
            <v>#N/A</v>
          </cell>
          <cell r="S961">
            <v>0</v>
          </cell>
          <cell r="V961">
            <v>1.05</v>
          </cell>
          <cell r="W961">
            <v>9</v>
          </cell>
          <cell r="X961">
            <v>1.05</v>
          </cell>
          <cell r="Z961">
            <v>1.6523686010392329</v>
          </cell>
          <cell r="AA961">
            <v>0</v>
          </cell>
          <cell r="AC961">
            <v>1.05</v>
          </cell>
          <cell r="AD961">
            <v>466.2</v>
          </cell>
          <cell r="AE961">
            <v>1.05</v>
          </cell>
        </row>
        <row r="962"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H962" t="str">
            <v>MH CLN 4</v>
          </cell>
          <cell r="N962">
            <v>1200</v>
          </cell>
          <cell r="O962">
            <v>276</v>
          </cell>
          <cell r="P962">
            <v>221</v>
          </cell>
          <cell r="Q962">
            <v>0</v>
          </cell>
          <cell r="R962" t="e">
            <v>#N/A</v>
          </cell>
          <cell r="S962">
            <v>0</v>
          </cell>
          <cell r="V962">
            <v>1.05</v>
          </cell>
          <cell r="W962">
            <v>9</v>
          </cell>
          <cell r="X962">
            <v>1.05</v>
          </cell>
          <cell r="Z962">
            <v>1.6523686010392329</v>
          </cell>
          <cell r="AA962">
            <v>0</v>
          </cell>
          <cell r="AC962">
            <v>1.05</v>
          </cell>
          <cell r="AD962">
            <v>466.2</v>
          </cell>
          <cell r="AE962">
            <v>1.05</v>
          </cell>
        </row>
        <row r="963"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H963" t="str">
            <v>MH CLN 4</v>
          </cell>
          <cell r="N963">
            <v>1200</v>
          </cell>
          <cell r="O963">
            <v>276</v>
          </cell>
          <cell r="P963">
            <v>221</v>
          </cell>
          <cell r="Q963">
            <v>0</v>
          </cell>
          <cell r="R963" t="e">
            <v>#N/A</v>
          </cell>
          <cell r="S963">
            <v>0</v>
          </cell>
          <cell r="V963">
            <v>1.05</v>
          </cell>
          <cell r="W963">
            <v>9</v>
          </cell>
          <cell r="X963">
            <v>1.05</v>
          </cell>
          <cell r="Z963">
            <v>1.6523686010392329</v>
          </cell>
          <cell r="AA963">
            <v>0</v>
          </cell>
          <cell r="AC963">
            <v>1.05</v>
          </cell>
          <cell r="AD963">
            <v>466.2</v>
          </cell>
          <cell r="AE963">
            <v>1.05</v>
          </cell>
        </row>
        <row r="964"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H964" t="str">
            <v>MH CLN 4</v>
          </cell>
          <cell r="N964">
            <v>1200</v>
          </cell>
          <cell r="O964">
            <v>276</v>
          </cell>
          <cell r="P964">
            <v>221</v>
          </cell>
          <cell r="Q964">
            <v>0</v>
          </cell>
          <cell r="R964" t="e">
            <v>#N/A</v>
          </cell>
          <cell r="S964">
            <v>0</v>
          </cell>
          <cell r="V964">
            <v>1.05</v>
          </cell>
          <cell r="W964">
            <v>9</v>
          </cell>
          <cell r="X964">
            <v>1.05</v>
          </cell>
          <cell r="Z964">
            <v>1.6523686010392329</v>
          </cell>
          <cell r="AA964">
            <v>0</v>
          </cell>
          <cell r="AC964">
            <v>1.05</v>
          </cell>
          <cell r="AD964">
            <v>466.2</v>
          </cell>
          <cell r="AE964">
            <v>1.05</v>
          </cell>
        </row>
        <row r="965"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H965" t="str">
            <v>MH CLN 4</v>
          </cell>
          <cell r="N965">
            <v>1200</v>
          </cell>
          <cell r="O965">
            <v>276</v>
          </cell>
          <cell r="P965">
            <v>221</v>
          </cell>
          <cell r="Q965">
            <v>0</v>
          </cell>
          <cell r="R965" t="e">
            <v>#N/A</v>
          </cell>
          <cell r="S965">
            <v>0</v>
          </cell>
          <cell r="V965">
            <v>1.05</v>
          </cell>
          <cell r="W965">
            <v>9</v>
          </cell>
          <cell r="X965">
            <v>1.05</v>
          </cell>
          <cell r="Z965">
            <v>1.6523686010392329</v>
          </cell>
          <cell r="AA965">
            <v>0</v>
          </cell>
          <cell r="AC965">
            <v>1.05</v>
          </cell>
          <cell r="AD965">
            <v>466.2</v>
          </cell>
          <cell r="AE965">
            <v>1.05</v>
          </cell>
        </row>
        <row r="966"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H966" t="str">
            <v>MH CLN 4</v>
          </cell>
          <cell r="N966">
            <v>1200</v>
          </cell>
          <cell r="O966">
            <v>276</v>
          </cell>
          <cell r="P966">
            <v>221</v>
          </cell>
          <cell r="Q966">
            <v>0</v>
          </cell>
          <cell r="R966" t="e">
            <v>#N/A</v>
          </cell>
          <cell r="S966">
            <v>0</v>
          </cell>
          <cell r="V966">
            <v>1.05</v>
          </cell>
          <cell r="W966">
            <v>9</v>
          </cell>
          <cell r="X966">
            <v>1.05</v>
          </cell>
          <cell r="Z966">
            <v>1.6523686010392329</v>
          </cell>
          <cell r="AA966">
            <v>0</v>
          </cell>
          <cell r="AC966">
            <v>1.05</v>
          </cell>
          <cell r="AD966">
            <v>466.2</v>
          </cell>
          <cell r="AE966">
            <v>1.05</v>
          </cell>
        </row>
        <row r="967"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H967" t="str">
            <v>MH CLN 4</v>
          </cell>
          <cell r="N967">
            <v>1200</v>
          </cell>
          <cell r="O967">
            <v>276</v>
          </cell>
          <cell r="P967">
            <v>221</v>
          </cell>
          <cell r="Q967">
            <v>0</v>
          </cell>
          <cell r="R967" t="e">
            <v>#N/A</v>
          </cell>
          <cell r="S967">
            <v>0</v>
          </cell>
          <cell r="V967">
            <v>1.05</v>
          </cell>
          <cell r="W967">
            <v>9</v>
          </cell>
          <cell r="X967">
            <v>1.05</v>
          </cell>
          <cell r="Z967">
            <v>1.6523686010392329</v>
          </cell>
          <cell r="AA967">
            <v>0</v>
          </cell>
          <cell r="AC967">
            <v>1.05</v>
          </cell>
          <cell r="AD967">
            <v>466.2</v>
          </cell>
          <cell r="AE967">
            <v>1.05</v>
          </cell>
        </row>
        <row r="968"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H968" t="str">
            <v>MH CLN 4</v>
          </cell>
          <cell r="N968">
            <v>980</v>
          </cell>
          <cell r="O968">
            <v>276</v>
          </cell>
          <cell r="P968">
            <v>221</v>
          </cell>
          <cell r="Q968">
            <v>0</v>
          </cell>
          <cell r="R968" t="e">
            <v>#N/A</v>
          </cell>
          <cell r="S968">
            <v>0</v>
          </cell>
          <cell r="V968">
            <v>1.05</v>
          </cell>
          <cell r="W968">
            <v>9</v>
          </cell>
          <cell r="X968">
            <v>1.05</v>
          </cell>
          <cell r="Z968">
            <v>1.6523686010392329</v>
          </cell>
          <cell r="AA968">
            <v>0</v>
          </cell>
          <cell r="AC968">
            <v>1.05</v>
          </cell>
          <cell r="AD968">
            <v>327.59999999999997</v>
          </cell>
          <cell r="AE968">
            <v>1.05</v>
          </cell>
        </row>
        <row r="969"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H969" t="str">
            <v>MH CLN 2</v>
          </cell>
          <cell r="N969">
            <v>1200</v>
          </cell>
          <cell r="O969">
            <v>394</v>
          </cell>
          <cell r="P969">
            <v>315</v>
          </cell>
          <cell r="Q969">
            <v>1500</v>
          </cell>
          <cell r="R969">
            <v>197</v>
          </cell>
          <cell r="S969">
            <v>140</v>
          </cell>
          <cell r="W969">
            <v>0</v>
          </cell>
          <cell r="X969">
            <v>1.06</v>
          </cell>
          <cell r="Z969">
            <v>1.6523686010392329</v>
          </cell>
          <cell r="AA969">
            <v>14</v>
          </cell>
          <cell r="AB969">
            <v>1.0500000000000003</v>
          </cell>
          <cell r="AC969">
            <v>1.05</v>
          </cell>
          <cell r="AD969">
            <v>349.49999999999989</v>
          </cell>
          <cell r="AE969">
            <v>1.05</v>
          </cell>
        </row>
        <row r="970"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H970" t="str">
            <v>MH CLN 2</v>
          </cell>
          <cell r="N970">
            <v>1200</v>
          </cell>
          <cell r="O970">
            <v>394</v>
          </cell>
          <cell r="P970">
            <v>315</v>
          </cell>
          <cell r="Q970">
            <v>1500</v>
          </cell>
          <cell r="R970">
            <v>197</v>
          </cell>
          <cell r="S970">
            <v>140</v>
          </cell>
          <cell r="W970">
            <v>0</v>
          </cell>
          <cell r="X970">
            <v>1.06</v>
          </cell>
          <cell r="Z970">
            <v>1.6523686010392329</v>
          </cell>
          <cell r="AA970">
            <v>14</v>
          </cell>
          <cell r="AB970">
            <v>1.0500000000000003</v>
          </cell>
          <cell r="AC970">
            <v>1.05</v>
          </cell>
          <cell r="AD970">
            <v>349.49999999999989</v>
          </cell>
          <cell r="AE970">
            <v>1.05</v>
          </cell>
        </row>
        <row r="971"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H971" t="str">
            <v>MH CLN 2</v>
          </cell>
          <cell r="N971">
            <v>2800</v>
          </cell>
          <cell r="O971">
            <v>394</v>
          </cell>
          <cell r="P971">
            <v>315</v>
          </cell>
          <cell r="Q971">
            <v>3000</v>
          </cell>
          <cell r="R971">
            <v>197</v>
          </cell>
          <cell r="S971">
            <v>140</v>
          </cell>
          <cell r="W971">
            <v>0</v>
          </cell>
          <cell r="X971">
            <v>1.06</v>
          </cell>
          <cell r="Z971">
            <v>1.6523686010392329</v>
          </cell>
          <cell r="AA971">
            <v>14</v>
          </cell>
          <cell r="AB971">
            <v>1.0500000000000003</v>
          </cell>
          <cell r="AC971">
            <v>1.05</v>
          </cell>
          <cell r="AD971">
            <v>1367.1</v>
          </cell>
          <cell r="AE971">
            <v>1.05</v>
          </cell>
        </row>
        <row r="972"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H972" t="str">
            <v>MH CLN 2</v>
          </cell>
          <cell r="N972">
            <v>1200</v>
          </cell>
          <cell r="O972">
            <v>394</v>
          </cell>
          <cell r="P972">
            <v>315</v>
          </cell>
          <cell r="Q972">
            <v>1500</v>
          </cell>
          <cell r="R972">
            <v>197</v>
          </cell>
          <cell r="S972">
            <v>140</v>
          </cell>
          <cell r="W972">
            <v>0</v>
          </cell>
          <cell r="X972">
            <v>1.06</v>
          </cell>
          <cell r="Z972">
            <v>1.6523686010392329</v>
          </cell>
          <cell r="AA972">
            <v>14</v>
          </cell>
          <cell r="AB972">
            <v>1.0500000000000003</v>
          </cell>
          <cell r="AC972">
            <v>1.05</v>
          </cell>
          <cell r="AD972">
            <v>349.49999999999989</v>
          </cell>
          <cell r="AE972">
            <v>1.05</v>
          </cell>
        </row>
        <row r="973"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H973" t="str">
            <v>MH CLN 2</v>
          </cell>
          <cell r="N973">
            <v>1200</v>
          </cell>
          <cell r="O973">
            <v>394</v>
          </cell>
          <cell r="P973">
            <v>315</v>
          </cell>
          <cell r="Q973">
            <v>1500</v>
          </cell>
          <cell r="R973">
            <v>197</v>
          </cell>
          <cell r="S973">
            <v>140</v>
          </cell>
          <cell r="W973">
            <v>0</v>
          </cell>
          <cell r="X973">
            <v>1.06</v>
          </cell>
          <cell r="Z973">
            <v>1.6523686010392329</v>
          </cell>
          <cell r="AA973">
            <v>14</v>
          </cell>
          <cell r="AB973">
            <v>1.0500000000000003</v>
          </cell>
          <cell r="AC973">
            <v>1.05</v>
          </cell>
          <cell r="AD973">
            <v>349.49999999999989</v>
          </cell>
          <cell r="AE973">
            <v>1.05</v>
          </cell>
        </row>
        <row r="974"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H974" t="str">
            <v>MH CLN 2</v>
          </cell>
          <cell r="N974">
            <v>1200</v>
          </cell>
          <cell r="O974">
            <v>394</v>
          </cell>
          <cell r="P974">
            <v>315</v>
          </cell>
          <cell r="Q974">
            <v>1500</v>
          </cell>
          <cell r="R974">
            <v>197</v>
          </cell>
          <cell r="S974">
            <v>140</v>
          </cell>
          <cell r="W974">
            <v>0</v>
          </cell>
          <cell r="X974">
            <v>1.06</v>
          </cell>
          <cell r="Z974">
            <v>1.6523686010392329</v>
          </cell>
          <cell r="AA974">
            <v>14</v>
          </cell>
          <cell r="AB974">
            <v>1.0500000000000003</v>
          </cell>
          <cell r="AC974">
            <v>1.05</v>
          </cell>
          <cell r="AD974">
            <v>349.49999999999989</v>
          </cell>
          <cell r="AE974">
            <v>1.05</v>
          </cell>
        </row>
        <row r="975"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H975" t="str">
            <v>MH CLN 2</v>
          </cell>
          <cell r="N975">
            <v>1200</v>
          </cell>
          <cell r="O975">
            <v>394</v>
          </cell>
          <cell r="P975">
            <v>315</v>
          </cell>
          <cell r="Q975">
            <v>1500</v>
          </cell>
          <cell r="R975">
            <v>197</v>
          </cell>
          <cell r="S975">
            <v>140</v>
          </cell>
          <cell r="W975">
            <v>0</v>
          </cell>
          <cell r="X975">
            <v>1.06</v>
          </cell>
          <cell r="Z975">
            <v>1.6523686010392329</v>
          </cell>
          <cell r="AA975">
            <v>14</v>
          </cell>
          <cell r="AB975">
            <v>1.0500000000000003</v>
          </cell>
          <cell r="AC975">
            <v>1.05</v>
          </cell>
          <cell r="AD975">
            <v>349.49999999999989</v>
          </cell>
          <cell r="AE975">
            <v>1.05</v>
          </cell>
        </row>
        <row r="976"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H976" t="str">
            <v>MH CLN 2</v>
          </cell>
          <cell r="N976">
            <v>1200</v>
          </cell>
          <cell r="O976">
            <v>394</v>
          </cell>
          <cell r="P976">
            <v>315</v>
          </cell>
          <cell r="Q976">
            <v>1500</v>
          </cell>
          <cell r="R976">
            <v>197</v>
          </cell>
          <cell r="S976">
            <v>140</v>
          </cell>
          <cell r="W976">
            <v>0</v>
          </cell>
          <cell r="X976">
            <v>1.06</v>
          </cell>
          <cell r="Z976">
            <v>1.6523686010392329</v>
          </cell>
          <cell r="AA976">
            <v>14</v>
          </cell>
          <cell r="AB976">
            <v>1.0500000000000003</v>
          </cell>
          <cell r="AC976">
            <v>1.05</v>
          </cell>
          <cell r="AD976">
            <v>349.49999999999989</v>
          </cell>
          <cell r="AE976">
            <v>1.05</v>
          </cell>
        </row>
        <row r="977"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H977" t="str">
            <v>MH CLN 2</v>
          </cell>
          <cell r="N977">
            <v>1200</v>
          </cell>
          <cell r="O977">
            <v>394</v>
          </cell>
          <cell r="P977">
            <v>315</v>
          </cell>
          <cell r="Q977">
            <v>1500</v>
          </cell>
          <cell r="R977">
            <v>197</v>
          </cell>
          <cell r="S977">
            <v>140</v>
          </cell>
          <cell r="W977">
            <v>0</v>
          </cell>
          <cell r="X977">
            <v>1.06</v>
          </cell>
          <cell r="Z977">
            <v>1.6523686010392329</v>
          </cell>
          <cell r="AA977">
            <v>14</v>
          </cell>
          <cell r="AB977">
            <v>1.0500000000000003</v>
          </cell>
          <cell r="AC977">
            <v>1.05</v>
          </cell>
          <cell r="AD977">
            <v>349.49999999999989</v>
          </cell>
          <cell r="AE977">
            <v>1.05</v>
          </cell>
        </row>
        <row r="978"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H978" t="str">
            <v>MH CLN 2</v>
          </cell>
          <cell r="N978">
            <v>1200</v>
          </cell>
          <cell r="O978">
            <v>394</v>
          </cell>
          <cell r="P978">
            <v>315</v>
          </cell>
          <cell r="Q978">
            <v>1500</v>
          </cell>
          <cell r="R978">
            <v>197</v>
          </cell>
          <cell r="S978">
            <v>140</v>
          </cell>
          <cell r="W978">
            <v>0</v>
          </cell>
          <cell r="X978">
            <v>1.06</v>
          </cell>
          <cell r="Z978">
            <v>1.6523686010392329</v>
          </cell>
          <cell r="AA978">
            <v>14</v>
          </cell>
          <cell r="AB978">
            <v>1.0500000000000003</v>
          </cell>
          <cell r="AC978">
            <v>1.05</v>
          </cell>
          <cell r="AD978">
            <v>349.49999999999989</v>
          </cell>
          <cell r="AE978">
            <v>1.05</v>
          </cell>
        </row>
        <row r="979"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H979" t="str">
            <v>MH CLN 2</v>
          </cell>
          <cell r="N979">
            <v>1200</v>
          </cell>
          <cell r="O979">
            <v>394</v>
          </cell>
          <cell r="P979">
            <v>315</v>
          </cell>
          <cell r="Q979">
            <v>1500</v>
          </cell>
          <cell r="R979">
            <v>197</v>
          </cell>
          <cell r="S979">
            <v>140</v>
          </cell>
          <cell r="W979">
            <v>0</v>
          </cell>
          <cell r="X979">
            <v>1.06</v>
          </cell>
          <cell r="Z979">
            <v>1.6523686010392329</v>
          </cell>
          <cell r="AA979">
            <v>14</v>
          </cell>
          <cell r="AB979">
            <v>1.0500000000000003</v>
          </cell>
          <cell r="AC979">
            <v>1.05</v>
          </cell>
          <cell r="AD979">
            <v>349.49999999999989</v>
          </cell>
          <cell r="AE979">
            <v>1.05</v>
          </cell>
        </row>
        <row r="980"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H980" t="str">
            <v>MH CLN 2</v>
          </cell>
          <cell r="N980">
            <v>1200</v>
          </cell>
          <cell r="O980">
            <v>394</v>
          </cell>
          <cell r="P980">
            <v>315</v>
          </cell>
          <cell r="Q980">
            <v>1500</v>
          </cell>
          <cell r="R980">
            <v>197</v>
          </cell>
          <cell r="S980">
            <v>140</v>
          </cell>
          <cell r="W980">
            <v>0</v>
          </cell>
          <cell r="X980">
            <v>1.06</v>
          </cell>
          <cell r="Z980">
            <v>1.6523686010392329</v>
          </cell>
          <cell r="AA980">
            <v>14</v>
          </cell>
          <cell r="AB980">
            <v>1.0500000000000003</v>
          </cell>
          <cell r="AC980">
            <v>1.05</v>
          </cell>
          <cell r="AD980">
            <v>349.49999999999989</v>
          </cell>
          <cell r="AE980">
            <v>1.05</v>
          </cell>
        </row>
        <row r="981"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H981" t="str">
            <v>MH CLN 2</v>
          </cell>
          <cell r="N981">
            <v>1200</v>
          </cell>
          <cell r="O981">
            <v>394</v>
          </cell>
          <cell r="P981">
            <v>315</v>
          </cell>
          <cell r="Q981">
            <v>1500</v>
          </cell>
          <cell r="R981">
            <v>197</v>
          </cell>
          <cell r="S981">
            <v>140</v>
          </cell>
          <cell r="W981">
            <v>0</v>
          </cell>
          <cell r="X981">
            <v>1.06</v>
          </cell>
          <cell r="Z981">
            <v>1.6523686010392329</v>
          </cell>
          <cell r="AA981">
            <v>14</v>
          </cell>
          <cell r="AB981">
            <v>1.0500000000000003</v>
          </cell>
          <cell r="AC981">
            <v>1.05</v>
          </cell>
          <cell r="AD981">
            <v>349.49999999999989</v>
          </cell>
          <cell r="AE981">
            <v>1.05</v>
          </cell>
        </row>
        <row r="982"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H982" t="str">
            <v>MH CLN 2</v>
          </cell>
          <cell r="N982">
            <v>1200</v>
          </cell>
          <cell r="O982">
            <v>394</v>
          </cell>
          <cell r="P982">
            <v>315</v>
          </cell>
          <cell r="Q982">
            <v>1500</v>
          </cell>
          <cell r="R982">
            <v>197</v>
          </cell>
          <cell r="S982">
            <v>140</v>
          </cell>
          <cell r="W982">
            <v>0</v>
          </cell>
          <cell r="X982">
            <v>1.06</v>
          </cell>
          <cell r="Z982">
            <v>1.6523686010392329</v>
          </cell>
          <cell r="AA982">
            <v>14</v>
          </cell>
          <cell r="AB982">
            <v>1.0500000000000003</v>
          </cell>
          <cell r="AC982">
            <v>1.05</v>
          </cell>
          <cell r="AD982">
            <v>349.49999999999989</v>
          </cell>
          <cell r="AE982">
            <v>1.05</v>
          </cell>
        </row>
        <row r="983"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H983" t="str">
            <v>MH CLN 2</v>
          </cell>
          <cell r="N983">
            <v>1200</v>
          </cell>
          <cell r="O983">
            <v>394</v>
          </cell>
          <cell r="P983">
            <v>315</v>
          </cell>
          <cell r="Q983">
            <v>1500</v>
          </cell>
          <cell r="R983">
            <v>197</v>
          </cell>
          <cell r="S983">
            <v>140</v>
          </cell>
          <cell r="W983">
            <v>0</v>
          </cell>
          <cell r="X983">
            <v>1.06</v>
          </cell>
          <cell r="Z983">
            <v>1.6523686010392329</v>
          </cell>
          <cell r="AA983">
            <v>14</v>
          </cell>
          <cell r="AB983">
            <v>1.0500000000000003</v>
          </cell>
          <cell r="AC983">
            <v>1.05</v>
          </cell>
          <cell r="AD983">
            <v>349.49999999999989</v>
          </cell>
          <cell r="AE983">
            <v>1.05</v>
          </cell>
        </row>
        <row r="984"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H984" t="str">
            <v>MH CLN 2</v>
          </cell>
          <cell r="N984">
            <v>1200</v>
          </cell>
          <cell r="O984">
            <v>394</v>
          </cell>
          <cell r="P984">
            <v>315</v>
          </cell>
          <cell r="Q984">
            <v>1500</v>
          </cell>
          <cell r="R984">
            <v>197</v>
          </cell>
          <cell r="S984">
            <v>140</v>
          </cell>
          <cell r="W984">
            <v>0</v>
          </cell>
          <cell r="X984">
            <v>1.06</v>
          </cell>
          <cell r="Z984">
            <v>1.6523686010392329</v>
          </cell>
          <cell r="AA984">
            <v>14</v>
          </cell>
          <cell r="AB984">
            <v>1.0500000000000003</v>
          </cell>
          <cell r="AC984">
            <v>1.05</v>
          </cell>
          <cell r="AD984">
            <v>349.49999999999989</v>
          </cell>
          <cell r="AE984">
            <v>1.05</v>
          </cell>
        </row>
        <row r="985"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H985" t="str">
            <v>MH CLN 2</v>
          </cell>
          <cell r="N985">
            <v>1200</v>
          </cell>
          <cell r="O985">
            <v>394</v>
          </cell>
          <cell r="P985">
            <v>315</v>
          </cell>
          <cell r="Q985">
            <v>1500</v>
          </cell>
          <cell r="R985">
            <v>197</v>
          </cell>
          <cell r="S985">
            <v>140</v>
          </cell>
          <cell r="W985">
            <v>0</v>
          </cell>
          <cell r="X985">
            <v>1.06</v>
          </cell>
          <cell r="Z985">
            <v>1.6523686010392329</v>
          </cell>
          <cell r="AA985">
            <v>14</v>
          </cell>
          <cell r="AB985">
            <v>1.0500000000000003</v>
          </cell>
          <cell r="AC985">
            <v>1.05</v>
          </cell>
          <cell r="AD985">
            <v>349.49999999999989</v>
          </cell>
          <cell r="AE985">
            <v>1.05</v>
          </cell>
        </row>
        <row r="986"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H986" t="str">
            <v>MH CLN 2</v>
          </cell>
          <cell r="N986">
            <v>1200</v>
          </cell>
          <cell r="O986">
            <v>394</v>
          </cell>
          <cell r="P986">
            <v>315</v>
          </cell>
          <cell r="Q986">
            <v>1500</v>
          </cell>
          <cell r="R986">
            <v>197</v>
          </cell>
          <cell r="S986">
            <v>140</v>
          </cell>
          <cell r="W986">
            <v>0</v>
          </cell>
          <cell r="X986">
            <v>1.06</v>
          </cell>
          <cell r="Z986">
            <v>1.6523686010392329</v>
          </cell>
          <cell r="AA986">
            <v>14</v>
          </cell>
          <cell r="AB986">
            <v>1.0500000000000003</v>
          </cell>
          <cell r="AC986">
            <v>1.05</v>
          </cell>
          <cell r="AD986">
            <v>349.49999999999989</v>
          </cell>
          <cell r="AE986">
            <v>1.05</v>
          </cell>
        </row>
        <row r="987"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H987" t="str">
            <v>MH CLN 2</v>
          </cell>
          <cell r="N987">
            <v>1200</v>
          </cell>
          <cell r="O987">
            <v>394</v>
          </cell>
          <cell r="P987">
            <v>315</v>
          </cell>
          <cell r="Q987">
            <v>1500</v>
          </cell>
          <cell r="R987">
            <v>197</v>
          </cell>
          <cell r="S987">
            <v>140</v>
          </cell>
          <cell r="W987">
            <v>0</v>
          </cell>
          <cell r="X987">
            <v>1.06</v>
          </cell>
          <cell r="Z987">
            <v>1.6523686010392329</v>
          </cell>
          <cell r="AA987">
            <v>14</v>
          </cell>
          <cell r="AB987">
            <v>1.0500000000000003</v>
          </cell>
          <cell r="AC987">
            <v>1.05</v>
          </cell>
          <cell r="AD987">
            <v>349.49999999999989</v>
          </cell>
          <cell r="AE987">
            <v>1.05</v>
          </cell>
        </row>
        <row r="988"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H988" t="str">
            <v>MH CLN 2</v>
          </cell>
          <cell r="N988">
            <v>1200</v>
          </cell>
          <cell r="O988">
            <v>394</v>
          </cell>
          <cell r="P988">
            <v>315</v>
          </cell>
          <cell r="Q988">
            <v>1500</v>
          </cell>
          <cell r="R988">
            <v>197</v>
          </cell>
          <cell r="S988">
            <v>140</v>
          </cell>
          <cell r="W988">
            <v>0</v>
          </cell>
          <cell r="X988">
            <v>1.06</v>
          </cell>
          <cell r="Z988">
            <v>1.6523686010392329</v>
          </cell>
          <cell r="AA988">
            <v>14</v>
          </cell>
          <cell r="AB988">
            <v>1.0500000000000003</v>
          </cell>
          <cell r="AC988">
            <v>1.05</v>
          </cell>
          <cell r="AD988">
            <v>349.49999999999989</v>
          </cell>
          <cell r="AE988">
            <v>1.05</v>
          </cell>
        </row>
        <row r="989"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H989" t="str">
            <v>MH CLN 2</v>
          </cell>
          <cell r="N989">
            <v>1200</v>
          </cell>
          <cell r="O989">
            <v>394</v>
          </cell>
          <cell r="P989">
            <v>315</v>
          </cell>
          <cell r="Q989">
            <v>1500</v>
          </cell>
          <cell r="R989">
            <v>197</v>
          </cell>
          <cell r="S989">
            <v>140</v>
          </cell>
          <cell r="W989">
            <v>0</v>
          </cell>
          <cell r="X989">
            <v>1.06</v>
          </cell>
          <cell r="Z989">
            <v>1.6523686010392329</v>
          </cell>
          <cell r="AA989">
            <v>14</v>
          </cell>
          <cell r="AB989">
            <v>1.0500000000000003</v>
          </cell>
          <cell r="AC989">
            <v>1.05</v>
          </cell>
          <cell r="AD989">
            <v>349.49999999999989</v>
          </cell>
          <cell r="AE989">
            <v>1.05</v>
          </cell>
        </row>
        <row r="990"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H990" t="str">
            <v>MH CLN 2</v>
          </cell>
          <cell r="N990">
            <v>1200</v>
          </cell>
          <cell r="O990">
            <v>394</v>
          </cell>
          <cell r="P990">
            <v>315</v>
          </cell>
          <cell r="Q990">
            <v>1500</v>
          </cell>
          <cell r="R990">
            <v>197</v>
          </cell>
          <cell r="S990">
            <v>140</v>
          </cell>
          <cell r="W990">
            <v>0</v>
          </cell>
          <cell r="X990">
            <v>1.06</v>
          </cell>
          <cell r="Z990">
            <v>1.6523686010392329</v>
          </cell>
          <cell r="AA990">
            <v>14</v>
          </cell>
          <cell r="AB990">
            <v>1.0500000000000003</v>
          </cell>
          <cell r="AC990">
            <v>1.05</v>
          </cell>
          <cell r="AD990">
            <v>349.49999999999989</v>
          </cell>
          <cell r="AE990">
            <v>1.05</v>
          </cell>
        </row>
        <row r="991"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H991" t="str">
            <v>MH CLN 2</v>
          </cell>
          <cell r="N991">
            <v>1200</v>
          </cell>
          <cell r="O991">
            <v>394</v>
          </cell>
          <cell r="P991">
            <v>315</v>
          </cell>
          <cell r="Q991">
            <v>1500</v>
          </cell>
          <cell r="R991">
            <v>197</v>
          </cell>
          <cell r="S991">
            <v>140</v>
          </cell>
          <cell r="W991">
            <v>0</v>
          </cell>
          <cell r="X991">
            <v>1.06</v>
          </cell>
          <cell r="Z991">
            <v>1.6523686010392329</v>
          </cell>
          <cell r="AA991">
            <v>14</v>
          </cell>
          <cell r="AB991">
            <v>1.0500000000000003</v>
          </cell>
          <cell r="AC991">
            <v>1.05</v>
          </cell>
          <cell r="AD991">
            <v>349.49999999999989</v>
          </cell>
          <cell r="AE991">
            <v>1.05</v>
          </cell>
        </row>
        <row r="992"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H992" t="str">
            <v>MH CLN 2</v>
          </cell>
          <cell r="N992">
            <v>2500</v>
          </cell>
          <cell r="O992">
            <v>394</v>
          </cell>
          <cell r="P992">
            <v>315</v>
          </cell>
          <cell r="Q992">
            <v>2700</v>
          </cell>
          <cell r="R992">
            <v>197</v>
          </cell>
          <cell r="S992">
            <v>140</v>
          </cell>
          <cell r="W992">
            <v>0</v>
          </cell>
          <cell r="X992">
            <v>1.06</v>
          </cell>
          <cell r="Z992">
            <v>1.6523686010392329</v>
          </cell>
          <cell r="AA992">
            <v>14</v>
          </cell>
          <cell r="AB992">
            <v>1.0500000000000003</v>
          </cell>
          <cell r="AC992">
            <v>1.05</v>
          </cell>
          <cell r="AD992">
            <v>1176.3</v>
          </cell>
          <cell r="AE992">
            <v>1.05</v>
          </cell>
        </row>
        <row r="993"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H993" t="str">
            <v>MH CLN 2</v>
          </cell>
          <cell r="N993">
            <v>2500</v>
          </cell>
          <cell r="O993">
            <v>394</v>
          </cell>
          <cell r="P993">
            <v>315</v>
          </cell>
          <cell r="Q993">
            <v>2700</v>
          </cell>
          <cell r="R993">
            <v>197</v>
          </cell>
          <cell r="S993">
            <v>140</v>
          </cell>
          <cell r="W993">
            <v>0</v>
          </cell>
          <cell r="X993">
            <v>1.06</v>
          </cell>
          <cell r="Z993">
            <v>1.6523686010392329</v>
          </cell>
          <cell r="AA993">
            <v>14</v>
          </cell>
          <cell r="AB993">
            <v>1.0500000000000003</v>
          </cell>
          <cell r="AC993">
            <v>1.05</v>
          </cell>
          <cell r="AD993">
            <v>1176.3</v>
          </cell>
          <cell r="AE993">
            <v>1.05</v>
          </cell>
        </row>
        <row r="994"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H994" t="str">
            <v>MH CLN 2</v>
          </cell>
          <cell r="N994">
            <v>1200</v>
          </cell>
          <cell r="O994">
            <v>394</v>
          </cell>
          <cell r="P994">
            <v>315</v>
          </cell>
          <cell r="Q994">
            <v>1500</v>
          </cell>
          <cell r="R994">
            <v>197</v>
          </cell>
          <cell r="S994">
            <v>140</v>
          </cell>
          <cell r="W994">
            <v>0</v>
          </cell>
          <cell r="X994">
            <v>1.06</v>
          </cell>
          <cell r="Z994">
            <v>1.6523686010392329</v>
          </cell>
          <cell r="AA994">
            <v>14</v>
          </cell>
          <cell r="AB994">
            <v>1.0500000000000003</v>
          </cell>
          <cell r="AC994">
            <v>1.05</v>
          </cell>
          <cell r="AD994">
            <v>349.49999999999989</v>
          </cell>
          <cell r="AE994">
            <v>1.05</v>
          </cell>
        </row>
        <row r="995"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H995" t="str">
            <v>MH CLN 2</v>
          </cell>
          <cell r="N995">
            <v>1200</v>
          </cell>
          <cell r="O995">
            <v>394</v>
          </cell>
          <cell r="P995">
            <v>315</v>
          </cell>
          <cell r="Q995">
            <v>1500</v>
          </cell>
          <cell r="R995">
            <v>197</v>
          </cell>
          <cell r="S995">
            <v>140</v>
          </cell>
          <cell r="W995">
            <v>0</v>
          </cell>
          <cell r="X995">
            <v>1.06</v>
          </cell>
          <cell r="Z995">
            <v>1.6523686010392329</v>
          </cell>
          <cell r="AA995">
            <v>14</v>
          </cell>
          <cell r="AB995">
            <v>1.0500000000000003</v>
          </cell>
          <cell r="AC995">
            <v>1.05</v>
          </cell>
          <cell r="AD995">
            <v>349.49999999999989</v>
          </cell>
          <cell r="AE995">
            <v>1.05</v>
          </cell>
        </row>
        <row r="996"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H996" t="str">
            <v>MH CLN 2</v>
          </cell>
          <cell r="N996">
            <v>1200</v>
          </cell>
          <cell r="O996">
            <v>394</v>
          </cell>
          <cell r="P996">
            <v>315</v>
          </cell>
          <cell r="Q996">
            <v>1500</v>
          </cell>
          <cell r="R996">
            <v>197</v>
          </cell>
          <cell r="S996">
            <v>140</v>
          </cell>
          <cell r="W996">
            <v>0</v>
          </cell>
          <cell r="X996">
            <v>1.06</v>
          </cell>
          <cell r="Z996">
            <v>1.6523686010392329</v>
          </cell>
          <cell r="AA996">
            <v>14</v>
          </cell>
          <cell r="AB996">
            <v>1.0500000000000003</v>
          </cell>
          <cell r="AC996">
            <v>1.05</v>
          </cell>
          <cell r="AD996">
            <v>349.49999999999989</v>
          </cell>
          <cell r="AE996">
            <v>1.05</v>
          </cell>
        </row>
        <row r="997"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H997" t="str">
            <v>MH CLN 2</v>
          </cell>
          <cell r="N997">
            <v>1200</v>
          </cell>
          <cell r="O997">
            <v>394</v>
          </cell>
          <cell r="P997">
            <v>315</v>
          </cell>
          <cell r="Q997">
            <v>1500</v>
          </cell>
          <cell r="R997">
            <v>197</v>
          </cell>
          <cell r="S997">
            <v>140</v>
          </cell>
          <cell r="W997">
            <v>0</v>
          </cell>
          <cell r="X997">
            <v>1.06</v>
          </cell>
          <cell r="Z997">
            <v>1.6523686010392329</v>
          </cell>
          <cell r="AA997">
            <v>14</v>
          </cell>
          <cell r="AB997">
            <v>1.0500000000000003</v>
          </cell>
          <cell r="AC997">
            <v>1.05</v>
          </cell>
          <cell r="AD997">
            <v>349.49999999999989</v>
          </cell>
          <cell r="AE997">
            <v>1.05</v>
          </cell>
        </row>
        <row r="998"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H998" t="str">
            <v>MH CLN 2</v>
          </cell>
          <cell r="N998">
            <v>1200</v>
          </cell>
          <cell r="O998">
            <v>394</v>
          </cell>
          <cell r="P998">
            <v>315</v>
          </cell>
          <cell r="Q998">
            <v>1500</v>
          </cell>
          <cell r="R998">
            <v>197</v>
          </cell>
          <cell r="S998">
            <v>140</v>
          </cell>
          <cell r="W998">
            <v>0</v>
          </cell>
          <cell r="X998">
            <v>1.06</v>
          </cell>
          <cell r="Z998">
            <v>1.6523686010392329</v>
          </cell>
          <cell r="AA998">
            <v>14</v>
          </cell>
          <cell r="AB998">
            <v>1.0500000000000003</v>
          </cell>
          <cell r="AC998">
            <v>1.05</v>
          </cell>
          <cell r="AD998">
            <v>349.49999999999989</v>
          </cell>
          <cell r="AE998">
            <v>1.05</v>
          </cell>
        </row>
        <row r="999"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H999" t="str">
            <v>MH CLN 2</v>
          </cell>
          <cell r="N999">
            <v>1200</v>
          </cell>
          <cell r="O999">
            <v>394</v>
          </cell>
          <cell r="P999">
            <v>315</v>
          </cell>
          <cell r="Q999">
            <v>1500</v>
          </cell>
          <cell r="R999">
            <v>197</v>
          </cell>
          <cell r="S999">
            <v>140</v>
          </cell>
          <cell r="W999">
            <v>0</v>
          </cell>
          <cell r="X999">
            <v>1.06</v>
          </cell>
          <cell r="Z999">
            <v>1.6523686010392329</v>
          </cell>
          <cell r="AA999">
            <v>14</v>
          </cell>
          <cell r="AB999">
            <v>1.0500000000000003</v>
          </cell>
          <cell r="AC999">
            <v>1.05</v>
          </cell>
          <cell r="AD999">
            <v>349.49999999999989</v>
          </cell>
          <cell r="AE999">
            <v>1.05</v>
          </cell>
        </row>
        <row r="1000"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H1000" t="str">
            <v>MH CLN 2</v>
          </cell>
          <cell r="N1000">
            <v>2300</v>
          </cell>
          <cell r="O1000">
            <v>394</v>
          </cell>
          <cell r="P1000">
            <v>315</v>
          </cell>
          <cell r="Q1000">
            <v>2500</v>
          </cell>
          <cell r="R1000">
            <v>197</v>
          </cell>
          <cell r="S1000">
            <v>140</v>
          </cell>
          <cell r="W1000">
            <v>0</v>
          </cell>
          <cell r="X1000">
            <v>1.06</v>
          </cell>
          <cell r="Z1000">
            <v>1.6523686010392329</v>
          </cell>
          <cell r="AA1000">
            <v>14</v>
          </cell>
          <cell r="AB1000">
            <v>1.0500000000000003</v>
          </cell>
          <cell r="AC1000">
            <v>1.05</v>
          </cell>
          <cell r="AD1000">
            <v>1049.0999999999999</v>
          </cell>
          <cell r="AE1000">
            <v>1.05</v>
          </cell>
        </row>
        <row r="1001"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H1001" t="str">
            <v>MH CLN 2</v>
          </cell>
          <cell r="N1001">
            <v>1200</v>
          </cell>
          <cell r="O1001">
            <v>394</v>
          </cell>
          <cell r="P1001">
            <v>315</v>
          </cell>
          <cell r="Q1001">
            <v>1500</v>
          </cell>
          <cell r="R1001">
            <v>197</v>
          </cell>
          <cell r="S1001">
            <v>140</v>
          </cell>
          <cell r="W1001">
            <v>0</v>
          </cell>
          <cell r="X1001">
            <v>1.06</v>
          </cell>
          <cell r="Z1001">
            <v>1.6523686010392329</v>
          </cell>
          <cell r="AA1001">
            <v>14</v>
          </cell>
          <cell r="AB1001">
            <v>1.0500000000000003</v>
          </cell>
          <cell r="AC1001">
            <v>1.05</v>
          </cell>
          <cell r="AD1001">
            <v>349.49999999999989</v>
          </cell>
          <cell r="AE1001">
            <v>1.05</v>
          </cell>
        </row>
        <row r="1002"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H1002" t="str">
            <v>MH CLN 2</v>
          </cell>
          <cell r="N1002">
            <v>1200</v>
          </cell>
          <cell r="O1002">
            <v>394</v>
          </cell>
          <cell r="P1002">
            <v>315</v>
          </cell>
          <cell r="Q1002">
            <v>1500</v>
          </cell>
          <cell r="R1002">
            <v>197</v>
          </cell>
          <cell r="S1002">
            <v>140</v>
          </cell>
          <cell r="W1002">
            <v>0</v>
          </cell>
          <cell r="X1002">
            <v>1.06</v>
          </cell>
          <cell r="Z1002">
            <v>1.6523686010392329</v>
          </cell>
          <cell r="AA1002">
            <v>14</v>
          </cell>
          <cell r="AB1002">
            <v>1.0500000000000003</v>
          </cell>
          <cell r="AC1002">
            <v>1.05</v>
          </cell>
          <cell r="AD1002">
            <v>349.49999999999989</v>
          </cell>
          <cell r="AE1002">
            <v>1.05</v>
          </cell>
        </row>
        <row r="1003"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H1003" t="str">
            <v>MH CLN 2</v>
          </cell>
          <cell r="N1003">
            <v>1200</v>
          </cell>
          <cell r="O1003">
            <v>394</v>
          </cell>
          <cell r="P1003">
            <v>315</v>
          </cell>
          <cell r="Q1003">
            <v>1500</v>
          </cell>
          <cell r="R1003">
            <v>197</v>
          </cell>
          <cell r="S1003">
            <v>140</v>
          </cell>
          <cell r="W1003">
            <v>0</v>
          </cell>
          <cell r="X1003">
            <v>1.06</v>
          </cell>
          <cell r="Z1003">
            <v>1.6523686010392329</v>
          </cell>
          <cell r="AA1003">
            <v>14</v>
          </cell>
          <cell r="AB1003">
            <v>1.0500000000000003</v>
          </cell>
          <cell r="AC1003">
            <v>1.05</v>
          </cell>
          <cell r="AD1003">
            <v>349.49999999999989</v>
          </cell>
          <cell r="AE1003">
            <v>1.05</v>
          </cell>
        </row>
        <row r="1004"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H1004" t="str">
            <v>MH CLN 2</v>
          </cell>
          <cell r="N1004">
            <v>1200</v>
          </cell>
          <cell r="O1004">
            <v>394</v>
          </cell>
          <cell r="P1004">
            <v>315</v>
          </cell>
          <cell r="Q1004">
            <v>1500</v>
          </cell>
          <cell r="R1004">
            <v>197</v>
          </cell>
          <cell r="S1004">
            <v>140</v>
          </cell>
          <cell r="W1004">
            <v>0</v>
          </cell>
          <cell r="X1004">
            <v>1.06</v>
          </cell>
          <cell r="Z1004">
            <v>1.6523686010392329</v>
          </cell>
          <cell r="AA1004">
            <v>14</v>
          </cell>
          <cell r="AB1004">
            <v>1.0500000000000003</v>
          </cell>
          <cell r="AC1004">
            <v>1.05</v>
          </cell>
          <cell r="AD1004">
            <v>349.49999999999989</v>
          </cell>
          <cell r="AE1004">
            <v>1.05</v>
          </cell>
        </row>
        <row r="1005"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H1005" t="str">
            <v>MH CLN 2</v>
          </cell>
          <cell r="N1005">
            <v>1200</v>
          </cell>
          <cell r="O1005">
            <v>394</v>
          </cell>
          <cell r="P1005">
            <v>315</v>
          </cell>
          <cell r="Q1005">
            <v>1500</v>
          </cell>
          <cell r="R1005">
            <v>197</v>
          </cell>
          <cell r="S1005">
            <v>140</v>
          </cell>
          <cell r="W1005">
            <v>0</v>
          </cell>
          <cell r="X1005">
            <v>1.06</v>
          </cell>
          <cell r="Z1005">
            <v>1.6523686010392329</v>
          </cell>
          <cell r="AA1005">
            <v>14</v>
          </cell>
          <cell r="AB1005">
            <v>1.0500000000000003</v>
          </cell>
          <cell r="AC1005">
            <v>1.05</v>
          </cell>
          <cell r="AD1005">
            <v>349.49999999999989</v>
          </cell>
          <cell r="AE1005">
            <v>1.05</v>
          </cell>
        </row>
        <row r="1006"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H1006" t="str">
            <v>MH CLN 2</v>
          </cell>
          <cell r="N1006">
            <v>1200</v>
          </cell>
          <cell r="O1006">
            <v>394</v>
          </cell>
          <cell r="P1006">
            <v>315</v>
          </cell>
          <cell r="Q1006">
            <v>1500</v>
          </cell>
          <cell r="R1006">
            <v>197</v>
          </cell>
          <cell r="S1006">
            <v>140</v>
          </cell>
          <cell r="W1006">
            <v>0</v>
          </cell>
          <cell r="X1006">
            <v>1.06</v>
          </cell>
          <cell r="Z1006">
            <v>1.6523686010392329</v>
          </cell>
          <cell r="AA1006">
            <v>14</v>
          </cell>
          <cell r="AB1006">
            <v>1.0500000000000003</v>
          </cell>
          <cell r="AC1006">
            <v>1.05</v>
          </cell>
          <cell r="AD1006">
            <v>349.49999999999989</v>
          </cell>
          <cell r="AE1006">
            <v>1.05</v>
          </cell>
        </row>
        <row r="1007"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H1007" t="str">
            <v>MH CLN 2</v>
          </cell>
          <cell r="N1007">
            <v>1200</v>
          </cell>
          <cell r="O1007">
            <v>394</v>
          </cell>
          <cell r="P1007">
            <v>315</v>
          </cell>
          <cell r="Q1007">
            <v>1500</v>
          </cell>
          <cell r="R1007">
            <v>197</v>
          </cell>
          <cell r="S1007">
            <v>140</v>
          </cell>
          <cell r="W1007">
            <v>0</v>
          </cell>
          <cell r="X1007">
            <v>1.06</v>
          </cell>
          <cell r="Z1007">
            <v>1.6523686010392329</v>
          </cell>
          <cell r="AA1007">
            <v>14</v>
          </cell>
          <cell r="AB1007">
            <v>1.0500000000000003</v>
          </cell>
          <cell r="AC1007">
            <v>1.05</v>
          </cell>
          <cell r="AD1007">
            <v>349.49999999999989</v>
          </cell>
          <cell r="AE1007">
            <v>1.05</v>
          </cell>
        </row>
        <row r="1008"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H1008" t="str">
            <v>MH CLN 2</v>
          </cell>
          <cell r="N1008">
            <v>1200</v>
          </cell>
          <cell r="O1008">
            <v>394</v>
          </cell>
          <cell r="P1008">
            <v>315</v>
          </cell>
          <cell r="Q1008">
            <v>1500</v>
          </cell>
          <cell r="R1008">
            <v>197</v>
          </cell>
          <cell r="S1008">
            <v>140</v>
          </cell>
          <cell r="W1008">
            <v>0</v>
          </cell>
          <cell r="X1008">
            <v>1.06</v>
          </cell>
          <cell r="Z1008">
            <v>1.6523686010392329</v>
          </cell>
          <cell r="AA1008">
            <v>14</v>
          </cell>
          <cell r="AB1008">
            <v>1.0500000000000003</v>
          </cell>
          <cell r="AC1008">
            <v>1.05</v>
          </cell>
          <cell r="AD1008">
            <v>349.49999999999989</v>
          </cell>
          <cell r="AE1008">
            <v>1.05</v>
          </cell>
        </row>
        <row r="1009"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H1009" t="str">
            <v>MH CLN 2</v>
          </cell>
          <cell r="N1009">
            <v>2300</v>
          </cell>
          <cell r="O1009">
            <v>394</v>
          </cell>
          <cell r="P1009">
            <v>315</v>
          </cell>
          <cell r="Q1009">
            <v>2500</v>
          </cell>
          <cell r="R1009">
            <v>197</v>
          </cell>
          <cell r="S1009">
            <v>140</v>
          </cell>
          <cell r="W1009">
            <v>0</v>
          </cell>
          <cell r="X1009">
            <v>1.06</v>
          </cell>
          <cell r="Z1009">
            <v>1.6523686010392329</v>
          </cell>
          <cell r="AA1009">
            <v>14</v>
          </cell>
          <cell r="AB1009">
            <v>1.0500000000000003</v>
          </cell>
          <cell r="AC1009">
            <v>1.05</v>
          </cell>
          <cell r="AD1009">
            <v>1049.0999999999999</v>
          </cell>
          <cell r="AE1009">
            <v>1.05</v>
          </cell>
        </row>
        <row r="1010"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H1010" t="str">
            <v>MH CLN 2</v>
          </cell>
          <cell r="N1010">
            <v>2300</v>
          </cell>
          <cell r="O1010">
            <v>394</v>
          </cell>
          <cell r="P1010">
            <v>315</v>
          </cell>
          <cell r="Q1010">
            <v>2500</v>
          </cell>
          <cell r="R1010">
            <v>197</v>
          </cell>
          <cell r="S1010">
            <v>140</v>
          </cell>
          <cell r="W1010">
            <v>0</v>
          </cell>
          <cell r="X1010">
            <v>1.06</v>
          </cell>
          <cell r="Z1010">
            <v>1.6523686010392329</v>
          </cell>
          <cell r="AA1010">
            <v>14</v>
          </cell>
          <cell r="AB1010">
            <v>1.0500000000000003</v>
          </cell>
          <cell r="AC1010">
            <v>1.05</v>
          </cell>
          <cell r="AD1010">
            <v>1049.0999999999999</v>
          </cell>
          <cell r="AE1010">
            <v>1.05</v>
          </cell>
        </row>
        <row r="1011"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H1011" t="str">
            <v>MH CLN 2</v>
          </cell>
          <cell r="N1011">
            <v>1200</v>
          </cell>
          <cell r="O1011">
            <v>394</v>
          </cell>
          <cell r="P1011">
            <v>315</v>
          </cell>
          <cell r="Q1011">
            <v>1500</v>
          </cell>
          <cell r="R1011">
            <v>197</v>
          </cell>
          <cell r="S1011">
            <v>140</v>
          </cell>
          <cell r="W1011">
            <v>0</v>
          </cell>
          <cell r="X1011">
            <v>1.06</v>
          </cell>
          <cell r="Z1011">
            <v>1.6523686010392329</v>
          </cell>
          <cell r="AA1011">
            <v>14</v>
          </cell>
          <cell r="AB1011">
            <v>1.0500000000000003</v>
          </cell>
          <cell r="AC1011">
            <v>1.05</v>
          </cell>
          <cell r="AD1011">
            <v>349.49999999999989</v>
          </cell>
          <cell r="AE1011">
            <v>1.05</v>
          </cell>
        </row>
        <row r="1012"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H1012" t="str">
            <v>MH CLN 2</v>
          </cell>
          <cell r="N1012">
            <v>1200</v>
          </cell>
          <cell r="O1012">
            <v>394</v>
          </cell>
          <cell r="P1012">
            <v>315</v>
          </cell>
          <cell r="Q1012">
            <v>1500</v>
          </cell>
          <cell r="R1012">
            <v>197</v>
          </cell>
          <cell r="S1012">
            <v>140</v>
          </cell>
          <cell r="W1012">
            <v>0</v>
          </cell>
          <cell r="X1012">
            <v>1.06</v>
          </cell>
          <cell r="Z1012">
            <v>1.6523686010392329</v>
          </cell>
          <cell r="AA1012">
            <v>14</v>
          </cell>
          <cell r="AB1012">
            <v>1.0500000000000003</v>
          </cell>
          <cell r="AC1012">
            <v>1.05</v>
          </cell>
          <cell r="AD1012">
            <v>349.49999999999989</v>
          </cell>
          <cell r="AE1012">
            <v>1.05</v>
          </cell>
        </row>
        <row r="1013"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H1013" t="str">
            <v>MH CLN 4</v>
          </cell>
          <cell r="N1013">
            <v>1200</v>
          </cell>
          <cell r="O1013">
            <v>276</v>
          </cell>
          <cell r="P1013">
            <v>221</v>
          </cell>
          <cell r="Q1013">
            <v>0</v>
          </cell>
          <cell r="R1013" t="e">
            <v>#N/A</v>
          </cell>
          <cell r="S1013">
            <v>0</v>
          </cell>
          <cell r="V1013">
            <v>1.05</v>
          </cell>
          <cell r="W1013">
            <v>9</v>
          </cell>
          <cell r="X1013">
            <v>1.05</v>
          </cell>
          <cell r="Z1013">
            <v>1.6523686010392329</v>
          </cell>
          <cell r="AA1013">
            <v>0</v>
          </cell>
          <cell r="AC1013">
            <v>1.05</v>
          </cell>
          <cell r="AD1013">
            <v>466.2</v>
          </cell>
          <cell r="AE1013">
            <v>1.05</v>
          </cell>
        </row>
        <row r="1014"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H1014" t="str">
            <v>MH CLN 2</v>
          </cell>
          <cell r="N1014">
            <v>2300</v>
          </cell>
          <cell r="O1014">
            <v>394</v>
          </cell>
          <cell r="P1014">
            <v>315</v>
          </cell>
          <cell r="Q1014">
            <v>2500</v>
          </cell>
          <cell r="R1014">
            <v>197</v>
          </cell>
          <cell r="S1014">
            <v>140</v>
          </cell>
          <cell r="W1014">
            <v>0</v>
          </cell>
          <cell r="X1014">
            <v>1.06</v>
          </cell>
          <cell r="Z1014">
            <v>1.6523686010392329</v>
          </cell>
          <cell r="AA1014">
            <v>14</v>
          </cell>
          <cell r="AB1014">
            <v>1.0500000000000003</v>
          </cell>
          <cell r="AC1014">
            <v>1.05</v>
          </cell>
          <cell r="AD1014">
            <v>1049.0999999999999</v>
          </cell>
          <cell r="AE1014">
            <v>1.05</v>
          </cell>
        </row>
        <row r="1015"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H1015" t="str">
            <v>MH CLN 2</v>
          </cell>
          <cell r="N1015">
            <v>1200</v>
          </cell>
          <cell r="O1015">
            <v>394</v>
          </cell>
          <cell r="P1015">
            <v>315</v>
          </cell>
          <cell r="Q1015">
            <v>1500</v>
          </cell>
          <cell r="R1015">
            <v>197</v>
          </cell>
          <cell r="S1015">
            <v>140</v>
          </cell>
          <cell r="W1015">
            <v>0</v>
          </cell>
          <cell r="X1015">
            <v>1.06</v>
          </cell>
          <cell r="Z1015">
            <v>1.6523686010392329</v>
          </cell>
          <cell r="AA1015">
            <v>14</v>
          </cell>
          <cell r="AB1015">
            <v>1.0500000000000003</v>
          </cell>
          <cell r="AC1015">
            <v>1.05</v>
          </cell>
          <cell r="AD1015">
            <v>349.49999999999989</v>
          </cell>
          <cell r="AE1015">
            <v>1.05</v>
          </cell>
        </row>
        <row r="1016"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H1016" t="str">
            <v>MH CLN 3</v>
          </cell>
          <cell r="N1016">
            <v>640</v>
          </cell>
          <cell r="O1016">
            <v>250</v>
          </cell>
          <cell r="P1016">
            <v>200</v>
          </cell>
          <cell r="Q1016">
            <v>0</v>
          </cell>
          <cell r="R1016" t="e">
            <v>#N/A</v>
          </cell>
          <cell r="S1016">
            <v>130</v>
          </cell>
          <cell r="V1016">
            <v>1.066828808321858</v>
          </cell>
          <cell r="W1016">
            <v>328</v>
          </cell>
          <cell r="X1016">
            <v>1.066828808321858</v>
          </cell>
          <cell r="Z1016">
            <v>1.6523686010392329</v>
          </cell>
          <cell r="AA1016">
            <v>45</v>
          </cell>
          <cell r="AB1016">
            <v>1.0499999999999994</v>
          </cell>
          <cell r="AC1016">
            <v>1.05</v>
          </cell>
          <cell r="AD1016">
            <v>147.16226239559347</v>
          </cell>
          <cell r="AE1016">
            <v>1.05</v>
          </cell>
        </row>
        <row r="1017"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H1017" t="str">
            <v>MH CLN 3</v>
          </cell>
          <cell r="N1017">
            <v>560</v>
          </cell>
          <cell r="O1017">
            <v>250</v>
          </cell>
          <cell r="P1017">
            <v>200</v>
          </cell>
          <cell r="Q1017">
            <v>0</v>
          </cell>
          <cell r="R1017" t="e">
            <v>#N/A</v>
          </cell>
          <cell r="S1017">
            <v>130</v>
          </cell>
          <cell r="V1017">
            <v>1.1309107005302121</v>
          </cell>
          <cell r="W1017">
            <v>68</v>
          </cell>
          <cell r="X1017">
            <v>1.1309107005302121</v>
          </cell>
          <cell r="Z1017">
            <v>1.6523686010392329</v>
          </cell>
          <cell r="AA1017">
            <v>45</v>
          </cell>
          <cell r="AB1017">
            <v>1.0499999999999994</v>
          </cell>
          <cell r="AC1017">
            <v>1.05</v>
          </cell>
          <cell r="AD1017">
            <v>117.4859953781513</v>
          </cell>
          <cell r="AE1017">
            <v>1.05</v>
          </cell>
        </row>
        <row r="1018"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H1018" t="str">
            <v>CT CLN 1</v>
          </cell>
          <cell r="N1018">
            <v>20900</v>
          </cell>
          <cell r="O1018">
            <v>700</v>
          </cell>
          <cell r="P1018">
            <v>560</v>
          </cell>
          <cell r="Q1018">
            <v>29000</v>
          </cell>
          <cell r="R1018">
            <v>350</v>
          </cell>
          <cell r="S1018">
            <v>260</v>
          </cell>
          <cell r="W1018">
            <v>0</v>
          </cell>
          <cell r="X1018">
            <v>1.06</v>
          </cell>
          <cell r="Z1018">
            <v>1.6523686010392329</v>
          </cell>
          <cell r="AA1018">
            <v>0</v>
          </cell>
          <cell r="AC1018">
            <v>1.05</v>
          </cell>
          <cell r="AD1018">
            <v>12557.4</v>
          </cell>
          <cell r="AE1018">
            <v>1.05</v>
          </cell>
        </row>
        <row r="1019"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H1019" t="str">
            <v>CT CLN 1</v>
          </cell>
          <cell r="N1019">
            <v>14400</v>
          </cell>
          <cell r="O1019">
            <v>700</v>
          </cell>
          <cell r="P1019">
            <v>560</v>
          </cell>
          <cell r="Q1019">
            <v>18000</v>
          </cell>
          <cell r="R1019">
            <v>350</v>
          </cell>
          <cell r="S1019">
            <v>260</v>
          </cell>
          <cell r="W1019">
            <v>0</v>
          </cell>
          <cell r="X1019">
            <v>1.06</v>
          </cell>
          <cell r="Z1019">
            <v>1.6523686010392329</v>
          </cell>
          <cell r="AA1019">
            <v>0</v>
          </cell>
          <cell r="AC1019">
            <v>1.05</v>
          </cell>
          <cell r="AD1019">
            <v>8423.4</v>
          </cell>
          <cell r="AE1019">
            <v>1.05</v>
          </cell>
        </row>
        <row r="1020"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H1020" t="str">
            <v>CT CLN 1</v>
          </cell>
          <cell r="N1020">
            <v>9600</v>
          </cell>
          <cell r="O1020">
            <v>700</v>
          </cell>
          <cell r="P1020">
            <v>560</v>
          </cell>
          <cell r="Q1020">
            <v>12000</v>
          </cell>
          <cell r="R1020">
            <v>350</v>
          </cell>
          <cell r="S1020">
            <v>260</v>
          </cell>
          <cell r="V1020">
            <v>1.05</v>
          </cell>
          <cell r="W1020">
            <v>1</v>
          </cell>
          <cell r="X1020">
            <v>1.06</v>
          </cell>
          <cell r="Z1020">
            <v>1.6523686010392329</v>
          </cell>
          <cell r="AA1020">
            <v>0</v>
          </cell>
          <cell r="AC1020">
            <v>1.05</v>
          </cell>
          <cell r="AD1020">
            <v>5370.5999999999995</v>
          </cell>
          <cell r="AE1020">
            <v>1.05</v>
          </cell>
        </row>
        <row r="1021"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H1021" t="str">
            <v>CT CLN 1</v>
          </cell>
          <cell r="N1021">
            <v>7200</v>
          </cell>
          <cell r="O1021">
            <v>700</v>
          </cell>
          <cell r="P1021">
            <v>560</v>
          </cell>
          <cell r="Q1021">
            <v>9000</v>
          </cell>
          <cell r="R1021">
            <v>350</v>
          </cell>
          <cell r="S1021">
            <v>260</v>
          </cell>
          <cell r="W1021">
            <v>0</v>
          </cell>
          <cell r="X1021">
            <v>1.06</v>
          </cell>
          <cell r="Z1021">
            <v>1.6523686010392329</v>
          </cell>
          <cell r="AA1021">
            <v>0</v>
          </cell>
          <cell r="AC1021">
            <v>1.05</v>
          </cell>
          <cell r="AD1021">
            <v>3844.2</v>
          </cell>
          <cell r="AE1021">
            <v>1.05</v>
          </cell>
        </row>
        <row r="1022"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H1022" t="str">
            <v>CT CLN 1</v>
          </cell>
          <cell r="N1022">
            <v>6400</v>
          </cell>
          <cell r="O1022">
            <v>700</v>
          </cell>
          <cell r="P1022">
            <v>560</v>
          </cell>
          <cell r="Q1022">
            <v>8000</v>
          </cell>
          <cell r="R1022">
            <v>350</v>
          </cell>
          <cell r="S1022">
            <v>260</v>
          </cell>
          <cell r="W1022">
            <v>0</v>
          </cell>
          <cell r="X1022">
            <v>1.06</v>
          </cell>
          <cell r="Z1022">
            <v>1.6523686010392329</v>
          </cell>
          <cell r="AA1022">
            <v>0</v>
          </cell>
          <cell r="AC1022">
            <v>1.05</v>
          </cell>
          <cell r="AD1022">
            <v>3335.3999999999996</v>
          </cell>
          <cell r="AE1022">
            <v>1.05</v>
          </cell>
        </row>
        <row r="1023"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H1023" t="str">
            <v>CT CLN 1</v>
          </cell>
          <cell r="N1023">
            <v>6000</v>
          </cell>
          <cell r="O1023">
            <v>700</v>
          </cell>
          <cell r="P1023">
            <v>560</v>
          </cell>
          <cell r="Q1023">
            <v>7500</v>
          </cell>
          <cell r="R1023">
            <v>350</v>
          </cell>
          <cell r="S1023">
            <v>260</v>
          </cell>
          <cell r="V1023">
            <v>1.05</v>
          </cell>
          <cell r="W1023">
            <v>1</v>
          </cell>
          <cell r="X1023">
            <v>1.06</v>
          </cell>
          <cell r="Z1023">
            <v>1.6523686010392329</v>
          </cell>
          <cell r="AA1023">
            <v>0</v>
          </cell>
          <cell r="AC1023">
            <v>1.05</v>
          </cell>
          <cell r="AD1023">
            <v>3081</v>
          </cell>
          <cell r="AE1023">
            <v>1.05</v>
          </cell>
        </row>
        <row r="1024"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H1024" t="str">
            <v>CT CLN 1</v>
          </cell>
          <cell r="N1024">
            <v>20900</v>
          </cell>
          <cell r="O1024">
            <v>700</v>
          </cell>
          <cell r="P1024">
            <v>560</v>
          </cell>
          <cell r="Q1024">
            <v>29000</v>
          </cell>
          <cell r="R1024">
            <v>350</v>
          </cell>
          <cell r="S1024">
            <v>260</v>
          </cell>
          <cell r="W1024">
            <v>0</v>
          </cell>
          <cell r="X1024">
            <v>1.06</v>
          </cell>
          <cell r="Z1024">
            <v>1.6523686010392329</v>
          </cell>
          <cell r="AA1024">
            <v>0</v>
          </cell>
          <cell r="AC1024">
            <v>1.05</v>
          </cell>
          <cell r="AD1024">
            <v>12557.4</v>
          </cell>
          <cell r="AE1024">
            <v>1.05</v>
          </cell>
        </row>
        <row r="1025"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H1025" t="str">
            <v>CT CLN 1</v>
          </cell>
          <cell r="N1025">
            <v>14400</v>
          </cell>
          <cell r="O1025">
            <v>700</v>
          </cell>
          <cell r="P1025">
            <v>560</v>
          </cell>
          <cell r="Q1025">
            <v>18000</v>
          </cell>
          <cell r="R1025">
            <v>350</v>
          </cell>
          <cell r="S1025">
            <v>260</v>
          </cell>
          <cell r="W1025">
            <v>0</v>
          </cell>
          <cell r="X1025">
            <v>1.06</v>
          </cell>
          <cell r="Z1025">
            <v>1.6523686010392329</v>
          </cell>
          <cell r="AA1025">
            <v>0</v>
          </cell>
          <cell r="AC1025">
            <v>1.05</v>
          </cell>
          <cell r="AD1025">
            <v>8423.4</v>
          </cell>
          <cell r="AE1025">
            <v>1.05</v>
          </cell>
        </row>
        <row r="1026"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H1026" t="str">
            <v>CT CLN 1</v>
          </cell>
          <cell r="N1026">
            <v>9600</v>
          </cell>
          <cell r="O1026">
            <v>700</v>
          </cell>
          <cell r="P1026">
            <v>560</v>
          </cell>
          <cell r="Q1026">
            <v>12000</v>
          </cell>
          <cell r="R1026">
            <v>350</v>
          </cell>
          <cell r="S1026">
            <v>260</v>
          </cell>
          <cell r="W1026">
            <v>0</v>
          </cell>
          <cell r="X1026">
            <v>1.06</v>
          </cell>
          <cell r="Z1026">
            <v>1.6523686010392329</v>
          </cell>
          <cell r="AA1026">
            <v>0</v>
          </cell>
          <cell r="AC1026">
            <v>1.05</v>
          </cell>
          <cell r="AD1026">
            <v>5370.5999999999995</v>
          </cell>
          <cell r="AE1026">
            <v>1.05</v>
          </cell>
        </row>
        <row r="1027"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H1027" t="str">
            <v>CT CLN 1</v>
          </cell>
          <cell r="N1027">
            <v>6400</v>
          </cell>
          <cell r="O1027">
            <v>700</v>
          </cell>
          <cell r="P1027">
            <v>560</v>
          </cell>
          <cell r="Q1027">
            <v>8000</v>
          </cell>
          <cell r="R1027">
            <v>350</v>
          </cell>
          <cell r="S1027">
            <v>260</v>
          </cell>
          <cell r="V1027">
            <v>1.05</v>
          </cell>
          <cell r="W1027">
            <v>1</v>
          </cell>
          <cell r="X1027">
            <v>1.06</v>
          </cell>
          <cell r="Z1027">
            <v>1.6523686010392329</v>
          </cell>
          <cell r="AA1027">
            <v>0</v>
          </cell>
          <cell r="AC1027">
            <v>1.05</v>
          </cell>
          <cell r="AD1027">
            <v>3335.3999999999996</v>
          </cell>
          <cell r="AE1027">
            <v>1.05</v>
          </cell>
        </row>
        <row r="1028"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H1028" t="str">
            <v>CT CLN 1</v>
          </cell>
          <cell r="N1028">
            <v>20900</v>
          </cell>
          <cell r="O1028">
            <v>700</v>
          </cell>
          <cell r="P1028">
            <v>560</v>
          </cell>
          <cell r="Q1028">
            <v>29000</v>
          </cell>
          <cell r="R1028">
            <v>350</v>
          </cell>
          <cell r="S1028">
            <v>260</v>
          </cell>
          <cell r="W1028">
            <v>0</v>
          </cell>
          <cell r="X1028">
            <v>1.06</v>
          </cell>
          <cell r="Z1028">
            <v>1.6523686010392329</v>
          </cell>
          <cell r="AA1028">
            <v>0</v>
          </cell>
          <cell r="AC1028">
            <v>1.05</v>
          </cell>
          <cell r="AD1028">
            <v>12557.4</v>
          </cell>
          <cell r="AE1028">
            <v>1.05</v>
          </cell>
        </row>
        <row r="1029"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H1029" t="str">
            <v>CT CLN 1</v>
          </cell>
          <cell r="N1029">
            <v>13200</v>
          </cell>
          <cell r="O1029">
            <v>700</v>
          </cell>
          <cell r="P1029">
            <v>560</v>
          </cell>
          <cell r="Q1029">
            <v>16500</v>
          </cell>
          <cell r="R1029">
            <v>350</v>
          </cell>
          <cell r="S1029">
            <v>260</v>
          </cell>
          <cell r="V1029">
            <v>1.05</v>
          </cell>
          <cell r="W1029">
            <v>2</v>
          </cell>
          <cell r="X1029">
            <v>1.06</v>
          </cell>
          <cell r="Z1029">
            <v>1.6523686010392329</v>
          </cell>
          <cell r="AA1029">
            <v>0</v>
          </cell>
          <cell r="AC1029">
            <v>1.05</v>
          </cell>
          <cell r="AD1029">
            <v>7660.1999999999989</v>
          </cell>
          <cell r="AE1029">
            <v>1.05</v>
          </cell>
        </row>
        <row r="1030"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H1030" t="str">
            <v>CT CLN 1</v>
          </cell>
          <cell r="N1030">
            <v>12000</v>
          </cell>
          <cell r="O1030">
            <v>700</v>
          </cell>
          <cell r="P1030">
            <v>560</v>
          </cell>
          <cell r="Q1030">
            <v>15000</v>
          </cell>
          <cell r="R1030">
            <v>350</v>
          </cell>
          <cell r="S1030">
            <v>260</v>
          </cell>
          <cell r="V1030">
            <v>1.05</v>
          </cell>
          <cell r="W1030">
            <v>2</v>
          </cell>
          <cell r="X1030">
            <v>1.06</v>
          </cell>
          <cell r="Z1030">
            <v>1.6523686010392329</v>
          </cell>
          <cell r="AA1030">
            <v>0</v>
          </cell>
          <cell r="AC1030">
            <v>1.05</v>
          </cell>
          <cell r="AD1030">
            <v>6897</v>
          </cell>
          <cell r="AE1030">
            <v>1.05</v>
          </cell>
        </row>
        <row r="1031"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H1031" t="str">
            <v>CT CLN 1</v>
          </cell>
          <cell r="N1031">
            <v>7600</v>
          </cell>
          <cell r="O1031">
            <v>700</v>
          </cell>
          <cell r="P1031">
            <v>560</v>
          </cell>
          <cell r="Q1031">
            <v>9500</v>
          </cell>
          <cell r="R1031">
            <v>350</v>
          </cell>
          <cell r="S1031">
            <v>260</v>
          </cell>
          <cell r="V1031">
            <v>1.05</v>
          </cell>
          <cell r="W1031">
            <v>1</v>
          </cell>
          <cell r="X1031">
            <v>1.06</v>
          </cell>
          <cell r="Z1031">
            <v>1.6523686010392329</v>
          </cell>
          <cell r="AA1031">
            <v>0</v>
          </cell>
          <cell r="AC1031">
            <v>1.05</v>
          </cell>
          <cell r="AD1031">
            <v>4098.5999999999995</v>
          </cell>
          <cell r="AE1031">
            <v>1.05</v>
          </cell>
        </row>
        <row r="1032"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H1032" t="str">
            <v>CT CLN 1</v>
          </cell>
          <cell r="N1032">
            <v>5600</v>
          </cell>
          <cell r="O1032">
            <v>700</v>
          </cell>
          <cell r="P1032">
            <v>560</v>
          </cell>
          <cell r="Q1032">
            <v>7000</v>
          </cell>
          <cell r="R1032">
            <v>350</v>
          </cell>
          <cell r="S1032">
            <v>260</v>
          </cell>
          <cell r="W1032">
            <v>0</v>
          </cell>
          <cell r="X1032">
            <v>1.06</v>
          </cell>
          <cell r="Z1032">
            <v>1.6523686010392329</v>
          </cell>
          <cell r="AA1032">
            <v>0</v>
          </cell>
          <cell r="AC1032">
            <v>1.05</v>
          </cell>
          <cell r="AD1032">
            <v>2826.6</v>
          </cell>
          <cell r="AE1032">
            <v>1.05</v>
          </cell>
        </row>
        <row r="1033"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H1033" t="str">
            <v>CT CLN 1</v>
          </cell>
          <cell r="N1033">
            <v>20900</v>
          </cell>
          <cell r="O1033">
            <v>700</v>
          </cell>
          <cell r="P1033">
            <v>560</v>
          </cell>
          <cell r="Q1033">
            <v>29000</v>
          </cell>
          <cell r="R1033">
            <v>350</v>
          </cell>
          <cell r="S1033">
            <v>260</v>
          </cell>
          <cell r="W1033">
            <v>0</v>
          </cell>
          <cell r="X1033">
            <v>1.06</v>
          </cell>
          <cell r="Z1033">
            <v>1.6523686010392329</v>
          </cell>
          <cell r="AA1033">
            <v>0</v>
          </cell>
          <cell r="AC1033">
            <v>1.05</v>
          </cell>
          <cell r="AD1033">
            <v>12557.4</v>
          </cell>
          <cell r="AE1033">
            <v>1.05</v>
          </cell>
        </row>
        <row r="1034"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H1034" t="str">
            <v>CT CLN 1</v>
          </cell>
          <cell r="N1034">
            <v>13200</v>
          </cell>
          <cell r="O1034">
            <v>700</v>
          </cell>
          <cell r="P1034">
            <v>560</v>
          </cell>
          <cell r="Q1034">
            <v>16500</v>
          </cell>
          <cell r="R1034">
            <v>350</v>
          </cell>
          <cell r="S1034">
            <v>260</v>
          </cell>
          <cell r="V1034">
            <v>1.05</v>
          </cell>
          <cell r="W1034">
            <v>1</v>
          </cell>
          <cell r="X1034">
            <v>1.06</v>
          </cell>
          <cell r="Z1034">
            <v>1.6523686010392329</v>
          </cell>
          <cell r="AA1034">
            <v>0</v>
          </cell>
          <cell r="AC1034">
            <v>1.05</v>
          </cell>
          <cell r="AD1034">
            <v>7660.1999999999989</v>
          </cell>
          <cell r="AE1034">
            <v>1.05</v>
          </cell>
        </row>
        <row r="1035"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H1035" t="str">
            <v>CT CLN 1</v>
          </cell>
          <cell r="N1035">
            <v>8400</v>
          </cell>
          <cell r="O1035">
            <v>700</v>
          </cell>
          <cell r="P1035">
            <v>560</v>
          </cell>
          <cell r="Q1035">
            <v>10500</v>
          </cell>
          <cell r="R1035">
            <v>350</v>
          </cell>
          <cell r="S1035">
            <v>260</v>
          </cell>
          <cell r="W1035">
            <v>0</v>
          </cell>
          <cell r="X1035">
            <v>1.06</v>
          </cell>
          <cell r="Z1035">
            <v>1.6523686010392329</v>
          </cell>
          <cell r="AA1035">
            <v>0</v>
          </cell>
          <cell r="AC1035">
            <v>1.05</v>
          </cell>
          <cell r="AD1035">
            <v>4607.3999999999996</v>
          </cell>
          <cell r="AE1035">
            <v>1.05</v>
          </cell>
        </row>
        <row r="1036"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H1036" t="str">
            <v>CT CLN 1</v>
          </cell>
          <cell r="N1036">
            <v>6000</v>
          </cell>
          <cell r="O1036">
            <v>700</v>
          </cell>
          <cell r="P1036">
            <v>560</v>
          </cell>
          <cell r="Q1036">
            <v>7500</v>
          </cell>
          <cell r="R1036">
            <v>350</v>
          </cell>
          <cell r="S1036">
            <v>260</v>
          </cell>
          <cell r="W1036">
            <v>0</v>
          </cell>
          <cell r="X1036">
            <v>1.06</v>
          </cell>
          <cell r="Z1036">
            <v>1.6523686010392329</v>
          </cell>
          <cell r="AA1036">
            <v>0</v>
          </cell>
          <cell r="AC1036">
            <v>1.05</v>
          </cell>
          <cell r="AD1036">
            <v>3081</v>
          </cell>
          <cell r="AE1036">
            <v>1.05</v>
          </cell>
        </row>
        <row r="1037"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H1037" t="str">
            <v>CT CLN 1</v>
          </cell>
          <cell r="N1037">
            <v>4000</v>
          </cell>
          <cell r="O1037">
            <v>700</v>
          </cell>
          <cell r="P1037">
            <v>560</v>
          </cell>
          <cell r="Q1037">
            <v>5000</v>
          </cell>
          <cell r="R1037">
            <v>350</v>
          </cell>
          <cell r="S1037">
            <v>260</v>
          </cell>
          <cell r="W1037">
            <v>0</v>
          </cell>
          <cell r="X1037">
            <v>1.06</v>
          </cell>
          <cell r="Z1037">
            <v>1.6523686010392329</v>
          </cell>
          <cell r="AA1037">
            <v>0</v>
          </cell>
          <cell r="AC1037">
            <v>1.05</v>
          </cell>
          <cell r="AD1037">
            <v>1809</v>
          </cell>
          <cell r="AE1037">
            <v>1.05</v>
          </cell>
        </row>
        <row r="1038"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H1038" t="str">
            <v>CT CLN 2</v>
          </cell>
          <cell r="N1038">
            <v>9600</v>
          </cell>
          <cell r="O1038">
            <v>394</v>
          </cell>
          <cell r="P1038">
            <v>315</v>
          </cell>
          <cell r="Q1038">
            <v>12000</v>
          </cell>
          <cell r="R1038">
            <v>197</v>
          </cell>
          <cell r="S1038">
            <v>150</v>
          </cell>
          <cell r="V1038">
            <v>1.05</v>
          </cell>
          <cell r="W1038">
            <v>1</v>
          </cell>
          <cell r="X1038">
            <v>1.06</v>
          </cell>
          <cell r="Z1038">
            <v>1.6523686010392329</v>
          </cell>
          <cell r="AA1038">
            <v>2</v>
          </cell>
          <cell r="AB1038">
            <v>1.05</v>
          </cell>
          <cell r="AC1038">
            <v>1.05</v>
          </cell>
          <cell r="AD1038">
            <v>5691.9</v>
          </cell>
          <cell r="AE1038">
            <v>1.05</v>
          </cell>
        </row>
        <row r="1039"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H1039" t="str">
            <v>CT CLN 2</v>
          </cell>
          <cell r="N1039">
            <v>7200</v>
          </cell>
          <cell r="O1039">
            <v>394</v>
          </cell>
          <cell r="P1039">
            <v>315</v>
          </cell>
          <cell r="Q1039">
            <v>9000</v>
          </cell>
          <cell r="R1039">
            <v>197</v>
          </cell>
          <cell r="S1039">
            <v>150</v>
          </cell>
          <cell r="W1039">
            <v>0</v>
          </cell>
          <cell r="X1039">
            <v>1.06</v>
          </cell>
          <cell r="Z1039">
            <v>1.6523686010392329</v>
          </cell>
          <cell r="AA1039">
            <v>2</v>
          </cell>
          <cell r="AB1039">
            <v>1.05</v>
          </cell>
          <cell r="AC1039">
            <v>1.05</v>
          </cell>
          <cell r="AD1039">
            <v>4165.5</v>
          </cell>
          <cell r="AE1039">
            <v>1.05</v>
          </cell>
        </row>
        <row r="1040"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H1040" t="str">
            <v>CT CLN 2</v>
          </cell>
          <cell r="N1040">
            <v>5600</v>
          </cell>
          <cell r="O1040">
            <v>394</v>
          </cell>
          <cell r="P1040">
            <v>315</v>
          </cell>
          <cell r="Q1040">
            <v>7000</v>
          </cell>
          <cell r="R1040">
            <v>197</v>
          </cell>
          <cell r="S1040">
            <v>150</v>
          </cell>
          <cell r="V1040">
            <v>1.05</v>
          </cell>
          <cell r="W1040">
            <v>2</v>
          </cell>
          <cell r="X1040">
            <v>1.06</v>
          </cell>
          <cell r="Z1040">
            <v>1.6523686010392329</v>
          </cell>
          <cell r="AA1040">
            <v>2</v>
          </cell>
          <cell r="AB1040">
            <v>1.05</v>
          </cell>
          <cell r="AC1040">
            <v>1.05</v>
          </cell>
          <cell r="AD1040">
            <v>3147.8999999999996</v>
          </cell>
          <cell r="AE1040">
            <v>1.05</v>
          </cell>
        </row>
        <row r="1041"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H1041" t="str">
            <v>CT CLN 2</v>
          </cell>
          <cell r="N1041">
            <v>4800</v>
          </cell>
          <cell r="O1041">
            <v>394</v>
          </cell>
          <cell r="P1041">
            <v>315</v>
          </cell>
          <cell r="Q1041">
            <v>6000</v>
          </cell>
          <cell r="R1041">
            <v>197</v>
          </cell>
          <cell r="S1041">
            <v>150</v>
          </cell>
          <cell r="V1041">
            <v>1.2032241666666665</v>
          </cell>
          <cell r="W1041">
            <v>1</v>
          </cell>
          <cell r="X1041">
            <v>1.06</v>
          </cell>
          <cell r="Z1041">
            <v>1.6523686010392329</v>
          </cell>
          <cell r="AA1041">
            <v>2</v>
          </cell>
          <cell r="AB1041">
            <v>1.05</v>
          </cell>
          <cell r="AC1041">
            <v>1.05</v>
          </cell>
          <cell r="AD1041">
            <v>2639.0999999999995</v>
          </cell>
          <cell r="AE1041">
            <v>1.05</v>
          </cell>
        </row>
        <row r="1042"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H1042" t="str">
            <v>CT CLN 2</v>
          </cell>
          <cell r="N1042">
            <v>12000</v>
          </cell>
          <cell r="O1042">
            <v>394</v>
          </cell>
          <cell r="P1042">
            <v>315</v>
          </cell>
          <cell r="Q1042">
            <v>15000</v>
          </cell>
          <cell r="R1042">
            <v>197</v>
          </cell>
          <cell r="S1042">
            <v>150</v>
          </cell>
          <cell r="W1042">
            <v>0</v>
          </cell>
          <cell r="X1042">
            <v>1.06</v>
          </cell>
          <cell r="Z1042">
            <v>1.6523686010392329</v>
          </cell>
          <cell r="AA1042">
            <v>2</v>
          </cell>
          <cell r="AB1042">
            <v>1.05</v>
          </cell>
          <cell r="AC1042">
            <v>1.05</v>
          </cell>
          <cell r="AD1042">
            <v>7218.3</v>
          </cell>
          <cell r="AE1042">
            <v>1.05</v>
          </cell>
        </row>
        <row r="1043"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H1043" t="str">
            <v>CT CLN 2</v>
          </cell>
          <cell r="N1043">
            <v>8000</v>
          </cell>
          <cell r="O1043">
            <v>394</v>
          </cell>
          <cell r="P1043">
            <v>315</v>
          </cell>
          <cell r="Q1043">
            <v>10000</v>
          </cell>
          <cell r="R1043">
            <v>197</v>
          </cell>
          <cell r="S1043">
            <v>150</v>
          </cell>
          <cell r="W1043">
            <v>0</v>
          </cell>
          <cell r="X1043">
            <v>1.06</v>
          </cell>
          <cell r="Z1043">
            <v>1.6523686010392329</v>
          </cell>
          <cell r="AA1043">
            <v>2</v>
          </cell>
          <cell r="AB1043">
            <v>1.05</v>
          </cell>
          <cell r="AC1043">
            <v>1.05</v>
          </cell>
          <cell r="AD1043">
            <v>4674.3</v>
          </cell>
          <cell r="AE1043">
            <v>1.05</v>
          </cell>
        </row>
        <row r="1044"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H1044" t="str">
            <v>CT CLN 2</v>
          </cell>
          <cell r="N1044">
            <v>5600</v>
          </cell>
          <cell r="O1044">
            <v>394</v>
          </cell>
          <cell r="P1044">
            <v>315</v>
          </cell>
          <cell r="Q1044">
            <v>7000</v>
          </cell>
          <cell r="R1044">
            <v>197</v>
          </cell>
          <cell r="S1044">
            <v>150</v>
          </cell>
          <cell r="V1044">
            <v>1.05</v>
          </cell>
          <cell r="W1044">
            <v>1</v>
          </cell>
          <cell r="X1044">
            <v>1.06</v>
          </cell>
          <cell r="Z1044">
            <v>1.6523686010392329</v>
          </cell>
          <cell r="AA1044">
            <v>2</v>
          </cell>
          <cell r="AB1044">
            <v>1.05</v>
          </cell>
          <cell r="AC1044">
            <v>1.05</v>
          </cell>
          <cell r="AD1044">
            <v>3147.8999999999996</v>
          </cell>
          <cell r="AE1044">
            <v>1.05</v>
          </cell>
        </row>
        <row r="1045"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H1045" t="str">
            <v>CT CLN 2</v>
          </cell>
          <cell r="N1045">
            <v>4400</v>
          </cell>
          <cell r="O1045">
            <v>394</v>
          </cell>
          <cell r="P1045">
            <v>315</v>
          </cell>
          <cell r="Q1045">
            <v>5500</v>
          </cell>
          <cell r="R1045">
            <v>197</v>
          </cell>
          <cell r="S1045">
            <v>150</v>
          </cell>
          <cell r="W1045">
            <v>0</v>
          </cell>
          <cell r="X1045">
            <v>1.06</v>
          </cell>
          <cell r="Z1045">
            <v>1.6523686010392329</v>
          </cell>
          <cell r="AA1045">
            <v>2</v>
          </cell>
          <cell r="AB1045">
            <v>1.05</v>
          </cell>
          <cell r="AC1045">
            <v>1.05</v>
          </cell>
          <cell r="AD1045">
            <v>2384.6999999999998</v>
          </cell>
          <cell r="AE1045">
            <v>1.05</v>
          </cell>
        </row>
        <row r="1046"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H1046" t="str">
            <v>CT CLN 2</v>
          </cell>
          <cell r="N1046">
            <v>3200</v>
          </cell>
          <cell r="O1046">
            <v>394</v>
          </cell>
          <cell r="P1046">
            <v>315</v>
          </cell>
          <cell r="Q1046">
            <v>4000</v>
          </cell>
          <cell r="R1046">
            <v>197</v>
          </cell>
          <cell r="S1046">
            <v>150</v>
          </cell>
          <cell r="W1046">
            <v>0</v>
          </cell>
          <cell r="X1046">
            <v>1.06</v>
          </cell>
          <cell r="Z1046">
            <v>1.6523686010392329</v>
          </cell>
          <cell r="AA1046">
            <v>2</v>
          </cell>
          <cell r="AB1046">
            <v>1.05</v>
          </cell>
          <cell r="AC1046">
            <v>1.05</v>
          </cell>
          <cell r="AD1046">
            <v>1621.4999999999998</v>
          </cell>
          <cell r="AE1046">
            <v>1.05</v>
          </cell>
        </row>
        <row r="1047"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H1047" t="str">
            <v>CT CLN 2</v>
          </cell>
          <cell r="N1047">
            <v>2100</v>
          </cell>
          <cell r="O1047">
            <v>394</v>
          </cell>
          <cell r="P1047">
            <v>315</v>
          </cell>
          <cell r="Q1047">
            <v>2600</v>
          </cell>
          <cell r="R1047">
            <v>197</v>
          </cell>
          <cell r="S1047">
            <v>150</v>
          </cell>
          <cell r="W1047">
            <v>0</v>
          </cell>
          <cell r="X1047">
            <v>1.06</v>
          </cell>
          <cell r="Z1047">
            <v>1.6523686010392329</v>
          </cell>
          <cell r="AA1047">
            <v>2</v>
          </cell>
          <cell r="AB1047">
            <v>1.05</v>
          </cell>
          <cell r="AC1047">
            <v>1.05</v>
          </cell>
          <cell r="AD1047">
            <v>921.89999999999986</v>
          </cell>
          <cell r="AE1047">
            <v>1.05</v>
          </cell>
        </row>
        <row r="1048"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H1048" t="str">
            <v>CT CLN 2</v>
          </cell>
          <cell r="N1048">
            <v>8000</v>
          </cell>
          <cell r="O1048">
            <v>394</v>
          </cell>
          <cell r="P1048">
            <v>315</v>
          </cell>
          <cell r="Q1048">
            <v>10000</v>
          </cell>
          <cell r="R1048">
            <v>197</v>
          </cell>
          <cell r="S1048">
            <v>150</v>
          </cell>
          <cell r="W1048">
            <v>0</v>
          </cell>
          <cell r="X1048">
            <v>1.06</v>
          </cell>
          <cell r="Z1048">
            <v>1.6523686010392329</v>
          </cell>
          <cell r="AA1048">
            <v>2</v>
          </cell>
          <cell r="AB1048">
            <v>1.05</v>
          </cell>
          <cell r="AC1048">
            <v>1.05</v>
          </cell>
          <cell r="AD1048">
            <v>4674.3</v>
          </cell>
          <cell r="AE1048">
            <v>1.05</v>
          </cell>
        </row>
        <row r="1049"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H1049" t="str">
            <v>CT CLN 2</v>
          </cell>
          <cell r="N1049">
            <v>6400</v>
          </cell>
          <cell r="O1049">
            <v>394</v>
          </cell>
          <cell r="P1049">
            <v>315</v>
          </cell>
          <cell r="Q1049">
            <v>8000</v>
          </cell>
          <cell r="R1049">
            <v>197</v>
          </cell>
          <cell r="S1049">
            <v>150</v>
          </cell>
          <cell r="W1049">
            <v>0</v>
          </cell>
          <cell r="X1049">
            <v>1.06</v>
          </cell>
          <cell r="Z1049">
            <v>1.6523686010392329</v>
          </cell>
          <cell r="AA1049">
            <v>2</v>
          </cell>
          <cell r="AB1049">
            <v>1.05</v>
          </cell>
          <cell r="AC1049">
            <v>1.05</v>
          </cell>
          <cell r="AD1049">
            <v>3656.7</v>
          </cell>
          <cell r="AE1049">
            <v>1.05</v>
          </cell>
        </row>
        <row r="1050"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H1050" t="str">
            <v>CT CLN 2</v>
          </cell>
          <cell r="N1050">
            <v>6400</v>
          </cell>
          <cell r="O1050">
            <v>394</v>
          </cell>
          <cell r="P1050">
            <v>315</v>
          </cell>
          <cell r="Q1050">
            <v>8000</v>
          </cell>
          <cell r="R1050">
            <v>197</v>
          </cell>
          <cell r="S1050">
            <v>150</v>
          </cell>
          <cell r="W1050">
            <v>0</v>
          </cell>
          <cell r="X1050">
            <v>1.06</v>
          </cell>
          <cell r="Z1050">
            <v>1.6523686010392329</v>
          </cell>
          <cell r="AA1050">
            <v>2</v>
          </cell>
          <cell r="AB1050">
            <v>1.05</v>
          </cell>
          <cell r="AC1050">
            <v>1.05</v>
          </cell>
          <cell r="AD1050">
            <v>3656.7</v>
          </cell>
          <cell r="AE1050">
            <v>1.05</v>
          </cell>
        </row>
        <row r="1051"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H1051" t="str">
            <v>CT CLN 2</v>
          </cell>
          <cell r="N1051">
            <v>6400</v>
          </cell>
          <cell r="O1051">
            <v>394</v>
          </cell>
          <cell r="P1051">
            <v>315</v>
          </cell>
          <cell r="Q1051">
            <v>8000</v>
          </cell>
          <cell r="R1051">
            <v>197</v>
          </cell>
          <cell r="S1051">
            <v>150</v>
          </cell>
          <cell r="W1051">
            <v>0</v>
          </cell>
          <cell r="X1051">
            <v>1.06</v>
          </cell>
          <cell r="Z1051">
            <v>1.6523686010392329</v>
          </cell>
          <cell r="AA1051">
            <v>2</v>
          </cell>
          <cell r="AB1051">
            <v>1.05</v>
          </cell>
          <cell r="AC1051">
            <v>1.05</v>
          </cell>
          <cell r="AD1051">
            <v>3656.7</v>
          </cell>
          <cell r="AE1051">
            <v>1.05</v>
          </cell>
        </row>
        <row r="1052"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H1052" t="str">
            <v>CT CLN 2</v>
          </cell>
          <cell r="N1052">
            <v>6400</v>
          </cell>
          <cell r="O1052">
            <v>394</v>
          </cell>
          <cell r="P1052">
            <v>315</v>
          </cell>
          <cell r="Q1052">
            <v>8000</v>
          </cell>
          <cell r="R1052">
            <v>197</v>
          </cell>
          <cell r="S1052">
            <v>150</v>
          </cell>
          <cell r="V1052">
            <v>1.0472222222222223</v>
          </cell>
          <cell r="W1052">
            <v>3</v>
          </cell>
          <cell r="X1052">
            <v>1.0472222222222223</v>
          </cell>
          <cell r="Z1052">
            <v>1.6523686010392329</v>
          </cell>
          <cell r="AA1052">
            <v>2</v>
          </cell>
          <cell r="AB1052">
            <v>1.05</v>
          </cell>
          <cell r="AC1052">
            <v>1.05</v>
          </cell>
          <cell r="AD1052">
            <v>3607.6333333333332</v>
          </cell>
          <cell r="AE1052">
            <v>1.05</v>
          </cell>
        </row>
        <row r="1053"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H1053" t="str">
            <v>CT CLN 2</v>
          </cell>
          <cell r="N1053">
            <v>6400</v>
          </cell>
          <cell r="O1053">
            <v>394</v>
          </cell>
          <cell r="P1053">
            <v>315</v>
          </cell>
          <cell r="Q1053">
            <v>8000</v>
          </cell>
          <cell r="R1053">
            <v>197</v>
          </cell>
          <cell r="S1053">
            <v>150</v>
          </cell>
          <cell r="V1053">
            <v>1.0410218253968255</v>
          </cell>
          <cell r="W1053">
            <v>3</v>
          </cell>
          <cell r="X1053">
            <v>1.0410218253968255</v>
          </cell>
          <cell r="Z1053">
            <v>1.6523686010392329</v>
          </cell>
          <cell r="AA1053">
            <v>2</v>
          </cell>
          <cell r="AB1053">
            <v>1.05</v>
          </cell>
          <cell r="AC1053">
            <v>1.05</v>
          </cell>
          <cell r="AD1053">
            <v>3583.8238095238103</v>
          </cell>
          <cell r="AE1053">
            <v>1.05</v>
          </cell>
        </row>
        <row r="1054"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H1054" t="str">
            <v>CT CLN 2</v>
          </cell>
          <cell r="N1054">
            <v>6400</v>
          </cell>
          <cell r="O1054">
            <v>394</v>
          </cell>
          <cell r="P1054">
            <v>315</v>
          </cell>
          <cell r="Q1054">
            <v>8000</v>
          </cell>
          <cell r="R1054">
            <v>197</v>
          </cell>
          <cell r="S1054">
            <v>150</v>
          </cell>
          <cell r="V1054">
            <v>1.05</v>
          </cell>
          <cell r="W1054">
            <v>1</v>
          </cell>
          <cell r="X1054">
            <v>1.06</v>
          </cell>
          <cell r="Z1054">
            <v>1.6523686010392329</v>
          </cell>
          <cell r="AA1054">
            <v>2</v>
          </cell>
          <cell r="AB1054">
            <v>1.05</v>
          </cell>
          <cell r="AC1054">
            <v>1.05</v>
          </cell>
          <cell r="AD1054">
            <v>3656.7</v>
          </cell>
          <cell r="AE1054">
            <v>1.05</v>
          </cell>
        </row>
        <row r="1055"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H1055" t="str">
            <v>CT CLN 2</v>
          </cell>
          <cell r="N1055">
            <v>5100</v>
          </cell>
          <cell r="O1055">
            <v>394</v>
          </cell>
          <cell r="P1055">
            <v>315</v>
          </cell>
          <cell r="Q1055">
            <v>6400</v>
          </cell>
          <cell r="R1055">
            <v>197</v>
          </cell>
          <cell r="S1055">
            <v>150</v>
          </cell>
          <cell r="V1055">
            <v>1.0478758169934639</v>
          </cell>
          <cell r="W1055">
            <v>2</v>
          </cell>
          <cell r="X1055">
            <v>1.06</v>
          </cell>
          <cell r="Z1055">
            <v>1.6523686010392329</v>
          </cell>
          <cell r="AA1055">
            <v>2</v>
          </cell>
          <cell r="AB1055">
            <v>1.05</v>
          </cell>
          <cell r="AC1055">
            <v>1.05</v>
          </cell>
          <cell r="AD1055">
            <v>2829.8999999999996</v>
          </cell>
          <cell r="AE1055">
            <v>1.05</v>
          </cell>
        </row>
        <row r="1056"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H1056" t="str">
            <v>CT CLN 2</v>
          </cell>
          <cell r="N1056">
            <v>16000</v>
          </cell>
          <cell r="O1056">
            <v>394</v>
          </cell>
          <cell r="P1056">
            <v>315</v>
          </cell>
          <cell r="Q1056">
            <v>20000</v>
          </cell>
          <cell r="R1056">
            <v>197</v>
          </cell>
          <cell r="S1056">
            <v>150</v>
          </cell>
          <cell r="W1056">
            <v>0</v>
          </cell>
          <cell r="X1056">
            <v>1.06</v>
          </cell>
          <cell r="Z1056">
            <v>1.6523686010392329</v>
          </cell>
          <cell r="AA1056">
            <v>2</v>
          </cell>
          <cell r="AB1056">
            <v>1.05</v>
          </cell>
          <cell r="AC1056">
            <v>1.05</v>
          </cell>
          <cell r="AD1056">
            <v>9762.2999999999993</v>
          </cell>
          <cell r="AE1056">
            <v>1.05</v>
          </cell>
        </row>
        <row r="1057"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H1057" t="str">
            <v>CT CLN 2</v>
          </cell>
          <cell r="N1057">
            <v>14400</v>
          </cell>
          <cell r="O1057">
            <v>394</v>
          </cell>
          <cell r="P1057">
            <v>315</v>
          </cell>
          <cell r="Q1057">
            <v>18000</v>
          </cell>
          <cell r="R1057">
            <v>197</v>
          </cell>
          <cell r="S1057">
            <v>150</v>
          </cell>
          <cell r="W1057">
            <v>0</v>
          </cell>
          <cell r="X1057">
            <v>1.06</v>
          </cell>
          <cell r="Z1057">
            <v>1.6523686010392329</v>
          </cell>
          <cell r="AA1057">
            <v>2</v>
          </cell>
          <cell r="AB1057">
            <v>1.05</v>
          </cell>
          <cell r="AC1057">
            <v>1.05</v>
          </cell>
          <cell r="AD1057">
            <v>8744.6999999999989</v>
          </cell>
          <cell r="AE1057">
            <v>1.05</v>
          </cell>
        </row>
        <row r="1058"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H1058" t="str">
            <v>CT CLN 2</v>
          </cell>
          <cell r="N1058">
            <v>4400</v>
          </cell>
          <cell r="O1058">
            <v>394</v>
          </cell>
          <cell r="P1058">
            <v>315</v>
          </cell>
          <cell r="Q1058">
            <v>5500</v>
          </cell>
          <cell r="R1058">
            <v>197</v>
          </cell>
          <cell r="S1058">
            <v>150</v>
          </cell>
          <cell r="W1058">
            <v>0</v>
          </cell>
          <cell r="X1058">
            <v>1.06</v>
          </cell>
          <cell r="Z1058">
            <v>1.6523686010392329</v>
          </cell>
          <cell r="AA1058">
            <v>2</v>
          </cell>
          <cell r="AB1058">
            <v>1.05</v>
          </cell>
          <cell r="AC1058">
            <v>1.05</v>
          </cell>
          <cell r="AD1058">
            <v>2384.6999999999998</v>
          </cell>
          <cell r="AE1058">
            <v>1.05</v>
          </cell>
        </row>
        <row r="1059"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H1059" t="str">
            <v>CT CLN 2</v>
          </cell>
          <cell r="N1059">
            <v>2400</v>
          </cell>
          <cell r="O1059">
            <v>394</v>
          </cell>
          <cell r="P1059">
            <v>315</v>
          </cell>
          <cell r="Q1059">
            <v>3000</v>
          </cell>
          <cell r="R1059">
            <v>197</v>
          </cell>
          <cell r="S1059">
            <v>150</v>
          </cell>
          <cell r="W1059">
            <v>0</v>
          </cell>
          <cell r="X1059">
            <v>1.06</v>
          </cell>
          <cell r="Z1059">
            <v>1.6523686010392329</v>
          </cell>
          <cell r="AA1059">
            <v>2</v>
          </cell>
          <cell r="AB1059">
            <v>1.05</v>
          </cell>
          <cell r="AC1059">
            <v>1.05</v>
          </cell>
          <cell r="AD1059">
            <v>1112.6999999999998</v>
          </cell>
          <cell r="AE1059">
            <v>1.05</v>
          </cell>
        </row>
        <row r="1060"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H1060" t="str">
            <v>CT CLN 2</v>
          </cell>
          <cell r="N1060">
            <v>2400</v>
          </cell>
          <cell r="O1060">
            <v>394</v>
          </cell>
          <cell r="P1060">
            <v>315</v>
          </cell>
          <cell r="Q1060">
            <v>0</v>
          </cell>
          <cell r="R1060">
            <v>197</v>
          </cell>
          <cell r="S1060">
            <v>150</v>
          </cell>
          <cell r="V1060">
            <v>1.05</v>
          </cell>
          <cell r="W1060">
            <v>9</v>
          </cell>
          <cell r="X1060">
            <v>1.05</v>
          </cell>
          <cell r="Z1060">
            <v>1.6523686010392329</v>
          </cell>
          <cell r="AA1060">
            <v>2</v>
          </cell>
          <cell r="AB1060">
            <v>1.05</v>
          </cell>
          <cell r="AC1060">
            <v>1.05</v>
          </cell>
          <cell r="AD1060">
            <v>1098.3</v>
          </cell>
          <cell r="AE1060">
            <v>1.05</v>
          </cell>
        </row>
        <row r="1061"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H1061" t="str">
            <v>CT CLN 2</v>
          </cell>
          <cell r="N1061">
            <v>6400</v>
          </cell>
          <cell r="O1061">
            <v>394</v>
          </cell>
          <cell r="P1061">
            <v>315</v>
          </cell>
          <cell r="Q1061">
            <v>8000</v>
          </cell>
          <cell r="R1061">
            <v>197</v>
          </cell>
          <cell r="S1061">
            <v>150</v>
          </cell>
          <cell r="V1061">
            <v>1.05</v>
          </cell>
          <cell r="W1061">
            <v>1</v>
          </cell>
          <cell r="X1061">
            <v>1.06</v>
          </cell>
          <cell r="Z1061">
            <v>1.6523686010392329</v>
          </cell>
          <cell r="AA1061">
            <v>2</v>
          </cell>
          <cell r="AB1061">
            <v>1.05</v>
          </cell>
          <cell r="AC1061">
            <v>1.05</v>
          </cell>
          <cell r="AD1061">
            <v>3656.7</v>
          </cell>
          <cell r="AE1061">
            <v>1.05</v>
          </cell>
        </row>
        <row r="1062"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H1062" t="str">
            <v>CT CLN 2</v>
          </cell>
          <cell r="N1062">
            <v>4400</v>
          </cell>
          <cell r="O1062">
            <v>394</v>
          </cell>
          <cell r="P1062">
            <v>315</v>
          </cell>
          <cell r="Q1062">
            <v>5500</v>
          </cell>
          <cell r="R1062">
            <v>197</v>
          </cell>
          <cell r="S1062">
            <v>150</v>
          </cell>
          <cell r="V1062">
            <v>1.05</v>
          </cell>
          <cell r="W1062">
            <v>1</v>
          </cell>
          <cell r="X1062">
            <v>1.06</v>
          </cell>
          <cell r="Z1062">
            <v>1.6523686010392329</v>
          </cell>
          <cell r="AA1062">
            <v>2</v>
          </cell>
          <cell r="AB1062">
            <v>1.05</v>
          </cell>
          <cell r="AC1062">
            <v>1.05</v>
          </cell>
          <cell r="AD1062">
            <v>2384.6999999999998</v>
          </cell>
          <cell r="AE1062">
            <v>1.05</v>
          </cell>
        </row>
        <row r="1063"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H1063" t="str">
            <v>CT CLN 2</v>
          </cell>
          <cell r="N1063">
            <v>5600</v>
          </cell>
          <cell r="O1063">
            <v>394</v>
          </cell>
          <cell r="P1063">
            <v>315</v>
          </cell>
          <cell r="Q1063">
            <v>7000</v>
          </cell>
          <cell r="R1063">
            <v>197</v>
          </cell>
          <cell r="S1063">
            <v>150</v>
          </cell>
          <cell r="V1063">
            <v>1.05</v>
          </cell>
          <cell r="W1063">
            <v>1</v>
          </cell>
          <cell r="X1063">
            <v>1.06</v>
          </cell>
          <cell r="Z1063">
            <v>1.6523686010392329</v>
          </cell>
          <cell r="AA1063">
            <v>2</v>
          </cell>
          <cell r="AB1063">
            <v>1.05</v>
          </cell>
          <cell r="AC1063">
            <v>1.05</v>
          </cell>
          <cell r="AD1063">
            <v>3147.8999999999996</v>
          </cell>
          <cell r="AE1063">
            <v>1.05</v>
          </cell>
        </row>
        <row r="1064"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H1064" t="str">
            <v>CT CLN 2</v>
          </cell>
          <cell r="N1064">
            <v>4200</v>
          </cell>
          <cell r="O1064">
            <v>394</v>
          </cell>
          <cell r="P1064">
            <v>315</v>
          </cell>
          <cell r="Q1064">
            <v>5200</v>
          </cell>
          <cell r="R1064">
            <v>197</v>
          </cell>
          <cell r="S1064">
            <v>150</v>
          </cell>
          <cell r="V1064">
            <v>1.05</v>
          </cell>
          <cell r="W1064">
            <v>1</v>
          </cell>
          <cell r="X1064">
            <v>1.06</v>
          </cell>
          <cell r="Z1064">
            <v>1.6523686010392329</v>
          </cell>
          <cell r="AA1064">
            <v>2</v>
          </cell>
          <cell r="AB1064">
            <v>1.05</v>
          </cell>
          <cell r="AC1064">
            <v>1.05</v>
          </cell>
          <cell r="AD1064">
            <v>2257.5</v>
          </cell>
          <cell r="AE1064">
            <v>1.05</v>
          </cell>
        </row>
        <row r="1065"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H1065" t="str">
            <v>CT CLN 2</v>
          </cell>
          <cell r="N1065">
            <v>2400</v>
          </cell>
          <cell r="O1065">
            <v>394</v>
          </cell>
          <cell r="P1065">
            <v>315</v>
          </cell>
          <cell r="Q1065">
            <v>3000</v>
          </cell>
          <cell r="R1065">
            <v>197</v>
          </cell>
          <cell r="S1065">
            <v>150</v>
          </cell>
          <cell r="W1065">
            <v>0</v>
          </cell>
          <cell r="X1065">
            <v>1.06</v>
          </cell>
          <cell r="Z1065">
            <v>1.6523686010392329</v>
          </cell>
          <cell r="AA1065">
            <v>2</v>
          </cell>
          <cell r="AB1065">
            <v>1.05</v>
          </cell>
          <cell r="AC1065">
            <v>1.05</v>
          </cell>
          <cell r="AD1065">
            <v>1112.6999999999998</v>
          </cell>
          <cell r="AE1065">
            <v>1.05</v>
          </cell>
        </row>
        <row r="1066"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H1066" t="str">
            <v>CT CLN 2</v>
          </cell>
          <cell r="N1066">
            <v>1600</v>
          </cell>
          <cell r="O1066">
            <v>394</v>
          </cell>
          <cell r="P1066">
            <v>315</v>
          </cell>
          <cell r="Q1066">
            <v>2000</v>
          </cell>
          <cell r="R1066">
            <v>197</v>
          </cell>
          <cell r="S1066">
            <v>150</v>
          </cell>
          <cell r="W1066">
            <v>0</v>
          </cell>
          <cell r="X1066">
            <v>1.06</v>
          </cell>
          <cell r="Z1066">
            <v>1.6523686010392329</v>
          </cell>
          <cell r="AA1066">
            <v>2</v>
          </cell>
          <cell r="AB1066">
            <v>1.05</v>
          </cell>
          <cell r="AC1066">
            <v>1.05</v>
          </cell>
          <cell r="AD1066">
            <v>603.89999999999986</v>
          </cell>
          <cell r="AE1066">
            <v>1.05</v>
          </cell>
        </row>
        <row r="1067"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H1067" t="str">
            <v>CT CLN 3</v>
          </cell>
          <cell r="N1067">
            <v>2100</v>
          </cell>
          <cell r="O1067">
            <v>358</v>
          </cell>
          <cell r="P1067">
            <v>286</v>
          </cell>
          <cell r="Q1067">
            <v>2600</v>
          </cell>
          <cell r="R1067">
            <v>179</v>
          </cell>
          <cell r="S1067">
            <v>130</v>
          </cell>
          <cell r="W1067">
            <v>0</v>
          </cell>
          <cell r="X1067">
            <v>1.06</v>
          </cell>
          <cell r="Z1067">
            <v>1.6523686010392329</v>
          </cell>
          <cell r="AA1067">
            <v>4</v>
          </cell>
          <cell r="AB1067">
            <v>1.05</v>
          </cell>
          <cell r="AC1067">
            <v>1.05</v>
          </cell>
          <cell r="AD1067">
            <v>959.69999999999982</v>
          </cell>
          <cell r="AE1067">
            <v>1.05</v>
          </cell>
        </row>
        <row r="1068"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H1068" t="str">
            <v>CT CLN 3</v>
          </cell>
          <cell r="N1068">
            <v>1400</v>
          </cell>
          <cell r="O1068">
            <v>358</v>
          </cell>
          <cell r="P1068">
            <v>286</v>
          </cell>
          <cell r="Q1068">
            <v>1700</v>
          </cell>
          <cell r="R1068">
            <v>179</v>
          </cell>
          <cell r="S1068">
            <v>130</v>
          </cell>
          <cell r="W1068">
            <v>0</v>
          </cell>
          <cell r="X1068">
            <v>1.06</v>
          </cell>
          <cell r="Z1068">
            <v>1.6523686010392329</v>
          </cell>
          <cell r="AA1068">
            <v>4</v>
          </cell>
          <cell r="AB1068">
            <v>1.05</v>
          </cell>
          <cell r="AC1068">
            <v>1.05</v>
          </cell>
          <cell r="AD1068">
            <v>514.5</v>
          </cell>
          <cell r="AE1068">
            <v>1.05</v>
          </cell>
        </row>
        <row r="1069"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H1069" t="str">
            <v>CT CLN 3</v>
          </cell>
          <cell r="N1069">
            <v>1100</v>
          </cell>
          <cell r="O1069">
            <v>358</v>
          </cell>
          <cell r="P1069">
            <v>286</v>
          </cell>
          <cell r="Q1069">
            <v>1400</v>
          </cell>
          <cell r="R1069">
            <v>179</v>
          </cell>
          <cell r="S1069">
            <v>130</v>
          </cell>
          <cell r="V1069">
            <v>1.05</v>
          </cell>
          <cell r="W1069">
            <v>1</v>
          </cell>
          <cell r="X1069">
            <v>1.06</v>
          </cell>
          <cell r="Z1069">
            <v>1.6523686010392329</v>
          </cell>
          <cell r="AA1069">
            <v>4</v>
          </cell>
          <cell r="AB1069">
            <v>1.05</v>
          </cell>
          <cell r="AC1069">
            <v>1.05</v>
          </cell>
          <cell r="AD1069">
            <v>323.7</v>
          </cell>
          <cell r="AE1069">
            <v>1.05</v>
          </cell>
        </row>
        <row r="1070"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H1070" t="str">
            <v>CT CLN 2</v>
          </cell>
          <cell r="N1070">
            <v>5600</v>
          </cell>
          <cell r="O1070">
            <v>394</v>
          </cell>
          <cell r="P1070">
            <v>315</v>
          </cell>
          <cell r="Q1070">
            <v>7000</v>
          </cell>
          <cell r="R1070">
            <v>197</v>
          </cell>
          <cell r="S1070">
            <v>150</v>
          </cell>
          <cell r="W1070">
            <v>0</v>
          </cell>
          <cell r="X1070">
            <v>1.06</v>
          </cell>
          <cell r="Z1070">
            <v>1.6523686010392329</v>
          </cell>
          <cell r="AA1070">
            <v>2</v>
          </cell>
          <cell r="AB1070">
            <v>1.05</v>
          </cell>
          <cell r="AC1070">
            <v>1.05</v>
          </cell>
          <cell r="AD1070">
            <v>3147.8999999999996</v>
          </cell>
          <cell r="AE1070">
            <v>1.05</v>
          </cell>
        </row>
        <row r="1071"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H1071" t="str">
            <v>CT CLN 2</v>
          </cell>
          <cell r="N1071">
            <v>4200</v>
          </cell>
          <cell r="O1071">
            <v>394</v>
          </cell>
          <cell r="P1071">
            <v>315</v>
          </cell>
          <cell r="Q1071">
            <v>5200</v>
          </cell>
          <cell r="R1071">
            <v>197</v>
          </cell>
          <cell r="S1071">
            <v>150</v>
          </cell>
          <cell r="V1071">
            <v>1.0702842928216063</v>
          </cell>
          <cell r="W1071">
            <v>4</v>
          </cell>
          <cell r="X1071">
            <v>1.0702842928216063</v>
          </cell>
          <cell r="Z1071">
            <v>1.6523686010392329</v>
          </cell>
          <cell r="AA1071">
            <v>2</v>
          </cell>
          <cell r="AB1071">
            <v>1.05</v>
          </cell>
          <cell r="AC1071">
            <v>1.05</v>
          </cell>
          <cell r="AD1071">
            <v>2283.4164179104473</v>
          </cell>
          <cell r="AE1071">
            <v>1.05</v>
          </cell>
        </row>
        <row r="1072"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H1072" t="str">
            <v>CT CLN 2</v>
          </cell>
          <cell r="N1072">
            <v>2400</v>
          </cell>
          <cell r="O1072">
            <v>394</v>
          </cell>
          <cell r="P1072">
            <v>315</v>
          </cell>
          <cell r="Q1072">
            <v>3000</v>
          </cell>
          <cell r="R1072">
            <v>197</v>
          </cell>
          <cell r="S1072">
            <v>150</v>
          </cell>
          <cell r="W1072">
            <v>0</v>
          </cell>
          <cell r="X1072">
            <v>1.06</v>
          </cell>
          <cell r="Z1072">
            <v>1.6523686010392329</v>
          </cell>
          <cell r="AA1072">
            <v>2</v>
          </cell>
          <cell r="AB1072">
            <v>1.05</v>
          </cell>
          <cell r="AC1072">
            <v>1.05</v>
          </cell>
          <cell r="AD1072">
            <v>1112.6999999999998</v>
          </cell>
          <cell r="AE1072">
            <v>1.05</v>
          </cell>
        </row>
        <row r="1073"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H1073" t="str">
            <v>CT CLN 2</v>
          </cell>
          <cell r="N1073">
            <v>1700</v>
          </cell>
          <cell r="O1073">
            <v>394</v>
          </cell>
          <cell r="P1073">
            <v>315</v>
          </cell>
          <cell r="Q1073">
            <v>2100</v>
          </cell>
          <cell r="R1073">
            <v>197</v>
          </cell>
          <cell r="S1073">
            <v>150</v>
          </cell>
          <cell r="W1073">
            <v>0</v>
          </cell>
          <cell r="X1073">
            <v>1.06</v>
          </cell>
          <cell r="Z1073">
            <v>1.6523686010392329</v>
          </cell>
          <cell r="AA1073">
            <v>2</v>
          </cell>
          <cell r="AB1073">
            <v>1.05</v>
          </cell>
          <cell r="AC1073">
            <v>1.05</v>
          </cell>
          <cell r="AD1073">
            <v>667.5</v>
          </cell>
          <cell r="AE1073">
            <v>1.05</v>
          </cell>
        </row>
        <row r="1074"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H1074" t="str">
            <v>CT CLN 3</v>
          </cell>
          <cell r="N1074">
            <v>1800</v>
          </cell>
          <cell r="O1074">
            <v>358</v>
          </cell>
          <cell r="P1074">
            <v>286</v>
          </cell>
          <cell r="Q1074">
            <v>2200</v>
          </cell>
          <cell r="R1074">
            <v>179</v>
          </cell>
          <cell r="S1074">
            <v>130</v>
          </cell>
          <cell r="V1074">
            <v>1.05</v>
          </cell>
          <cell r="W1074">
            <v>1</v>
          </cell>
          <cell r="X1074">
            <v>1.06</v>
          </cell>
          <cell r="Z1074">
            <v>1.6523686010392329</v>
          </cell>
          <cell r="AA1074">
            <v>4</v>
          </cell>
          <cell r="AB1074">
            <v>1.05</v>
          </cell>
          <cell r="AC1074">
            <v>1.05</v>
          </cell>
          <cell r="AD1074">
            <v>768.89999999999986</v>
          </cell>
          <cell r="AE1074">
            <v>1.05</v>
          </cell>
        </row>
        <row r="1075"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H1075" t="str">
            <v>CT CLN 2</v>
          </cell>
          <cell r="N1075">
            <v>2400</v>
          </cell>
          <cell r="O1075">
            <v>394</v>
          </cell>
          <cell r="P1075">
            <v>315</v>
          </cell>
          <cell r="Q1075">
            <v>3000</v>
          </cell>
          <cell r="R1075">
            <v>197</v>
          </cell>
          <cell r="S1075">
            <v>150</v>
          </cell>
          <cell r="W1075">
            <v>0</v>
          </cell>
          <cell r="X1075">
            <v>1.06</v>
          </cell>
          <cell r="Z1075">
            <v>1.6523686010392329</v>
          </cell>
          <cell r="AA1075">
            <v>2</v>
          </cell>
          <cell r="AB1075">
            <v>1.05</v>
          </cell>
          <cell r="AC1075">
            <v>1.05</v>
          </cell>
          <cell r="AD1075">
            <v>1112.6999999999998</v>
          </cell>
          <cell r="AE1075">
            <v>1.05</v>
          </cell>
        </row>
        <row r="1076"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H1076" t="str">
            <v>CT CLN 2</v>
          </cell>
          <cell r="N1076">
            <v>1700</v>
          </cell>
          <cell r="O1076">
            <v>394</v>
          </cell>
          <cell r="P1076">
            <v>315</v>
          </cell>
          <cell r="Q1076">
            <v>2100</v>
          </cell>
          <cell r="R1076">
            <v>197</v>
          </cell>
          <cell r="S1076">
            <v>150</v>
          </cell>
          <cell r="W1076">
            <v>0</v>
          </cell>
          <cell r="X1076">
            <v>1.06</v>
          </cell>
          <cell r="Z1076">
            <v>1.6523686010392329</v>
          </cell>
          <cell r="AA1076">
            <v>2</v>
          </cell>
          <cell r="AB1076">
            <v>1.05</v>
          </cell>
          <cell r="AC1076">
            <v>1.05</v>
          </cell>
          <cell r="AD1076">
            <v>667.5</v>
          </cell>
          <cell r="AE1076">
            <v>1.05</v>
          </cell>
        </row>
        <row r="1077"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H1077" t="str">
            <v>CT CLN 2</v>
          </cell>
          <cell r="N1077">
            <v>2400</v>
          </cell>
          <cell r="O1077">
            <v>394</v>
          </cell>
          <cell r="P1077">
            <v>315</v>
          </cell>
          <cell r="Q1077">
            <v>3000</v>
          </cell>
          <cell r="R1077">
            <v>197</v>
          </cell>
          <cell r="S1077">
            <v>150</v>
          </cell>
          <cell r="W1077">
            <v>0</v>
          </cell>
          <cell r="X1077">
            <v>1.06</v>
          </cell>
          <cell r="Z1077">
            <v>1.6523686010392329</v>
          </cell>
          <cell r="AA1077">
            <v>2</v>
          </cell>
          <cell r="AB1077">
            <v>1.05</v>
          </cell>
          <cell r="AC1077">
            <v>1.05</v>
          </cell>
          <cell r="AD1077">
            <v>1112.6999999999998</v>
          </cell>
          <cell r="AE1077">
            <v>1.05</v>
          </cell>
        </row>
        <row r="1078"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H1078" t="str">
            <v>CT CLN 2</v>
          </cell>
          <cell r="N1078">
            <v>1700</v>
          </cell>
          <cell r="O1078">
            <v>394</v>
          </cell>
          <cell r="P1078">
            <v>315</v>
          </cell>
          <cell r="Q1078">
            <v>2100</v>
          </cell>
          <cell r="R1078">
            <v>197</v>
          </cell>
          <cell r="S1078">
            <v>150</v>
          </cell>
          <cell r="W1078">
            <v>0</v>
          </cell>
          <cell r="X1078">
            <v>1.06</v>
          </cell>
          <cell r="Z1078">
            <v>1.6523686010392329</v>
          </cell>
          <cell r="AA1078">
            <v>2</v>
          </cell>
          <cell r="AB1078">
            <v>1.05</v>
          </cell>
          <cell r="AC1078">
            <v>1.05</v>
          </cell>
          <cell r="AD1078">
            <v>667.5</v>
          </cell>
          <cell r="AE1078">
            <v>1.05</v>
          </cell>
        </row>
        <row r="1079"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H1079" t="str">
            <v>CT CLN 3</v>
          </cell>
          <cell r="N1079">
            <v>1300</v>
          </cell>
          <cell r="O1079">
            <v>358</v>
          </cell>
          <cell r="P1079">
            <v>286</v>
          </cell>
          <cell r="Q1079">
            <v>1600</v>
          </cell>
          <cell r="R1079">
            <v>179</v>
          </cell>
          <cell r="S1079">
            <v>130</v>
          </cell>
          <cell r="W1079">
            <v>0</v>
          </cell>
          <cell r="X1079">
            <v>1.06</v>
          </cell>
          <cell r="Z1079">
            <v>1.6523686010392329</v>
          </cell>
          <cell r="AA1079">
            <v>4</v>
          </cell>
          <cell r="AB1079">
            <v>1.05</v>
          </cell>
          <cell r="AC1079">
            <v>1.05</v>
          </cell>
          <cell r="AD1079">
            <v>450.89999999999992</v>
          </cell>
          <cell r="AE1079">
            <v>1.05</v>
          </cell>
        </row>
        <row r="1080"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H1080" t="str">
            <v>CT CLN 3</v>
          </cell>
          <cell r="N1080">
            <v>910</v>
          </cell>
          <cell r="O1080">
            <v>358</v>
          </cell>
          <cell r="P1080">
            <v>286</v>
          </cell>
          <cell r="Q1080">
            <v>950</v>
          </cell>
          <cell r="R1080">
            <v>179</v>
          </cell>
          <cell r="S1080">
            <v>130</v>
          </cell>
          <cell r="W1080">
            <v>0</v>
          </cell>
          <cell r="X1080">
            <v>1.06</v>
          </cell>
          <cell r="Z1080">
            <v>1.6523686010392329</v>
          </cell>
          <cell r="AA1080">
            <v>4</v>
          </cell>
          <cell r="AB1080">
            <v>1.05</v>
          </cell>
          <cell r="AC1080">
            <v>1.05</v>
          </cell>
          <cell r="AD1080">
            <v>202.85999999999996</v>
          </cell>
          <cell r="AE1080">
            <v>1.05</v>
          </cell>
        </row>
        <row r="1081"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H1081" t="str">
            <v>CT CLN 2</v>
          </cell>
          <cell r="N1081">
            <v>2900</v>
          </cell>
          <cell r="O1081">
            <v>394</v>
          </cell>
          <cell r="P1081">
            <v>315</v>
          </cell>
          <cell r="Q1081">
            <v>3600</v>
          </cell>
          <cell r="R1081">
            <v>197</v>
          </cell>
          <cell r="S1081">
            <v>150</v>
          </cell>
          <cell r="V1081">
            <v>1.05</v>
          </cell>
          <cell r="W1081">
            <v>2</v>
          </cell>
          <cell r="X1081">
            <v>1.06</v>
          </cell>
          <cell r="Z1081">
            <v>1.6523686010392329</v>
          </cell>
          <cell r="AA1081">
            <v>2</v>
          </cell>
          <cell r="AB1081">
            <v>1.05</v>
          </cell>
          <cell r="AC1081">
            <v>1.05</v>
          </cell>
          <cell r="AD1081">
            <v>1430.6999999999998</v>
          </cell>
          <cell r="AE1081">
            <v>1.05</v>
          </cell>
        </row>
        <row r="1082"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H1082" t="str">
            <v>CT CLN 2</v>
          </cell>
          <cell r="N1082">
            <v>2200</v>
          </cell>
          <cell r="O1082">
            <v>394</v>
          </cell>
          <cell r="P1082">
            <v>315</v>
          </cell>
          <cell r="Q1082">
            <v>2700</v>
          </cell>
          <cell r="R1082">
            <v>197</v>
          </cell>
          <cell r="S1082">
            <v>150</v>
          </cell>
          <cell r="W1082">
            <v>0</v>
          </cell>
          <cell r="X1082">
            <v>1.06</v>
          </cell>
          <cell r="Z1082">
            <v>1.6523686010392329</v>
          </cell>
          <cell r="AA1082">
            <v>2</v>
          </cell>
          <cell r="AB1082">
            <v>1.05</v>
          </cell>
          <cell r="AC1082">
            <v>1.05</v>
          </cell>
          <cell r="AD1082">
            <v>985.5</v>
          </cell>
          <cell r="AE1082">
            <v>1.05</v>
          </cell>
        </row>
        <row r="1083"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H1083" t="str">
            <v>CT CLN 2</v>
          </cell>
          <cell r="N1083">
            <v>1500</v>
          </cell>
          <cell r="O1083">
            <v>394</v>
          </cell>
          <cell r="P1083">
            <v>315</v>
          </cell>
          <cell r="Q1083">
            <v>1850</v>
          </cell>
          <cell r="R1083">
            <v>197</v>
          </cell>
          <cell r="S1083">
            <v>150</v>
          </cell>
          <cell r="W1083">
            <v>0</v>
          </cell>
          <cell r="X1083">
            <v>1.06</v>
          </cell>
          <cell r="Z1083">
            <v>1.6523686010392329</v>
          </cell>
          <cell r="AA1083">
            <v>2</v>
          </cell>
          <cell r="AB1083">
            <v>1.05</v>
          </cell>
          <cell r="AC1083">
            <v>1.05</v>
          </cell>
          <cell r="AD1083">
            <v>540.29999999999995</v>
          </cell>
          <cell r="AE1083">
            <v>1.05</v>
          </cell>
        </row>
        <row r="1084"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H1084" t="str">
            <v>CT CLN 3</v>
          </cell>
          <cell r="N1084">
            <v>1200</v>
          </cell>
          <cell r="O1084">
            <v>358</v>
          </cell>
          <cell r="P1084">
            <v>286</v>
          </cell>
          <cell r="Q1084">
            <v>1500</v>
          </cell>
          <cell r="R1084">
            <v>179</v>
          </cell>
          <cell r="S1084">
            <v>130</v>
          </cell>
          <cell r="W1084">
            <v>0</v>
          </cell>
          <cell r="X1084">
            <v>1.06</v>
          </cell>
          <cell r="Z1084">
            <v>1.6523686010392329</v>
          </cell>
          <cell r="AA1084">
            <v>4</v>
          </cell>
          <cell r="AB1084">
            <v>1.05</v>
          </cell>
          <cell r="AC1084">
            <v>1.05</v>
          </cell>
          <cell r="AD1084">
            <v>387.2999999999999</v>
          </cell>
          <cell r="AE1084">
            <v>1.05</v>
          </cell>
        </row>
        <row r="1085"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H1085" t="str">
            <v>CT CLN 3</v>
          </cell>
          <cell r="N1085">
            <v>1100</v>
          </cell>
          <cell r="O1085">
            <v>358</v>
          </cell>
          <cell r="P1085">
            <v>286</v>
          </cell>
          <cell r="Q1085">
            <v>1200</v>
          </cell>
          <cell r="R1085">
            <v>179</v>
          </cell>
          <cell r="S1085">
            <v>130</v>
          </cell>
          <cell r="W1085">
            <v>0</v>
          </cell>
          <cell r="X1085">
            <v>1.06</v>
          </cell>
          <cell r="Z1085">
            <v>1.6523686010392329</v>
          </cell>
          <cell r="AA1085">
            <v>4</v>
          </cell>
          <cell r="AB1085">
            <v>1.05</v>
          </cell>
          <cell r="AC1085">
            <v>1.05</v>
          </cell>
          <cell r="AD1085">
            <v>323.7</v>
          </cell>
          <cell r="AE1085">
            <v>1.05</v>
          </cell>
        </row>
        <row r="1086"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H1086" t="str">
            <v>CT CLN 3</v>
          </cell>
          <cell r="N1086">
            <v>1200</v>
          </cell>
          <cell r="O1086">
            <v>358</v>
          </cell>
          <cell r="P1086">
            <v>286</v>
          </cell>
          <cell r="Q1086">
            <v>1200</v>
          </cell>
          <cell r="R1086">
            <v>179</v>
          </cell>
          <cell r="S1086">
            <v>130</v>
          </cell>
          <cell r="V1086">
            <v>1.0688066666666667</v>
          </cell>
          <cell r="W1086">
            <v>1</v>
          </cell>
          <cell r="X1086">
            <v>1.06</v>
          </cell>
          <cell r="Z1086">
            <v>1.6523686010392329</v>
          </cell>
          <cell r="AA1086">
            <v>4</v>
          </cell>
          <cell r="AB1086">
            <v>1.05</v>
          </cell>
          <cell r="AC1086">
            <v>1.05</v>
          </cell>
          <cell r="AD1086">
            <v>387.2999999999999</v>
          </cell>
          <cell r="AE1086">
            <v>1.05</v>
          </cell>
        </row>
        <row r="1087"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H1087" t="str">
            <v>CT CLN 3</v>
          </cell>
          <cell r="N1087">
            <v>960</v>
          </cell>
          <cell r="O1087">
            <v>358</v>
          </cell>
          <cell r="P1087">
            <v>286</v>
          </cell>
          <cell r="Q1087">
            <v>1000</v>
          </cell>
          <cell r="R1087">
            <v>179</v>
          </cell>
          <cell r="S1087">
            <v>130</v>
          </cell>
          <cell r="W1087">
            <v>0</v>
          </cell>
          <cell r="X1087">
            <v>1.06</v>
          </cell>
          <cell r="Z1087">
            <v>1.6523686010392329</v>
          </cell>
          <cell r="AA1087">
            <v>4</v>
          </cell>
          <cell r="AB1087">
            <v>1.05</v>
          </cell>
          <cell r="AC1087">
            <v>1.05</v>
          </cell>
          <cell r="AD1087">
            <v>234.65999999999991</v>
          </cell>
          <cell r="AE1087">
            <v>1.05</v>
          </cell>
        </row>
        <row r="1088"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H1088" t="str">
            <v>CT CLN 3</v>
          </cell>
          <cell r="N1088">
            <v>1200</v>
          </cell>
          <cell r="O1088">
            <v>358</v>
          </cell>
          <cell r="P1088">
            <v>286</v>
          </cell>
          <cell r="Q1088">
            <v>1200</v>
          </cell>
          <cell r="R1088">
            <v>179</v>
          </cell>
          <cell r="S1088">
            <v>130</v>
          </cell>
          <cell r="W1088">
            <v>0</v>
          </cell>
          <cell r="X1088">
            <v>1.06</v>
          </cell>
          <cell r="Z1088">
            <v>1.6523686010392329</v>
          </cell>
          <cell r="AA1088">
            <v>4</v>
          </cell>
          <cell r="AB1088">
            <v>1.05</v>
          </cell>
          <cell r="AC1088">
            <v>1.05</v>
          </cell>
          <cell r="AD1088">
            <v>387.2999999999999</v>
          </cell>
          <cell r="AE1088">
            <v>1.05</v>
          </cell>
        </row>
        <row r="1089"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H1089" t="str">
            <v>CT CLN 3</v>
          </cell>
          <cell r="N1089">
            <v>2900</v>
          </cell>
          <cell r="O1089">
            <v>358</v>
          </cell>
          <cell r="P1089">
            <v>286</v>
          </cell>
          <cell r="Q1089">
            <v>3600</v>
          </cell>
          <cell r="R1089">
            <v>179</v>
          </cell>
          <cell r="S1089">
            <v>130</v>
          </cell>
          <cell r="W1089">
            <v>0</v>
          </cell>
          <cell r="X1089">
            <v>1.06</v>
          </cell>
          <cell r="Z1089">
            <v>1.6523686010392329</v>
          </cell>
          <cell r="AA1089">
            <v>4</v>
          </cell>
          <cell r="AB1089">
            <v>1.05</v>
          </cell>
          <cell r="AC1089">
            <v>1.05</v>
          </cell>
          <cell r="AD1089">
            <v>1468.4999999999998</v>
          </cell>
          <cell r="AE1089">
            <v>1.05</v>
          </cell>
        </row>
        <row r="1090"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H1090" t="str">
            <v>CT CLN 3</v>
          </cell>
          <cell r="N1090">
            <v>1800</v>
          </cell>
          <cell r="O1090">
            <v>358</v>
          </cell>
          <cell r="P1090">
            <v>286</v>
          </cell>
          <cell r="Q1090">
            <v>2300</v>
          </cell>
          <cell r="R1090">
            <v>179</v>
          </cell>
          <cell r="S1090">
            <v>130</v>
          </cell>
          <cell r="W1090">
            <v>0</v>
          </cell>
          <cell r="X1090">
            <v>1.06</v>
          </cell>
          <cell r="Z1090">
            <v>1.6523686010392329</v>
          </cell>
          <cell r="AA1090">
            <v>4</v>
          </cell>
          <cell r="AB1090">
            <v>1.05</v>
          </cell>
          <cell r="AC1090">
            <v>1.05</v>
          </cell>
          <cell r="AD1090">
            <v>768.89999999999986</v>
          </cell>
          <cell r="AE1090">
            <v>1.05</v>
          </cell>
        </row>
        <row r="1091"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H1091" t="str">
            <v>CT CLN 3</v>
          </cell>
          <cell r="N1091">
            <v>1400</v>
          </cell>
          <cell r="O1091">
            <v>358</v>
          </cell>
          <cell r="P1091">
            <v>286</v>
          </cell>
          <cell r="Q1091">
            <v>1800</v>
          </cell>
          <cell r="R1091">
            <v>179</v>
          </cell>
          <cell r="S1091">
            <v>130</v>
          </cell>
          <cell r="W1091">
            <v>0</v>
          </cell>
          <cell r="X1091">
            <v>1.06</v>
          </cell>
          <cell r="Z1091">
            <v>1.6523686010392329</v>
          </cell>
          <cell r="AA1091">
            <v>4</v>
          </cell>
          <cell r="AB1091">
            <v>1.05</v>
          </cell>
          <cell r="AC1091">
            <v>1.05</v>
          </cell>
          <cell r="AD1091">
            <v>514.5</v>
          </cell>
          <cell r="AE1091">
            <v>1.05</v>
          </cell>
        </row>
        <row r="1092"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H1092" t="str">
            <v>CT CLN 3</v>
          </cell>
          <cell r="N1092">
            <v>1200</v>
          </cell>
          <cell r="O1092">
            <v>358</v>
          </cell>
          <cell r="P1092">
            <v>286</v>
          </cell>
          <cell r="Q1092">
            <v>1550</v>
          </cell>
          <cell r="R1092">
            <v>179</v>
          </cell>
          <cell r="S1092">
            <v>130</v>
          </cell>
          <cell r="V1092">
            <v>1.1288566666666666</v>
          </cell>
          <cell r="W1092">
            <v>1</v>
          </cell>
          <cell r="X1092">
            <v>1.06</v>
          </cell>
          <cell r="Z1092">
            <v>1.6523686010392329</v>
          </cell>
          <cell r="AA1092">
            <v>4</v>
          </cell>
          <cell r="AB1092">
            <v>1.05</v>
          </cell>
          <cell r="AC1092">
            <v>1.05</v>
          </cell>
          <cell r="AD1092">
            <v>387.2999999999999</v>
          </cell>
          <cell r="AE1092">
            <v>1.05</v>
          </cell>
        </row>
        <row r="1093"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H1093" t="str">
            <v>CT CLN 3</v>
          </cell>
          <cell r="N1093">
            <v>1400</v>
          </cell>
          <cell r="O1093">
            <v>358</v>
          </cell>
          <cell r="P1093">
            <v>286</v>
          </cell>
          <cell r="Q1093">
            <v>1800</v>
          </cell>
          <cell r="R1093">
            <v>179</v>
          </cell>
          <cell r="S1093">
            <v>130</v>
          </cell>
          <cell r="W1093">
            <v>0</v>
          </cell>
          <cell r="X1093">
            <v>1.06</v>
          </cell>
          <cell r="Z1093">
            <v>1.6523686010392329</v>
          </cell>
          <cell r="AA1093">
            <v>4</v>
          </cell>
          <cell r="AB1093">
            <v>1.05</v>
          </cell>
          <cell r="AC1093">
            <v>1.05</v>
          </cell>
          <cell r="AD1093">
            <v>514.5</v>
          </cell>
          <cell r="AE1093">
            <v>1.05</v>
          </cell>
        </row>
        <row r="1094"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H1094" t="str">
            <v>CT CLN 2</v>
          </cell>
          <cell r="N1094">
            <v>4200</v>
          </cell>
          <cell r="O1094">
            <v>394</v>
          </cell>
          <cell r="P1094">
            <v>315</v>
          </cell>
          <cell r="Q1094">
            <v>5300</v>
          </cell>
          <cell r="R1094">
            <v>197</v>
          </cell>
          <cell r="S1094">
            <v>150</v>
          </cell>
          <cell r="W1094">
            <v>0</v>
          </cell>
          <cell r="X1094">
            <v>1.06</v>
          </cell>
          <cell r="Z1094">
            <v>1.6523686010392329</v>
          </cell>
          <cell r="AA1094">
            <v>2</v>
          </cell>
          <cell r="AB1094">
            <v>1.05</v>
          </cell>
          <cell r="AC1094">
            <v>1.05</v>
          </cell>
          <cell r="AD1094">
            <v>2257.5</v>
          </cell>
          <cell r="AE1094">
            <v>1.05</v>
          </cell>
        </row>
        <row r="1095"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H1095" t="str">
            <v>CT CLN 3</v>
          </cell>
          <cell r="N1095">
            <v>1200</v>
          </cell>
          <cell r="O1095">
            <v>358</v>
          </cell>
          <cell r="P1095">
            <v>286</v>
          </cell>
          <cell r="Q1095">
            <v>1500</v>
          </cell>
          <cell r="R1095">
            <v>179</v>
          </cell>
          <cell r="S1095">
            <v>130</v>
          </cell>
          <cell r="V1095">
            <v>1.05</v>
          </cell>
          <cell r="W1095">
            <v>1</v>
          </cell>
          <cell r="X1095">
            <v>1.06</v>
          </cell>
          <cell r="Z1095">
            <v>1.6523686010392329</v>
          </cell>
          <cell r="AA1095">
            <v>4</v>
          </cell>
          <cell r="AB1095">
            <v>1.05</v>
          </cell>
          <cell r="AC1095">
            <v>1.05</v>
          </cell>
          <cell r="AD1095">
            <v>387.2999999999999</v>
          </cell>
          <cell r="AE1095">
            <v>1.05</v>
          </cell>
        </row>
        <row r="1096"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H1096" t="str">
            <v>CT CLN 3</v>
          </cell>
          <cell r="N1096">
            <v>1200</v>
          </cell>
          <cell r="O1096">
            <v>358</v>
          </cell>
          <cell r="P1096">
            <v>286</v>
          </cell>
          <cell r="Q1096">
            <v>1200</v>
          </cell>
          <cell r="R1096">
            <v>179</v>
          </cell>
          <cell r="S1096">
            <v>130</v>
          </cell>
          <cell r="V1096">
            <v>1.05</v>
          </cell>
          <cell r="W1096">
            <v>2</v>
          </cell>
          <cell r="X1096">
            <v>1.06</v>
          </cell>
          <cell r="Z1096">
            <v>1.6523686010392329</v>
          </cell>
          <cell r="AA1096">
            <v>4</v>
          </cell>
          <cell r="AB1096">
            <v>1.05</v>
          </cell>
          <cell r="AC1096">
            <v>1.05</v>
          </cell>
          <cell r="AD1096">
            <v>387.2999999999999</v>
          </cell>
          <cell r="AE1096">
            <v>1.05</v>
          </cell>
        </row>
        <row r="1097"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H1097" t="str">
            <v>CT CLN 3</v>
          </cell>
          <cell r="N1097">
            <v>1800</v>
          </cell>
          <cell r="O1097">
            <v>358</v>
          </cell>
          <cell r="P1097">
            <v>286</v>
          </cell>
          <cell r="Q1097">
            <v>2300</v>
          </cell>
          <cell r="R1097">
            <v>179</v>
          </cell>
          <cell r="S1097">
            <v>130</v>
          </cell>
          <cell r="W1097">
            <v>0</v>
          </cell>
          <cell r="X1097">
            <v>1.06</v>
          </cell>
          <cell r="Z1097">
            <v>1.6523686010392329</v>
          </cell>
          <cell r="AA1097">
            <v>4</v>
          </cell>
          <cell r="AB1097">
            <v>1.05</v>
          </cell>
          <cell r="AC1097">
            <v>1.05</v>
          </cell>
          <cell r="AD1097">
            <v>768.89999999999986</v>
          </cell>
          <cell r="AE1097">
            <v>1.05</v>
          </cell>
        </row>
        <row r="1098"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H1098" t="str">
            <v>CT CLN 3</v>
          </cell>
          <cell r="N1098">
            <v>1200</v>
          </cell>
          <cell r="O1098">
            <v>358</v>
          </cell>
          <cell r="P1098">
            <v>286</v>
          </cell>
          <cell r="Q1098">
            <v>1200</v>
          </cell>
          <cell r="R1098">
            <v>179</v>
          </cell>
          <cell r="S1098">
            <v>130</v>
          </cell>
          <cell r="W1098">
            <v>0</v>
          </cell>
          <cell r="X1098">
            <v>1.06</v>
          </cell>
          <cell r="Z1098">
            <v>1.6523686010392329</v>
          </cell>
          <cell r="AA1098">
            <v>4</v>
          </cell>
          <cell r="AB1098">
            <v>1.05</v>
          </cell>
          <cell r="AC1098">
            <v>1.05</v>
          </cell>
          <cell r="AD1098">
            <v>387.2999999999999</v>
          </cell>
          <cell r="AE1098">
            <v>1.05</v>
          </cell>
        </row>
        <row r="1099"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H1099" t="str">
            <v>CT CLN 3</v>
          </cell>
          <cell r="N1099">
            <v>1400</v>
          </cell>
          <cell r="O1099">
            <v>358</v>
          </cell>
          <cell r="P1099">
            <v>286</v>
          </cell>
          <cell r="Q1099">
            <v>1700</v>
          </cell>
          <cell r="R1099">
            <v>179</v>
          </cell>
          <cell r="S1099">
            <v>130</v>
          </cell>
          <cell r="W1099">
            <v>0</v>
          </cell>
          <cell r="X1099">
            <v>1.06</v>
          </cell>
          <cell r="Z1099">
            <v>1.6523686010392329</v>
          </cell>
          <cell r="AA1099">
            <v>4</v>
          </cell>
          <cell r="AB1099">
            <v>1.05</v>
          </cell>
          <cell r="AC1099">
            <v>1.05</v>
          </cell>
          <cell r="AD1099">
            <v>514.5</v>
          </cell>
          <cell r="AE1099">
            <v>1.05</v>
          </cell>
        </row>
        <row r="1100"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H1100" t="str">
            <v>CT CLN 3</v>
          </cell>
          <cell r="N1100">
            <v>1400</v>
          </cell>
          <cell r="O1100">
            <v>358</v>
          </cell>
          <cell r="P1100">
            <v>286</v>
          </cell>
          <cell r="Q1100">
            <v>1700</v>
          </cell>
          <cell r="R1100">
            <v>179</v>
          </cell>
          <cell r="S1100">
            <v>130</v>
          </cell>
          <cell r="W1100">
            <v>0</v>
          </cell>
          <cell r="X1100">
            <v>1.06</v>
          </cell>
          <cell r="Z1100">
            <v>1.6523686010392329</v>
          </cell>
          <cell r="AA1100">
            <v>4</v>
          </cell>
          <cell r="AB1100">
            <v>1.05</v>
          </cell>
          <cell r="AC1100">
            <v>1.05</v>
          </cell>
          <cell r="AD1100">
            <v>514.5</v>
          </cell>
          <cell r="AE1100">
            <v>1.05</v>
          </cell>
        </row>
        <row r="1101"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H1101" t="str">
            <v>CT CLN 3</v>
          </cell>
          <cell r="N1101">
            <v>1400</v>
          </cell>
          <cell r="O1101">
            <v>358</v>
          </cell>
          <cell r="P1101">
            <v>286</v>
          </cell>
          <cell r="Q1101">
            <v>1700</v>
          </cell>
          <cell r="R1101">
            <v>179</v>
          </cell>
          <cell r="S1101">
            <v>130</v>
          </cell>
          <cell r="V1101">
            <v>1.0518432703659977</v>
          </cell>
          <cell r="W1101">
            <v>1</v>
          </cell>
          <cell r="X1101">
            <v>1.06</v>
          </cell>
          <cell r="Z1101">
            <v>1.6523686010392329</v>
          </cell>
          <cell r="AA1101">
            <v>4</v>
          </cell>
          <cell r="AB1101">
            <v>1.05</v>
          </cell>
          <cell r="AC1101">
            <v>1.05</v>
          </cell>
          <cell r="AD1101">
            <v>514.5</v>
          </cell>
          <cell r="AE1101">
            <v>1.05</v>
          </cell>
        </row>
        <row r="1102"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H1102" t="str">
            <v>CT CLN 3</v>
          </cell>
          <cell r="N1102">
            <v>1800</v>
          </cell>
          <cell r="O1102">
            <v>358</v>
          </cell>
          <cell r="P1102">
            <v>286</v>
          </cell>
          <cell r="Q1102">
            <v>2250</v>
          </cell>
          <cell r="R1102">
            <v>179</v>
          </cell>
          <cell r="S1102">
            <v>130</v>
          </cell>
          <cell r="W1102">
            <v>0</v>
          </cell>
          <cell r="X1102">
            <v>1.06</v>
          </cell>
          <cell r="Z1102">
            <v>1.6523686010392329</v>
          </cell>
          <cell r="AA1102">
            <v>4</v>
          </cell>
          <cell r="AB1102">
            <v>1.05</v>
          </cell>
          <cell r="AC1102">
            <v>1.05</v>
          </cell>
          <cell r="AD1102">
            <v>768.89999999999986</v>
          </cell>
          <cell r="AE1102">
            <v>1.05</v>
          </cell>
        </row>
        <row r="1103"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H1103" t="str">
            <v>CT CLN 3</v>
          </cell>
          <cell r="N1103">
            <v>1500</v>
          </cell>
          <cell r="O1103">
            <v>358</v>
          </cell>
          <cell r="P1103">
            <v>286</v>
          </cell>
          <cell r="Q1103">
            <v>1900</v>
          </cell>
          <cell r="R1103">
            <v>179</v>
          </cell>
          <cell r="S1103">
            <v>130</v>
          </cell>
          <cell r="V1103">
            <v>1.05</v>
          </cell>
          <cell r="W1103">
            <v>1</v>
          </cell>
          <cell r="X1103">
            <v>1.06</v>
          </cell>
          <cell r="Z1103">
            <v>1.6523686010392329</v>
          </cell>
          <cell r="AA1103">
            <v>4</v>
          </cell>
          <cell r="AB1103">
            <v>1.05</v>
          </cell>
          <cell r="AC1103">
            <v>1.05</v>
          </cell>
          <cell r="AD1103">
            <v>578.09999999999991</v>
          </cell>
          <cell r="AE1103">
            <v>1.05</v>
          </cell>
        </row>
        <row r="1104"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H1104" t="str">
            <v>CT CLN 3</v>
          </cell>
          <cell r="N1104">
            <v>1200</v>
          </cell>
          <cell r="O1104">
            <v>358</v>
          </cell>
          <cell r="P1104">
            <v>286</v>
          </cell>
          <cell r="Q1104">
            <v>1500</v>
          </cell>
          <cell r="R1104">
            <v>179</v>
          </cell>
          <cell r="S1104">
            <v>130</v>
          </cell>
          <cell r="W1104">
            <v>0</v>
          </cell>
          <cell r="X1104">
            <v>1.06</v>
          </cell>
          <cell r="Z1104">
            <v>1.6523686010392329</v>
          </cell>
          <cell r="AA1104">
            <v>4</v>
          </cell>
          <cell r="AB1104">
            <v>1.05</v>
          </cell>
          <cell r="AC1104">
            <v>1.05</v>
          </cell>
          <cell r="AD1104">
            <v>387.2999999999999</v>
          </cell>
          <cell r="AE1104">
            <v>1.05</v>
          </cell>
        </row>
        <row r="1105"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H1105" t="str">
            <v>CT CLN 3</v>
          </cell>
          <cell r="N1105">
            <v>1200</v>
          </cell>
          <cell r="O1105">
            <v>358</v>
          </cell>
          <cell r="P1105">
            <v>286</v>
          </cell>
          <cell r="Q1105">
            <v>1500</v>
          </cell>
          <cell r="R1105">
            <v>179</v>
          </cell>
          <cell r="S1105">
            <v>130</v>
          </cell>
          <cell r="W1105">
            <v>0</v>
          </cell>
          <cell r="X1105">
            <v>1.06</v>
          </cell>
          <cell r="Z1105">
            <v>1.6523686010392329</v>
          </cell>
          <cell r="AA1105">
            <v>4</v>
          </cell>
          <cell r="AB1105">
            <v>1.05</v>
          </cell>
          <cell r="AC1105">
            <v>1.05</v>
          </cell>
          <cell r="AD1105">
            <v>387.2999999999999</v>
          </cell>
          <cell r="AE1105">
            <v>1.05</v>
          </cell>
        </row>
        <row r="1106"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H1106" t="str">
            <v>CT CLN 2</v>
          </cell>
          <cell r="N1106">
            <v>1900</v>
          </cell>
          <cell r="O1106">
            <v>394</v>
          </cell>
          <cell r="P1106">
            <v>315</v>
          </cell>
          <cell r="Q1106">
            <v>2400</v>
          </cell>
          <cell r="R1106">
            <v>197</v>
          </cell>
          <cell r="S1106">
            <v>150</v>
          </cell>
          <cell r="V1106">
            <v>1.05</v>
          </cell>
          <cell r="W1106">
            <v>1</v>
          </cell>
          <cell r="X1106">
            <v>1.06</v>
          </cell>
          <cell r="Z1106">
            <v>1.6523686010392329</v>
          </cell>
          <cell r="AA1106">
            <v>2</v>
          </cell>
          <cell r="AB1106">
            <v>1.05</v>
          </cell>
          <cell r="AC1106">
            <v>1.05</v>
          </cell>
          <cell r="AD1106">
            <v>794.69999999999982</v>
          </cell>
          <cell r="AE1106">
            <v>1.05</v>
          </cell>
        </row>
        <row r="1107"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H1107" t="str">
            <v>CT CLN 3</v>
          </cell>
          <cell r="N1107">
            <v>1400</v>
          </cell>
          <cell r="O1107">
            <v>358</v>
          </cell>
          <cell r="P1107">
            <v>286</v>
          </cell>
          <cell r="Q1107">
            <v>1700</v>
          </cell>
          <cell r="R1107">
            <v>179</v>
          </cell>
          <cell r="S1107">
            <v>130</v>
          </cell>
          <cell r="W1107">
            <v>0</v>
          </cell>
          <cell r="X1107">
            <v>1.06</v>
          </cell>
          <cell r="Z1107">
            <v>1.6523686010392329</v>
          </cell>
          <cell r="AA1107">
            <v>4</v>
          </cell>
          <cell r="AB1107">
            <v>1.05</v>
          </cell>
          <cell r="AC1107">
            <v>1.05</v>
          </cell>
          <cell r="AD1107">
            <v>514.5</v>
          </cell>
          <cell r="AE1107">
            <v>1.05</v>
          </cell>
        </row>
        <row r="1108"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H1108" t="str">
            <v>CT CLN 3</v>
          </cell>
          <cell r="N1108">
            <v>1400</v>
          </cell>
          <cell r="O1108">
            <v>358</v>
          </cell>
          <cell r="P1108">
            <v>286</v>
          </cell>
          <cell r="Q1108">
            <v>1800</v>
          </cell>
          <cell r="R1108">
            <v>179</v>
          </cell>
          <cell r="S1108">
            <v>130</v>
          </cell>
          <cell r="W1108">
            <v>0</v>
          </cell>
          <cell r="X1108">
            <v>1.06</v>
          </cell>
          <cell r="Z1108">
            <v>1.6523686010392329</v>
          </cell>
          <cell r="AA1108">
            <v>4</v>
          </cell>
          <cell r="AB1108">
            <v>1.05</v>
          </cell>
          <cell r="AC1108">
            <v>1.05</v>
          </cell>
          <cell r="AD1108">
            <v>514.5</v>
          </cell>
          <cell r="AE1108">
            <v>1.05</v>
          </cell>
        </row>
        <row r="1109"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H1109" t="str">
            <v>CT CLN 3</v>
          </cell>
          <cell r="N1109">
            <v>1400</v>
          </cell>
          <cell r="O1109">
            <v>358</v>
          </cell>
          <cell r="P1109">
            <v>286</v>
          </cell>
          <cell r="Q1109">
            <v>1800</v>
          </cell>
          <cell r="R1109">
            <v>179</v>
          </cell>
          <cell r="S1109">
            <v>130</v>
          </cell>
          <cell r="W1109">
            <v>0</v>
          </cell>
          <cell r="X1109">
            <v>1.06</v>
          </cell>
          <cell r="Z1109">
            <v>1.6523686010392329</v>
          </cell>
          <cell r="AA1109">
            <v>4</v>
          </cell>
          <cell r="AB1109">
            <v>1.05</v>
          </cell>
          <cell r="AC1109">
            <v>1.05</v>
          </cell>
          <cell r="AD1109">
            <v>514.5</v>
          </cell>
          <cell r="AE1109">
            <v>1.05</v>
          </cell>
        </row>
        <row r="1110"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H1110" t="str">
            <v>CT CLN 2</v>
          </cell>
          <cell r="N1110">
            <v>1600</v>
          </cell>
          <cell r="O1110">
            <v>394</v>
          </cell>
          <cell r="P1110">
            <v>315</v>
          </cell>
          <cell r="Q1110">
            <v>2000</v>
          </cell>
          <cell r="R1110">
            <v>197</v>
          </cell>
          <cell r="S1110">
            <v>150</v>
          </cell>
          <cell r="V1110">
            <v>1.05</v>
          </cell>
          <cell r="W1110">
            <v>1</v>
          </cell>
          <cell r="X1110">
            <v>1.06</v>
          </cell>
          <cell r="Z1110">
            <v>1.6523686010392329</v>
          </cell>
          <cell r="AA1110">
            <v>2</v>
          </cell>
          <cell r="AB1110">
            <v>1.05</v>
          </cell>
          <cell r="AC1110">
            <v>1.05</v>
          </cell>
          <cell r="AD1110">
            <v>603.89999999999986</v>
          </cell>
          <cell r="AE1110">
            <v>1.05</v>
          </cell>
        </row>
        <row r="1111"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H1111" t="str">
            <v>CT CLN 3</v>
          </cell>
          <cell r="N1111">
            <v>1000</v>
          </cell>
          <cell r="O1111">
            <v>358</v>
          </cell>
          <cell r="P1111">
            <v>286</v>
          </cell>
          <cell r="Q1111">
            <v>1050</v>
          </cell>
          <cell r="R1111">
            <v>179</v>
          </cell>
          <cell r="S1111">
            <v>130</v>
          </cell>
          <cell r="W1111">
            <v>0</v>
          </cell>
          <cell r="X1111">
            <v>1.06</v>
          </cell>
          <cell r="Z1111">
            <v>1.6523686010392329</v>
          </cell>
          <cell r="AA1111">
            <v>4</v>
          </cell>
          <cell r="AB1111">
            <v>1.05</v>
          </cell>
          <cell r="AC1111">
            <v>1.05</v>
          </cell>
          <cell r="AD1111">
            <v>260.09999999999997</v>
          </cell>
          <cell r="AE1111">
            <v>1.05</v>
          </cell>
        </row>
        <row r="1112"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H1112" t="str">
            <v>CT CLN 3</v>
          </cell>
          <cell r="N1112">
            <v>1000</v>
          </cell>
          <cell r="O1112">
            <v>358</v>
          </cell>
          <cell r="P1112">
            <v>286</v>
          </cell>
          <cell r="Q1112">
            <v>1050</v>
          </cell>
          <cell r="R1112">
            <v>179</v>
          </cell>
          <cell r="S1112">
            <v>130</v>
          </cell>
          <cell r="V1112">
            <v>1.05</v>
          </cell>
          <cell r="W1112">
            <v>2</v>
          </cell>
          <cell r="X1112">
            <v>1.06</v>
          </cell>
          <cell r="Z1112">
            <v>1.6523686010392329</v>
          </cell>
          <cell r="AA1112">
            <v>4</v>
          </cell>
          <cell r="AB1112">
            <v>1.05</v>
          </cell>
          <cell r="AC1112">
            <v>1.05</v>
          </cell>
          <cell r="AD1112">
            <v>260.09999999999997</v>
          </cell>
          <cell r="AE1112">
            <v>1.05</v>
          </cell>
        </row>
        <row r="1113"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H1113" t="str">
            <v>CT CLN 3</v>
          </cell>
          <cell r="N1113">
            <v>910</v>
          </cell>
          <cell r="O1113">
            <v>358</v>
          </cell>
          <cell r="P1113">
            <v>286</v>
          </cell>
          <cell r="Q1113">
            <v>950</v>
          </cell>
          <cell r="R1113">
            <v>179</v>
          </cell>
          <cell r="S1113">
            <v>130</v>
          </cell>
          <cell r="V1113">
            <v>1.05</v>
          </cell>
          <cell r="W1113">
            <v>1</v>
          </cell>
          <cell r="X1113">
            <v>1.06</v>
          </cell>
          <cell r="Z1113">
            <v>1.6523686010392329</v>
          </cell>
          <cell r="AA1113">
            <v>4</v>
          </cell>
          <cell r="AB1113">
            <v>1.05</v>
          </cell>
          <cell r="AC1113">
            <v>1.05</v>
          </cell>
          <cell r="AD1113">
            <v>202.85999999999996</v>
          </cell>
          <cell r="AE1113">
            <v>1.05</v>
          </cell>
        </row>
        <row r="1114"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H1114" t="str">
            <v>CT CLN 3</v>
          </cell>
          <cell r="N1114">
            <v>1400</v>
          </cell>
          <cell r="O1114">
            <v>358</v>
          </cell>
          <cell r="P1114">
            <v>286</v>
          </cell>
          <cell r="Q1114">
            <v>1800</v>
          </cell>
          <cell r="R1114">
            <v>179</v>
          </cell>
          <cell r="S1114">
            <v>130</v>
          </cell>
          <cell r="V1114">
            <v>1.0283214285714286</v>
          </cell>
          <cell r="W1114">
            <v>2</v>
          </cell>
          <cell r="X1114">
            <v>1.06</v>
          </cell>
          <cell r="Z1114">
            <v>1.6523686010392329</v>
          </cell>
          <cell r="AA1114">
            <v>4</v>
          </cell>
          <cell r="AB1114">
            <v>1.05</v>
          </cell>
          <cell r="AC1114">
            <v>1.05</v>
          </cell>
          <cell r="AD1114">
            <v>514.5</v>
          </cell>
          <cell r="AE1114">
            <v>1.05</v>
          </cell>
        </row>
        <row r="1115"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H1115" t="str">
            <v>CT CLN 3</v>
          </cell>
          <cell r="N1115">
            <v>1100</v>
          </cell>
          <cell r="O1115">
            <v>358</v>
          </cell>
          <cell r="P1115">
            <v>286</v>
          </cell>
          <cell r="Q1115">
            <v>1400</v>
          </cell>
          <cell r="R1115">
            <v>179</v>
          </cell>
          <cell r="S1115">
            <v>130</v>
          </cell>
          <cell r="V1115">
            <v>1.05</v>
          </cell>
          <cell r="W1115">
            <v>1</v>
          </cell>
          <cell r="X1115">
            <v>1.06</v>
          </cell>
          <cell r="Z1115">
            <v>1.6523686010392329</v>
          </cell>
          <cell r="AA1115">
            <v>4</v>
          </cell>
          <cell r="AB1115">
            <v>1.05</v>
          </cell>
          <cell r="AC1115">
            <v>1.05</v>
          </cell>
          <cell r="AD1115">
            <v>323.7</v>
          </cell>
          <cell r="AE1115">
            <v>1.05</v>
          </cell>
        </row>
        <row r="1116"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H1116" t="str">
            <v>CT CLN 3</v>
          </cell>
          <cell r="N1116">
            <v>1100</v>
          </cell>
          <cell r="O1116">
            <v>358</v>
          </cell>
          <cell r="P1116">
            <v>286</v>
          </cell>
          <cell r="Q1116">
            <v>1150</v>
          </cell>
          <cell r="R1116">
            <v>179</v>
          </cell>
          <cell r="S1116">
            <v>130</v>
          </cell>
          <cell r="V1116">
            <v>1.05</v>
          </cell>
          <cell r="W1116">
            <v>3</v>
          </cell>
          <cell r="X1116">
            <v>1.05</v>
          </cell>
          <cell r="Z1116">
            <v>1.6523686010392329</v>
          </cell>
          <cell r="AA1116">
            <v>4</v>
          </cell>
          <cell r="AB1116">
            <v>1.05</v>
          </cell>
          <cell r="AC1116">
            <v>1.05</v>
          </cell>
          <cell r="AD1116">
            <v>317.09999999999997</v>
          </cell>
          <cell r="AE1116">
            <v>1.05</v>
          </cell>
        </row>
        <row r="1117"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H1117" t="str">
            <v>CT CLN 3</v>
          </cell>
          <cell r="N1117">
            <v>1200</v>
          </cell>
          <cell r="O1117">
            <v>358</v>
          </cell>
          <cell r="P1117">
            <v>286</v>
          </cell>
          <cell r="Q1117">
            <v>1200</v>
          </cell>
          <cell r="R1117">
            <v>179</v>
          </cell>
          <cell r="S1117">
            <v>130</v>
          </cell>
          <cell r="V1117">
            <v>1.0441513888888887</v>
          </cell>
          <cell r="W1117">
            <v>3</v>
          </cell>
          <cell r="X1117">
            <v>1.0441513888888887</v>
          </cell>
          <cell r="Z1117">
            <v>1.6523686010392329</v>
          </cell>
          <cell r="AA1117">
            <v>4</v>
          </cell>
          <cell r="AB1117">
            <v>1.05</v>
          </cell>
          <cell r="AC1117">
            <v>1.05</v>
          </cell>
          <cell r="AD1117">
            <v>375.88899999999973</v>
          </cell>
          <cell r="AE1117">
            <v>1.05</v>
          </cell>
        </row>
        <row r="1118"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H1118" t="str">
            <v>CT CLN 3</v>
          </cell>
          <cell r="N1118">
            <v>960</v>
          </cell>
          <cell r="O1118">
            <v>358</v>
          </cell>
          <cell r="P1118">
            <v>286</v>
          </cell>
          <cell r="Q1118">
            <v>1000</v>
          </cell>
          <cell r="R1118">
            <v>179</v>
          </cell>
          <cell r="S1118">
            <v>130</v>
          </cell>
          <cell r="W1118">
            <v>0</v>
          </cell>
          <cell r="X1118">
            <v>1.06</v>
          </cell>
          <cell r="Z1118">
            <v>1.6523686010392329</v>
          </cell>
          <cell r="AA1118">
            <v>4</v>
          </cell>
          <cell r="AB1118">
            <v>1.05</v>
          </cell>
          <cell r="AC1118">
            <v>1.05</v>
          </cell>
          <cell r="AD1118">
            <v>234.65999999999991</v>
          </cell>
          <cell r="AE1118">
            <v>1.05</v>
          </cell>
        </row>
        <row r="1119"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H1119" t="str">
            <v>CT CLN 3</v>
          </cell>
          <cell r="N1119">
            <v>1100</v>
          </cell>
          <cell r="O1119">
            <v>358</v>
          </cell>
          <cell r="P1119">
            <v>286</v>
          </cell>
          <cell r="Q1119">
            <v>1100</v>
          </cell>
          <cell r="R1119">
            <v>179</v>
          </cell>
          <cell r="S1119">
            <v>130</v>
          </cell>
          <cell r="V1119">
            <v>1.05</v>
          </cell>
          <cell r="W1119">
            <v>3</v>
          </cell>
          <cell r="X1119">
            <v>1.05</v>
          </cell>
          <cell r="Z1119">
            <v>1.6523686010392329</v>
          </cell>
          <cell r="AA1119">
            <v>4</v>
          </cell>
          <cell r="AB1119">
            <v>1.05</v>
          </cell>
          <cell r="AC1119">
            <v>1.05</v>
          </cell>
          <cell r="AD1119">
            <v>317.09999999999997</v>
          </cell>
          <cell r="AE1119">
            <v>1.05</v>
          </cell>
        </row>
        <row r="1120"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H1120" t="str">
            <v>CT CLN 3</v>
          </cell>
          <cell r="N1120">
            <v>820</v>
          </cell>
          <cell r="O1120">
            <v>358</v>
          </cell>
          <cell r="P1120">
            <v>286</v>
          </cell>
          <cell r="Q1120">
            <v>850</v>
          </cell>
          <cell r="R1120">
            <v>179</v>
          </cell>
          <cell r="S1120">
            <v>130</v>
          </cell>
          <cell r="W1120">
            <v>0</v>
          </cell>
          <cell r="X1120">
            <v>1.06</v>
          </cell>
          <cell r="Z1120">
            <v>1.6523686010392329</v>
          </cell>
          <cell r="AA1120">
            <v>4</v>
          </cell>
          <cell r="AB1120">
            <v>1.05</v>
          </cell>
          <cell r="AC1120">
            <v>1.05</v>
          </cell>
          <cell r="AD1120">
            <v>145.61999999999995</v>
          </cell>
          <cell r="AE1120">
            <v>1.05</v>
          </cell>
        </row>
        <row r="1121"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H1121" t="str">
            <v>CT CLN 3</v>
          </cell>
          <cell r="N1121">
            <v>820</v>
          </cell>
          <cell r="O1121">
            <v>358</v>
          </cell>
          <cell r="P1121">
            <v>286</v>
          </cell>
          <cell r="Q1121">
            <v>850</v>
          </cell>
          <cell r="R1121">
            <v>179</v>
          </cell>
          <cell r="S1121">
            <v>130</v>
          </cell>
          <cell r="W1121">
            <v>0</v>
          </cell>
          <cell r="X1121">
            <v>1.06</v>
          </cell>
          <cell r="Z1121">
            <v>1.6523686010392329</v>
          </cell>
          <cell r="AA1121">
            <v>4</v>
          </cell>
          <cell r="AB1121">
            <v>1.05</v>
          </cell>
          <cell r="AC1121">
            <v>1.05</v>
          </cell>
          <cell r="AD1121">
            <v>145.61999999999995</v>
          </cell>
          <cell r="AE1121">
            <v>1.05</v>
          </cell>
        </row>
        <row r="1122"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H1122" t="str">
            <v>CT CLN 3</v>
          </cell>
          <cell r="N1122">
            <v>820</v>
          </cell>
          <cell r="O1122">
            <v>358</v>
          </cell>
          <cell r="P1122">
            <v>286</v>
          </cell>
          <cell r="Q1122">
            <v>850</v>
          </cell>
          <cell r="R1122">
            <v>179</v>
          </cell>
          <cell r="S1122">
            <v>130</v>
          </cell>
          <cell r="W1122">
            <v>0</v>
          </cell>
          <cell r="X1122">
            <v>1.06</v>
          </cell>
          <cell r="Z1122">
            <v>1.6523686010392329</v>
          </cell>
          <cell r="AA1122">
            <v>4</v>
          </cell>
          <cell r="AB1122">
            <v>1.05</v>
          </cell>
          <cell r="AC1122">
            <v>1.05</v>
          </cell>
          <cell r="AD1122">
            <v>145.61999999999995</v>
          </cell>
          <cell r="AE1122">
            <v>1.05</v>
          </cell>
        </row>
        <row r="1123"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H1123" t="str">
            <v>CT CLN 3</v>
          </cell>
          <cell r="N1123">
            <v>2400</v>
          </cell>
          <cell r="O1123">
            <v>358</v>
          </cell>
          <cell r="P1123">
            <v>286</v>
          </cell>
          <cell r="Q1123">
            <v>3000</v>
          </cell>
          <cell r="R1123">
            <v>179</v>
          </cell>
          <cell r="S1123">
            <v>130</v>
          </cell>
          <cell r="W1123">
            <v>0</v>
          </cell>
          <cell r="X1123">
            <v>1.06</v>
          </cell>
          <cell r="Z1123">
            <v>1.6523686010392329</v>
          </cell>
          <cell r="AA1123">
            <v>4</v>
          </cell>
          <cell r="AB1123">
            <v>1.05</v>
          </cell>
          <cell r="AC1123">
            <v>1.05</v>
          </cell>
          <cell r="AD1123">
            <v>1150.4999999999998</v>
          </cell>
          <cell r="AE1123">
            <v>1.05</v>
          </cell>
        </row>
        <row r="1124"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H1124" t="str">
            <v>CT CLN 3</v>
          </cell>
          <cell r="N1124">
            <v>1100</v>
          </cell>
          <cell r="O1124">
            <v>358</v>
          </cell>
          <cell r="P1124">
            <v>286</v>
          </cell>
          <cell r="Q1124">
            <v>1100</v>
          </cell>
          <cell r="R1124">
            <v>179</v>
          </cell>
          <cell r="S1124">
            <v>130</v>
          </cell>
          <cell r="W1124">
            <v>0</v>
          </cell>
          <cell r="X1124">
            <v>1.06</v>
          </cell>
          <cell r="Z1124">
            <v>1.6523686010392329</v>
          </cell>
          <cell r="AA1124">
            <v>4</v>
          </cell>
          <cell r="AB1124">
            <v>1.05</v>
          </cell>
          <cell r="AC1124">
            <v>1.05</v>
          </cell>
          <cell r="AD1124">
            <v>323.7</v>
          </cell>
          <cell r="AE1124">
            <v>1.05</v>
          </cell>
        </row>
        <row r="1125"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H1125" t="str">
            <v>CT CLN 3</v>
          </cell>
          <cell r="N1125">
            <v>820</v>
          </cell>
          <cell r="O1125">
            <v>358</v>
          </cell>
          <cell r="P1125">
            <v>286</v>
          </cell>
          <cell r="Q1125">
            <v>850</v>
          </cell>
          <cell r="R1125">
            <v>179</v>
          </cell>
          <cell r="S1125">
            <v>130</v>
          </cell>
          <cell r="W1125">
            <v>0</v>
          </cell>
          <cell r="X1125">
            <v>1.06</v>
          </cell>
          <cell r="Z1125">
            <v>1.6523686010392329</v>
          </cell>
          <cell r="AA1125">
            <v>4</v>
          </cell>
          <cell r="AB1125">
            <v>1.05</v>
          </cell>
          <cell r="AC1125">
            <v>1.05</v>
          </cell>
          <cell r="AD1125">
            <v>145.61999999999995</v>
          </cell>
          <cell r="AE1125">
            <v>1.05</v>
          </cell>
        </row>
        <row r="1126"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H1126" t="str">
            <v>CT CLN 3</v>
          </cell>
          <cell r="N1126">
            <v>820</v>
          </cell>
          <cell r="O1126">
            <v>358</v>
          </cell>
          <cell r="P1126">
            <v>286</v>
          </cell>
          <cell r="Q1126">
            <v>850</v>
          </cell>
          <cell r="R1126">
            <v>179</v>
          </cell>
          <cell r="S1126">
            <v>130</v>
          </cell>
          <cell r="W1126">
            <v>0</v>
          </cell>
          <cell r="X1126">
            <v>1.06</v>
          </cell>
          <cell r="Z1126">
            <v>1.6523686010392329</v>
          </cell>
          <cell r="AA1126">
            <v>4</v>
          </cell>
          <cell r="AB1126">
            <v>1.05</v>
          </cell>
          <cell r="AC1126">
            <v>1.05</v>
          </cell>
          <cell r="AD1126">
            <v>145.61999999999995</v>
          </cell>
          <cell r="AE1126">
            <v>1.05</v>
          </cell>
        </row>
        <row r="1127"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H1127" t="str">
            <v>CT CLN 3</v>
          </cell>
          <cell r="N1127">
            <v>820</v>
          </cell>
          <cell r="O1127">
            <v>358</v>
          </cell>
          <cell r="P1127">
            <v>286</v>
          </cell>
          <cell r="Q1127">
            <v>850</v>
          </cell>
          <cell r="R1127">
            <v>179</v>
          </cell>
          <cell r="S1127">
            <v>130</v>
          </cell>
          <cell r="W1127">
            <v>0</v>
          </cell>
          <cell r="X1127">
            <v>1.06</v>
          </cell>
          <cell r="Z1127">
            <v>1.6523686010392329</v>
          </cell>
          <cell r="AA1127">
            <v>4</v>
          </cell>
          <cell r="AB1127">
            <v>1.05</v>
          </cell>
          <cell r="AC1127">
            <v>1.05</v>
          </cell>
          <cell r="AD1127">
            <v>145.61999999999995</v>
          </cell>
          <cell r="AE1127">
            <v>1.05</v>
          </cell>
        </row>
        <row r="1128"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H1128" t="str">
            <v>CT CLN 3</v>
          </cell>
          <cell r="N1128">
            <v>1300</v>
          </cell>
          <cell r="O1128">
            <v>358</v>
          </cell>
          <cell r="P1128">
            <v>286</v>
          </cell>
          <cell r="Q1128">
            <v>1600</v>
          </cell>
          <cell r="R1128">
            <v>179</v>
          </cell>
          <cell r="S1128">
            <v>130</v>
          </cell>
          <cell r="W1128">
            <v>0</v>
          </cell>
          <cell r="X1128">
            <v>1.06</v>
          </cell>
          <cell r="Z1128">
            <v>1.6523686010392329</v>
          </cell>
          <cell r="AA1128">
            <v>4</v>
          </cell>
          <cell r="AB1128">
            <v>1.05</v>
          </cell>
          <cell r="AC1128">
            <v>1.05</v>
          </cell>
          <cell r="AD1128">
            <v>450.89999999999992</v>
          </cell>
          <cell r="AE1128">
            <v>1.05</v>
          </cell>
        </row>
        <row r="1129"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H1129" t="str">
            <v>CT CLN 3</v>
          </cell>
          <cell r="N1129">
            <v>1200</v>
          </cell>
          <cell r="O1129">
            <v>358</v>
          </cell>
          <cell r="P1129">
            <v>286</v>
          </cell>
          <cell r="Q1129">
            <v>1200</v>
          </cell>
          <cell r="R1129">
            <v>179</v>
          </cell>
          <cell r="S1129">
            <v>130</v>
          </cell>
          <cell r="W1129">
            <v>0</v>
          </cell>
          <cell r="X1129">
            <v>1.06</v>
          </cell>
          <cell r="Z1129">
            <v>1.6523686010392329</v>
          </cell>
          <cell r="AA1129">
            <v>4</v>
          </cell>
          <cell r="AB1129">
            <v>1.05</v>
          </cell>
          <cell r="AC1129">
            <v>1.05</v>
          </cell>
          <cell r="AD1129">
            <v>387.2999999999999</v>
          </cell>
          <cell r="AE1129">
            <v>1.05</v>
          </cell>
        </row>
        <row r="1130"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H1130" t="str">
            <v>CT CLN 3</v>
          </cell>
          <cell r="N1130">
            <v>1400</v>
          </cell>
          <cell r="O1130">
            <v>358</v>
          </cell>
          <cell r="P1130">
            <v>286</v>
          </cell>
          <cell r="Q1130">
            <v>1800</v>
          </cell>
          <cell r="R1130">
            <v>179</v>
          </cell>
          <cell r="S1130">
            <v>130</v>
          </cell>
          <cell r="W1130">
            <v>0</v>
          </cell>
          <cell r="X1130">
            <v>1.06</v>
          </cell>
          <cell r="Z1130">
            <v>1.6523686010392329</v>
          </cell>
          <cell r="AA1130">
            <v>4</v>
          </cell>
          <cell r="AB1130">
            <v>1.05</v>
          </cell>
          <cell r="AC1130">
            <v>1.05</v>
          </cell>
          <cell r="AD1130">
            <v>514.5</v>
          </cell>
          <cell r="AE1130">
            <v>1.05</v>
          </cell>
        </row>
        <row r="1131"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H1131" t="str">
            <v>CT CLN 3</v>
          </cell>
          <cell r="N1131">
            <v>960</v>
          </cell>
          <cell r="O1131">
            <v>358</v>
          </cell>
          <cell r="P1131">
            <v>286</v>
          </cell>
          <cell r="Q1131">
            <v>1000</v>
          </cell>
          <cell r="R1131">
            <v>179</v>
          </cell>
          <cell r="S1131">
            <v>130</v>
          </cell>
          <cell r="W1131">
            <v>0</v>
          </cell>
          <cell r="X1131">
            <v>1.06</v>
          </cell>
          <cell r="Z1131">
            <v>1.6523686010392329</v>
          </cell>
          <cell r="AA1131">
            <v>4</v>
          </cell>
          <cell r="AB1131">
            <v>1.05</v>
          </cell>
          <cell r="AC1131">
            <v>1.05</v>
          </cell>
          <cell r="AD1131">
            <v>234.65999999999991</v>
          </cell>
          <cell r="AE1131">
            <v>1.05</v>
          </cell>
        </row>
        <row r="1132"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H1132" t="str">
            <v>CT CLN 3</v>
          </cell>
          <cell r="N1132">
            <v>1600</v>
          </cell>
          <cell r="O1132">
            <v>358</v>
          </cell>
          <cell r="P1132">
            <v>286</v>
          </cell>
          <cell r="Q1132">
            <v>2000</v>
          </cell>
          <cell r="R1132">
            <v>179</v>
          </cell>
          <cell r="S1132">
            <v>130</v>
          </cell>
          <cell r="W1132">
            <v>0</v>
          </cell>
          <cell r="X1132">
            <v>1.06</v>
          </cell>
          <cell r="Z1132">
            <v>1.6523686010392329</v>
          </cell>
          <cell r="AA1132">
            <v>4</v>
          </cell>
          <cell r="AB1132">
            <v>1.05</v>
          </cell>
          <cell r="AC1132">
            <v>1.05</v>
          </cell>
          <cell r="AD1132">
            <v>641.69999999999982</v>
          </cell>
          <cell r="AE1132">
            <v>1.05</v>
          </cell>
        </row>
        <row r="1133"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H1133" t="str">
            <v>CT CLN 3</v>
          </cell>
          <cell r="N1133">
            <v>1400</v>
          </cell>
          <cell r="O1133">
            <v>358</v>
          </cell>
          <cell r="P1133">
            <v>286</v>
          </cell>
          <cell r="Q1133">
            <v>1700</v>
          </cell>
          <cell r="R1133">
            <v>179</v>
          </cell>
          <cell r="S1133">
            <v>130</v>
          </cell>
          <cell r="W1133">
            <v>0</v>
          </cell>
          <cell r="X1133">
            <v>1.06</v>
          </cell>
          <cell r="Z1133">
            <v>1.6523686010392329</v>
          </cell>
          <cell r="AA1133">
            <v>4</v>
          </cell>
          <cell r="AB1133">
            <v>1.05</v>
          </cell>
          <cell r="AC1133">
            <v>1.05</v>
          </cell>
          <cell r="AD1133">
            <v>514.5</v>
          </cell>
          <cell r="AE1133">
            <v>1.05</v>
          </cell>
        </row>
        <row r="1134"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H1134" t="str">
            <v>CT CLN 3</v>
          </cell>
          <cell r="N1134">
            <v>820</v>
          </cell>
          <cell r="O1134">
            <v>358</v>
          </cell>
          <cell r="P1134">
            <v>286</v>
          </cell>
          <cell r="Q1134">
            <v>850</v>
          </cell>
          <cell r="R1134">
            <v>179</v>
          </cell>
          <cell r="S1134">
            <v>130</v>
          </cell>
          <cell r="W1134">
            <v>0</v>
          </cell>
          <cell r="X1134">
            <v>1.06</v>
          </cell>
          <cell r="Z1134">
            <v>1.6523686010392329</v>
          </cell>
          <cell r="AA1134">
            <v>4</v>
          </cell>
          <cell r="AB1134">
            <v>1.05</v>
          </cell>
          <cell r="AC1134">
            <v>1.05</v>
          </cell>
          <cell r="AD1134">
            <v>145.61999999999995</v>
          </cell>
          <cell r="AE1134">
            <v>1.05</v>
          </cell>
        </row>
        <row r="1135"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H1135" t="str">
            <v>CT CLN 3</v>
          </cell>
          <cell r="N1135">
            <v>820</v>
          </cell>
          <cell r="O1135">
            <v>358</v>
          </cell>
          <cell r="P1135">
            <v>286</v>
          </cell>
          <cell r="Q1135">
            <v>850</v>
          </cell>
          <cell r="R1135">
            <v>179</v>
          </cell>
          <cell r="S1135">
            <v>130</v>
          </cell>
          <cell r="W1135">
            <v>0</v>
          </cell>
          <cell r="X1135">
            <v>1.06</v>
          </cell>
          <cell r="Z1135">
            <v>1.6523686010392329</v>
          </cell>
          <cell r="AA1135">
            <v>4</v>
          </cell>
          <cell r="AB1135">
            <v>1.05</v>
          </cell>
          <cell r="AC1135">
            <v>1.05</v>
          </cell>
          <cell r="AD1135">
            <v>145.61999999999995</v>
          </cell>
          <cell r="AE1135">
            <v>1.05</v>
          </cell>
        </row>
        <row r="1136"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H1136" t="str">
            <v>CT CLN 3</v>
          </cell>
          <cell r="N1136">
            <v>860</v>
          </cell>
          <cell r="O1136">
            <v>358</v>
          </cell>
          <cell r="P1136">
            <v>286</v>
          </cell>
          <cell r="Q1136">
            <v>900</v>
          </cell>
          <cell r="R1136">
            <v>179</v>
          </cell>
          <cell r="S1136">
            <v>130</v>
          </cell>
          <cell r="V1136">
            <v>1.0919588178294573</v>
          </cell>
          <cell r="W1136">
            <v>6</v>
          </cell>
          <cell r="X1136">
            <v>1.0919588178294573</v>
          </cell>
          <cell r="Z1136">
            <v>1.6523686010392329</v>
          </cell>
          <cell r="AA1136">
            <v>4</v>
          </cell>
          <cell r="AB1136">
            <v>1.05</v>
          </cell>
          <cell r="AC1136">
            <v>1.05</v>
          </cell>
          <cell r="AD1136">
            <v>187.55074999999994</v>
          </cell>
          <cell r="AE1136">
            <v>1.05</v>
          </cell>
        </row>
        <row r="1137"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H1137" t="str">
            <v>CT CLN 3</v>
          </cell>
          <cell r="N1137">
            <v>1300</v>
          </cell>
          <cell r="O1137">
            <v>358</v>
          </cell>
          <cell r="P1137">
            <v>286</v>
          </cell>
          <cell r="Q1137">
            <v>1600</v>
          </cell>
          <cell r="R1137">
            <v>179</v>
          </cell>
          <cell r="S1137">
            <v>130</v>
          </cell>
          <cell r="V1137">
            <v>1.05</v>
          </cell>
          <cell r="W1137">
            <v>3</v>
          </cell>
          <cell r="X1137">
            <v>1.05</v>
          </cell>
          <cell r="Z1137">
            <v>1.6523686010392329</v>
          </cell>
          <cell r="AA1137">
            <v>4</v>
          </cell>
          <cell r="AB1137">
            <v>1.05</v>
          </cell>
          <cell r="AC1137">
            <v>1.05</v>
          </cell>
          <cell r="AD1137">
            <v>443.09999999999997</v>
          </cell>
          <cell r="AE1137">
            <v>1.05</v>
          </cell>
        </row>
        <row r="1138"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H1138" t="str">
            <v>CT CLN 3</v>
          </cell>
          <cell r="N1138">
            <v>960</v>
          </cell>
          <cell r="O1138">
            <v>358</v>
          </cell>
          <cell r="P1138">
            <v>286</v>
          </cell>
          <cell r="Q1138">
            <v>1000</v>
          </cell>
          <cell r="R1138">
            <v>179</v>
          </cell>
          <cell r="S1138">
            <v>130</v>
          </cell>
          <cell r="V1138">
            <v>1.1021215277777776</v>
          </cell>
          <cell r="W1138">
            <v>3</v>
          </cell>
          <cell r="X1138">
            <v>1.1021215277777776</v>
          </cell>
          <cell r="Z1138">
            <v>1.6523686010392329</v>
          </cell>
          <cell r="AA1138">
            <v>4</v>
          </cell>
          <cell r="AB1138">
            <v>1.05</v>
          </cell>
          <cell r="AC1138">
            <v>1.05</v>
          </cell>
          <cell r="AD1138">
            <v>258.92199999999974</v>
          </cell>
          <cell r="AE1138">
            <v>1.05</v>
          </cell>
        </row>
        <row r="1139"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H1139" t="str">
            <v>CT CLN 3</v>
          </cell>
          <cell r="N1139">
            <v>1400</v>
          </cell>
          <cell r="O1139">
            <v>358</v>
          </cell>
          <cell r="P1139">
            <v>286</v>
          </cell>
          <cell r="Q1139">
            <v>1700</v>
          </cell>
          <cell r="R1139">
            <v>179</v>
          </cell>
          <cell r="S1139">
            <v>130</v>
          </cell>
          <cell r="W1139">
            <v>0</v>
          </cell>
          <cell r="X1139">
            <v>1.06</v>
          </cell>
          <cell r="Z1139">
            <v>1.6523686010392329</v>
          </cell>
          <cell r="AA1139">
            <v>4</v>
          </cell>
          <cell r="AB1139">
            <v>1.05</v>
          </cell>
          <cell r="AC1139">
            <v>1.05</v>
          </cell>
          <cell r="AD1139">
            <v>514.5</v>
          </cell>
          <cell r="AE1139">
            <v>1.05</v>
          </cell>
        </row>
        <row r="1140"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H1140" t="str">
            <v>CT CLN 3</v>
          </cell>
          <cell r="N1140">
            <v>1200</v>
          </cell>
          <cell r="O1140">
            <v>358</v>
          </cell>
          <cell r="P1140">
            <v>286</v>
          </cell>
          <cell r="Q1140">
            <v>1200</v>
          </cell>
          <cell r="R1140">
            <v>179</v>
          </cell>
          <cell r="S1140">
            <v>130</v>
          </cell>
          <cell r="V1140">
            <v>1.1874359999999999</v>
          </cell>
          <cell r="W1140">
            <v>7</v>
          </cell>
          <cell r="X1140">
            <v>1.1874359999999999</v>
          </cell>
          <cell r="Z1140">
            <v>1.6523686010392329</v>
          </cell>
          <cell r="AA1140">
            <v>4</v>
          </cell>
          <cell r="AB1140">
            <v>1.05</v>
          </cell>
          <cell r="AC1140">
            <v>1.05</v>
          </cell>
          <cell r="AD1140">
            <v>479.05391999999989</v>
          </cell>
          <cell r="AE1140">
            <v>1.05</v>
          </cell>
        </row>
        <row r="1141"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H1141" t="str">
            <v>CT CLN 3</v>
          </cell>
          <cell r="N1141">
            <v>1200</v>
          </cell>
          <cell r="O1141">
            <v>358</v>
          </cell>
          <cell r="P1141">
            <v>286</v>
          </cell>
          <cell r="Q1141">
            <v>1200</v>
          </cell>
          <cell r="R1141">
            <v>179</v>
          </cell>
          <cell r="S1141">
            <v>130</v>
          </cell>
          <cell r="V1141">
            <v>1.05</v>
          </cell>
          <cell r="W1141">
            <v>1</v>
          </cell>
          <cell r="X1141">
            <v>1.06</v>
          </cell>
          <cell r="Z1141">
            <v>1.6523686010392329</v>
          </cell>
          <cell r="AA1141">
            <v>4</v>
          </cell>
          <cell r="AB1141">
            <v>1.05</v>
          </cell>
          <cell r="AC1141">
            <v>1.05</v>
          </cell>
          <cell r="AD1141">
            <v>387.2999999999999</v>
          </cell>
          <cell r="AE1141">
            <v>1.05</v>
          </cell>
        </row>
        <row r="1142"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H1142" t="str">
            <v>CT CLN 3</v>
          </cell>
          <cell r="N1142">
            <v>2000</v>
          </cell>
          <cell r="O1142">
            <v>358</v>
          </cell>
          <cell r="P1142">
            <v>286</v>
          </cell>
          <cell r="Q1142">
            <v>2000</v>
          </cell>
          <cell r="R1142">
            <v>179</v>
          </cell>
          <cell r="S1142">
            <v>130</v>
          </cell>
          <cell r="W1142">
            <v>0</v>
          </cell>
          <cell r="X1142">
            <v>1.06</v>
          </cell>
          <cell r="Z1142">
            <v>1.6523686010392329</v>
          </cell>
          <cell r="AA1142">
            <v>4</v>
          </cell>
          <cell r="AB1142">
            <v>1.05</v>
          </cell>
          <cell r="AC1142">
            <v>1.05</v>
          </cell>
          <cell r="AD1142">
            <v>896.09999999999991</v>
          </cell>
          <cell r="AE1142">
            <v>1.05</v>
          </cell>
        </row>
        <row r="1143"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H1143" t="str">
            <v>CT CLN 3</v>
          </cell>
          <cell r="N1143">
            <v>1100</v>
          </cell>
          <cell r="O1143">
            <v>358</v>
          </cell>
          <cell r="P1143">
            <v>286</v>
          </cell>
          <cell r="Q1143">
            <v>1100</v>
          </cell>
          <cell r="R1143">
            <v>179</v>
          </cell>
          <cell r="S1143">
            <v>130</v>
          </cell>
          <cell r="V1143">
            <v>1.1275940909090909</v>
          </cell>
          <cell r="W1143">
            <v>4</v>
          </cell>
          <cell r="X1143">
            <v>1.1275940909090909</v>
          </cell>
          <cell r="Z1143">
            <v>1.6523686010392329</v>
          </cell>
          <cell r="AA1143">
            <v>4</v>
          </cell>
          <cell r="AB1143">
            <v>1.05</v>
          </cell>
          <cell r="AC1143">
            <v>1.05</v>
          </cell>
          <cell r="AD1143">
            <v>368.31209999999993</v>
          </cell>
          <cell r="AE1143">
            <v>1.05</v>
          </cell>
        </row>
        <row r="1144"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H1144" t="str">
            <v>CT CLN 3</v>
          </cell>
          <cell r="N1144">
            <v>1100</v>
          </cell>
          <cell r="O1144">
            <v>358</v>
          </cell>
          <cell r="P1144">
            <v>286</v>
          </cell>
          <cell r="Q1144">
            <v>1100</v>
          </cell>
          <cell r="R1144">
            <v>179</v>
          </cell>
          <cell r="S1144">
            <v>130</v>
          </cell>
          <cell r="V1144">
            <v>1.05</v>
          </cell>
          <cell r="W1144">
            <v>2</v>
          </cell>
          <cell r="X1144">
            <v>1.06</v>
          </cell>
          <cell r="Z1144">
            <v>1.6523686010392329</v>
          </cell>
          <cell r="AA1144">
            <v>4</v>
          </cell>
          <cell r="AB1144">
            <v>1.05</v>
          </cell>
          <cell r="AC1144">
            <v>1.05</v>
          </cell>
          <cell r="AD1144">
            <v>323.7</v>
          </cell>
          <cell r="AE1144">
            <v>1.05</v>
          </cell>
        </row>
        <row r="1145"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H1145" t="str">
            <v>CT CLN 3</v>
          </cell>
          <cell r="N1145">
            <v>1100</v>
          </cell>
          <cell r="O1145">
            <v>358</v>
          </cell>
          <cell r="P1145">
            <v>286</v>
          </cell>
          <cell r="Q1145">
            <v>1100</v>
          </cell>
          <cell r="R1145">
            <v>179</v>
          </cell>
          <cell r="S1145">
            <v>130</v>
          </cell>
          <cell r="W1145">
            <v>0</v>
          </cell>
          <cell r="X1145">
            <v>1.06</v>
          </cell>
          <cell r="Z1145">
            <v>1.6523686010392329</v>
          </cell>
          <cell r="AA1145">
            <v>4</v>
          </cell>
          <cell r="AB1145">
            <v>1.05</v>
          </cell>
          <cell r="AC1145">
            <v>1.05</v>
          </cell>
          <cell r="AD1145">
            <v>323.7</v>
          </cell>
          <cell r="AE1145">
            <v>1.05</v>
          </cell>
        </row>
        <row r="1146"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H1146" t="str">
            <v>CT CLN 3</v>
          </cell>
          <cell r="N1146">
            <v>860</v>
          </cell>
          <cell r="O1146">
            <v>358</v>
          </cell>
          <cell r="P1146">
            <v>286</v>
          </cell>
          <cell r="Q1146">
            <v>900</v>
          </cell>
          <cell r="R1146">
            <v>179</v>
          </cell>
          <cell r="S1146">
            <v>130</v>
          </cell>
          <cell r="W1146">
            <v>0</v>
          </cell>
          <cell r="X1146">
            <v>1.06</v>
          </cell>
          <cell r="Z1146">
            <v>1.6523686010392329</v>
          </cell>
          <cell r="AA1146">
            <v>4</v>
          </cell>
          <cell r="AB1146">
            <v>1.05</v>
          </cell>
          <cell r="AC1146">
            <v>1.05</v>
          </cell>
          <cell r="AD1146">
            <v>171.06</v>
          </cell>
          <cell r="AE1146">
            <v>1.05</v>
          </cell>
        </row>
        <row r="1147"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H1147" t="str">
            <v>CT CLN 3</v>
          </cell>
          <cell r="N1147">
            <v>820</v>
          </cell>
          <cell r="O1147">
            <v>358</v>
          </cell>
          <cell r="P1147">
            <v>286</v>
          </cell>
          <cell r="Q1147">
            <v>850</v>
          </cell>
          <cell r="R1147">
            <v>179</v>
          </cell>
          <cell r="S1147">
            <v>130</v>
          </cell>
          <cell r="W1147">
            <v>0</v>
          </cell>
          <cell r="X1147">
            <v>1.06</v>
          </cell>
          <cell r="Z1147">
            <v>1.6523686010392329</v>
          </cell>
          <cell r="AA1147">
            <v>4</v>
          </cell>
          <cell r="AB1147">
            <v>1.05</v>
          </cell>
          <cell r="AC1147">
            <v>1.05</v>
          </cell>
          <cell r="AD1147">
            <v>145.61999999999995</v>
          </cell>
          <cell r="AE1147">
            <v>1.05</v>
          </cell>
        </row>
        <row r="1148"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H1148" t="str">
            <v>CT CLN 3</v>
          </cell>
          <cell r="N1148">
            <v>820</v>
          </cell>
          <cell r="O1148">
            <v>358</v>
          </cell>
          <cell r="P1148">
            <v>286</v>
          </cell>
          <cell r="Q1148">
            <v>850</v>
          </cell>
          <cell r="R1148">
            <v>179</v>
          </cell>
          <cell r="S1148">
            <v>130</v>
          </cell>
          <cell r="V1148">
            <v>1.0564585365853658</v>
          </cell>
          <cell r="W1148">
            <v>2</v>
          </cell>
          <cell r="X1148">
            <v>1.06</v>
          </cell>
          <cell r="Z1148">
            <v>1.6523686010392329</v>
          </cell>
          <cell r="AA1148">
            <v>4</v>
          </cell>
          <cell r="AB1148">
            <v>1.05</v>
          </cell>
          <cell r="AC1148">
            <v>1.05</v>
          </cell>
          <cell r="AD1148">
            <v>145.61999999999995</v>
          </cell>
          <cell r="AE1148">
            <v>1.05</v>
          </cell>
        </row>
        <row r="1149"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H1149" t="str">
            <v>CT CLN 3</v>
          </cell>
          <cell r="N1149">
            <v>860</v>
          </cell>
          <cell r="O1149">
            <v>358</v>
          </cell>
          <cell r="P1149">
            <v>286</v>
          </cell>
          <cell r="Q1149">
            <v>900</v>
          </cell>
          <cell r="R1149">
            <v>179</v>
          </cell>
          <cell r="S1149">
            <v>130</v>
          </cell>
          <cell r="V1149">
            <v>1.05</v>
          </cell>
          <cell r="W1149">
            <v>2</v>
          </cell>
          <cell r="X1149">
            <v>1.06</v>
          </cell>
          <cell r="Z1149">
            <v>1.6523686010392329</v>
          </cell>
          <cell r="AA1149">
            <v>4</v>
          </cell>
          <cell r="AB1149">
            <v>1.05</v>
          </cell>
          <cell r="AC1149">
            <v>1.05</v>
          </cell>
          <cell r="AD1149">
            <v>171.06</v>
          </cell>
          <cell r="AE1149">
            <v>1.05</v>
          </cell>
        </row>
        <row r="1150"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H1150" t="str">
            <v>CT CLN 3</v>
          </cell>
          <cell r="N1150">
            <v>1800</v>
          </cell>
          <cell r="O1150">
            <v>358</v>
          </cell>
          <cell r="P1150">
            <v>286</v>
          </cell>
          <cell r="Q1150">
            <v>2300</v>
          </cell>
          <cell r="R1150">
            <v>179</v>
          </cell>
          <cell r="S1150">
            <v>130</v>
          </cell>
          <cell r="W1150">
            <v>0</v>
          </cell>
          <cell r="X1150">
            <v>1.06</v>
          </cell>
          <cell r="Z1150">
            <v>1.6523686010392329</v>
          </cell>
          <cell r="AA1150">
            <v>4</v>
          </cell>
          <cell r="AB1150">
            <v>1.05</v>
          </cell>
          <cell r="AC1150">
            <v>1.05</v>
          </cell>
          <cell r="AD1150">
            <v>768.89999999999986</v>
          </cell>
          <cell r="AE1150">
            <v>1.05</v>
          </cell>
        </row>
        <row r="1151"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H1151" t="str">
            <v>CT CLN 3</v>
          </cell>
          <cell r="N1151">
            <v>1000</v>
          </cell>
          <cell r="O1151">
            <v>358</v>
          </cell>
          <cell r="P1151">
            <v>286</v>
          </cell>
          <cell r="Q1151">
            <v>1300</v>
          </cell>
          <cell r="R1151">
            <v>179</v>
          </cell>
          <cell r="S1151">
            <v>130</v>
          </cell>
          <cell r="W1151">
            <v>0</v>
          </cell>
          <cell r="X1151">
            <v>1.06</v>
          </cell>
          <cell r="Z1151">
            <v>1.6523686010392329</v>
          </cell>
          <cell r="AA1151">
            <v>4</v>
          </cell>
          <cell r="AB1151">
            <v>1.05</v>
          </cell>
          <cell r="AC1151">
            <v>1.05</v>
          </cell>
          <cell r="AD1151">
            <v>260.09999999999997</v>
          </cell>
          <cell r="AE1151">
            <v>1.05</v>
          </cell>
        </row>
        <row r="1152"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H1152" t="str">
            <v>CT CLN 3</v>
          </cell>
          <cell r="N1152">
            <v>1000</v>
          </cell>
          <cell r="O1152">
            <v>358</v>
          </cell>
          <cell r="P1152">
            <v>286</v>
          </cell>
          <cell r="Q1152">
            <v>1300</v>
          </cell>
          <cell r="R1152">
            <v>179</v>
          </cell>
          <cell r="S1152">
            <v>130</v>
          </cell>
          <cell r="W1152">
            <v>0</v>
          </cell>
          <cell r="X1152">
            <v>1.06</v>
          </cell>
          <cell r="Z1152">
            <v>1.6523686010392329</v>
          </cell>
          <cell r="AA1152">
            <v>4</v>
          </cell>
          <cell r="AB1152">
            <v>1.05</v>
          </cell>
          <cell r="AC1152">
            <v>1.05</v>
          </cell>
          <cell r="AD1152">
            <v>260.09999999999997</v>
          </cell>
          <cell r="AE1152">
            <v>1.05</v>
          </cell>
        </row>
        <row r="1153"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H1153" t="str">
            <v>CT CLN 3</v>
          </cell>
          <cell r="N1153">
            <v>1500</v>
          </cell>
          <cell r="O1153">
            <v>358</v>
          </cell>
          <cell r="P1153">
            <v>286</v>
          </cell>
          <cell r="Q1153">
            <v>1900</v>
          </cell>
          <cell r="R1153">
            <v>179</v>
          </cell>
          <cell r="S1153">
            <v>130</v>
          </cell>
          <cell r="W1153">
            <v>0</v>
          </cell>
          <cell r="X1153">
            <v>1.06</v>
          </cell>
          <cell r="Z1153">
            <v>1.6523686010392329</v>
          </cell>
          <cell r="AA1153">
            <v>4</v>
          </cell>
          <cell r="AB1153">
            <v>1.05</v>
          </cell>
          <cell r="AC1153">
            <v>1.05</v>
          </cell>
          <cell r="AD1153">
            <v>578.09999999999991</v>
          </cell>
          <cell r="AE1153">
            <v>1.05</v>
          </cell>
        </row>
        <row r="1154"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H1154" t="str">
            <v>CT CLN 3</v>
          </cell>
          <cell r="N1154">
            <v>1500</v>
          </cell>
          <cell r="O1154">
            <v>358</v>
          </cell>
          <cell r="P1154">
            <v>286</v>
          </cell>
          <cell r="Q1154">
            <v>1900</v>
          </cell>
          <cell r="R1154">
            <v>179</v>
          </cell>
          <cell r="S1154">
            <v>130</v>
          </cell>
          <cell r="V1154">
            <v>1.05</v>
          </cell>
          <cell r="W1154">
            <v>2</v>
          </cell>
          <cell r="X1154">
            <v>1.06</v>
          </cell>
          <cell r="Z1154">
            <v>1.6523686010392329</v>
          </cell>
          <cell r="AA1154">
            <v>4</v>
          </cell>
          <cell r="AB1154">
            <v>1.05</v>
          </cell>
          <cell r="AC1154">
            <v>1.05</v>
          </cell>
          <cell r="AD1154">
            <v>578.09999999999991</v>
          </cell>
          <cell r="AE1154">
            <v>1.05</v>
          </cell>
        </row>
        <row r="1155"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H1155" t="str">
            <v>CT CLN 3</v>
          </cell>
          <cell r="N1155">
            <v>1500</v>
          </cell>
          <cell r="O1155">
            <v>358</v>
          </cell>
          <cell r="P1155">
            <v>286</v>
          </cell>
          <cell r="Q1155">
            <v>1900</v>
          </cell>
          <cell r="R1155">
            <v>179</v>
          </cell>
          <cell r="S1155">
            <v>130</v>
          </cell>
          <cell r="W1155">
            <v>0</v>
          </cell>
          <cell r="X1155">
            <v>1.06</v>
          </cell>
          <cell r="Z1155">
            <v>1.6523686010392329</v>
          </cell>
          <cell r="AA1155">
            <v>4</v>
          </cell>
          <cell r="AB1155">
            <v>1.05</v>
          </cell>
          <cell r="AC1155">
            <v>1.05</v>
          </cell>
          <cell r="AD1155">
            <v>578.09999999999991</v>
          </cell>
          <cell r="AE1155">
            <v>1.05</v>
          </cell>
        </row>
        <row r="1156"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H1156" t="str">
            <v>CT CLN 3</v>
          </cell>
          <cell r="N1156">
            <v>1500</v>
          </cell>
          <cell r="O1156">
            <v>358</v>
          </cell>
          <cell r="P1156">
            <v>286</v>
          </cell>
          <cell r="Q1156">
            <v>1900</v>
          </cell>
          <cell r="R1156">
            <v>179</v>
          </cell>
          <cell r="S1156">
            <v>130</v>
          </cell>
          <cell r="W1156">
            <v>0</v>
          </cell>
          <cell r="X1156">
            <v>1.06</v>
          </cell>
          <cell r="Z1156">
            <v>1.6523686010392329</v>
          </cell>
          <cell r="AA1156">
            <v>4</v>
          </cell>
          <cell r="AB1156">
            <v>1.05</v>
          </cell>
          <cell r="AC1156">
            <v>1.05</v>
          </cell>
          <cell r="AD1156">
            <v>578.09999999999991</v>
          </cell>
          <cell r="AE1156">
            <v>1.05</v>
          </cell>
        </row>
        <row r="1157"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H1157" t="str">
            <v>CT CLN 3</v>
          </cell>
          <cell r="N1157">
            <v>1500</v>
          </cell>
          <cell r="O1157">
            <v>358</v>
          </cell>
          <cell r="P1157">
            <v>286</v>
          </cell>
          <cell r="Q1157">
            <v>1900</v>
          </cell>
          <cell r="R1157">
            <v>179</v>
          </cell>
          <cell r="S1157">
            <v>130</v>
          </cell>
          <cell r="W1157">
            <v>0</v>
          </cell>
          <cell r="X1157">
            <v>1.06</v>
          </cell>
          <cell r="Z1157">
            <v>1.6523686010392329</v>
          </cell>
          <cell r="AA1157">
            <v>4</v>
          </cell>
          <cell r="AB1157">
            <v>1.05</v>
          </cell>
          <cell r="AC1157">
            <v>1.05</v>
          </cell>
          <cell r="AD1157">
            <v>578.09999999999991</v>
          </cell>
          <cell r="AE1157">
            <v>1.05</v>
          </cell>
        </row>
        <row r="1158"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H1158" t="str">
            <v>CT CLN 3</v>
          </cell>
          <cell r="N1158">
            <v>960</v>
          </cell>
          <cell r="O1158">
            <v>358</v>
          </cell>
          <cell r="P1158">
            <v>286</v>
          </cell>
          <cell r="Q1158">
            <v>1000</v>
          </cell>
          <cell r="R1158">
            <v>179</v>
          </cell>
          <cell r="S1158">
            <v>130</v>
          </cell>
          <cell r="W1158">
            <v>0</v>
          </cell>
          <cell r="X1158">
            <v>1.06</v>
          </cell>
          <cell r="Z1158">
            <v>1.6523686010392329</v>
          </cell>
          <cell r="AA1158">
            <v>4</v>
          </cell>
          <cell r="AB1158">
            <v>1.05</v>
          </cell>
          <cell r="AC1158">
            <v>1.05</v>
          </cell>
          <cell r="AD1158">
            <v>234.65999999999991</v>
          </cell>
          <cell r="AE1158">
            <v>1.05</v>
          </cell>
        </row>
        <row r="1159"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H1159" t="str">
            <v>CT CLN 3</v>
          </cell>
          <cell r="N1159">
            <v>820</v>
          </cell>
          <cell r="O1159">
            <v>358</v>
          </cell>
          <cell r="P1159">
            <v>286</v>
          </cell>
          <cell r="Q1159">
            <v>850</v>
          </cell>
          <cell r="R1159">
            <v>179</v>
          </cell>
          <cell r="S1159">
            <v>130</v>
          </cell>
          <cell r="W1159">
            <v>0</v>
          </cell>
          <cell r="X1159">
            <v>1.06</v>
          </cell>
          <cell r="Z1159">
            <v>1.6523686010392329</v>
          </cell>
          <cell r="AA1159">
            <v>4</v>
          </cell>
          <cell r="AB1159">
            <v>1.05</v>
          </cell>
          <cell r="AC1159">
            <v>1.05</v>
          </cell>
          <cell r="AD1159">
            <v>145.61999999999995</v>
          </cell>
          <cell r="AE1159">
            <v>1.05</v>
          </cell>
        </row>
        <row r="1160"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H1160" t="str">
            <v>CT CLN 3</v>
          </cell>
          <cell r="N1160">
            <v>840</v>
          </cell>
          <cell r="O1160">
            <v>358</v>
          </cell>
          <cell r="P1160">
            <v>286</v>
          </cell>
          <cell r="Q1160">
            <v>870</v>
          </cell>
          <cell r="R1160">
            <v>179</v>
          </cell>
          <cell r="S1160">
            <v>130</v>
          </cell>
          <cell r="W1160">
            <v>0</v>
          </cell>
          <cell r="X1160">
            <v>1.06</v>
          </cell>
          <cell r="Z1160">
            <v>1.6523686010392329</v>
          </cell>
          <cell r="AA1160">
            <v>4</v>
          </cell>
          <cell r="AB1160">
            <v>1.05</v>
          </cell>
          <cell r="AC1160">
            <v>1.05</v>
          </cell>
          <cell r="AD1160">
            <v>158.33999999999997</v>
          </cell>
          <cell r="AE1160">
            <v>1.05</v>
          </cell>
        </row>
        <row r="1161"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H1161" t="str">
            <v>CT CLN 3</v>
          </cell>
          <cell r="N1161">
            <v>1100</v>
          </cell>
          <cell r="O1161">
            <v>358</v>
          </cell>
          <cell r="P1161">
            <v>286</v>
          </cell>
          <cell r="Q1161">
            <v>1100</v>
          </cell>
          <cell r="R1161">
            <v>179</v>
          </cell>
          <cell r="S1161">
            <v>130</v>
          </cell>
          <cell r="W1161">
            <v>0</v>
          </cell>
          <cell r="X1161">
            <v>1.06</v>
          </cell>
          <cell r="Z1161">
            <v>1.6523686010392329</v>
          </cell>
          <cell r="AA1161">
            <v>4</v>
          </cell>
          <cell r="AB1161">
            <v>1.05</v>
          </cell>
          <cell r="AC1161">
            <v>1.05</v>
          </cell>
          <cell r="AD1161">
            <v>323.7</v>
          </cell>
          <cell r="AE1161">
            <v>1.05</v>
          </cell>
        </row>
        <row r="1162"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H1162" t="str">
            <v>CT CLN 3</v>
          </cell>
          <cell r="N1162">
            <v>820</v>
          </cell>
          <cell r="O1162">
            <v>358</v>
          </cell>
          <cell r="P1162">
            <v>286</v>
          </cell>
          <cell r="Q1162">
            <v>850</v>
          </cell>
          <cell r="R1162">
            <v>179</v>
          </cell>
          <cell r="S1162">
            <v>130</v>
          </cell>
          <cell r="V1162">
            <v>1.05</v>
          </cell>
          <cell r="W1162">
            <v>1</v>
          </cell>
          <cell r="X1162">
            <v>1.06</v>
          </cell>
          <cell r="Z1162">
            <v>1.6523686010392329</v>
          </cell>
          <cell r="AA1162">
            <v>4</v>
          </cell>
          <cell r="AB1162">
            <v>1.05</v>
          </cell>
          <cell r="AC1162">
            <v>1.05</v>
          </cell>
          <cell r="AD1162">
            <v>145.61999999999995</v>
          </cell>
          <cell r="AE1162">
            <v>1.05</v>
          </cell>
        </row>
        <row r="1163"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H1163" t="str">
            <v>CT CLN 3</v>
          </cell>
          <cell r="N1163">
            <v>820</v>
          </cell>
          <cell r="O1163">
            <v>358</v>
          </cell>
          <cell r="P1163">
            <v>286</v>
          </cell>
          <cell r="Q1163">
            <v>850</v>
          </cell>
          <cell r="R1163">
            <v>179</v>
          </cell>
          <cell r="S1163">
            <v>130</v>
          </cell>
          <cell r="V1163">
            <v>1.05</v>
          </cell>
          <cell r="W1163">
            <v>1</v>
          </cell>
          <cell r="X1163">
            <v>1.06</v>
          </cell>
          <cell r="Z1163">
            <v>1.6523686010392329</v>
          </cell>
          <cell r="AA1163">
            <v>4</v>
          </cell>
          <cell r="AB1163">
            <v>1.05</v>
          </cell>
          <cell r="AC1163">
            <v>1.05</v>
          </cell>
          <cell r="AD1163">
            <v>145.61999999999995</v>
          </cell>
          <cell r="AE1163">
            <v>1.05</v>
          </cell>
        </row>
        <row r="1164"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H1164" t="str">
            <v>CT CLN 3</v>
          </cell>
          <cell r="N1164">
            <v>820</v>
          </cell>
          <cell r="O1164">
            <v>358</v>
          </cell>
          <cell r="P1164">
            <v>260</v>
          </cell>
          <cell r="Q1164">
            <v>0</v>
          </cell>
          <cell r="R1164">
            <v>179</v>
          </cell>
          <cell r="S1164" t="e">
            <v>#N/A</v>
          </cell>
          <cell r="V1164">
            <v>1.05</v>
          </cell>
          <cell r="W1164">
            <v>9</v>
          </cell>
          <cell r="X1164">
            <v>1.05</v>
          </cell>
          <cell r="Z1164">
            <v>1.6523686010392329</v>
          </cell>
          <cell r="AA1164">
            <v>4</v>
          </cell>
          <cell r="AB1164">
            <v>1.05</v>
          </cell>
          <cell r="AC1164">
            <v>1.05</v>
          </cell>
          <cell r="AD1164">
            <v>140.69999999999999</v>
          </cell>
          <cell r="AE1164">
            <v>1.05</v>
          </cell>
        </row>
        <row r="1165"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H1165" t="str">
            <v>CT CLN 3</v>
          </cell>
          <cell r="N1165">
            <v>820</v>
          </cell>
          <cell r="O1165">
            <v>358</v>
          </cell>
          <cell r="P1165">
            <v>286</v>
          </cell>
          <cell r="Q1165">
            <v>850</v>
          </cell>
          <cell r="R1165">
            <v>179</v>
          </cell>
          <cell r="S1165">
            <v>130</v>
          </cell>
          <cell r="V1165">
            <v>1.0457088414634148</v>
          </cell>
          <cell r="W1165">
            <v>2</v>
          </cell>
          <cell r="X1165">
            <v>1.06</v>
          </cell>
          <cell r="Z1165">
            <v>1.6523686010392329</v>
          </cell>
          <cell r="AA1165">
            <v>4</v>
          </cell>
          <cell r="AB1165">
            <v>1.05</v>
          </cell>
          <cell r="AC1165">
            <v>1.05</v>
          </cell>
          <cell r="AD1165">
            <v>145.61999999999995</v>
          </cell>
          <cell r="AE1165">
            <v>1.05</v>
          </cell>
        </row>
        <row r="1166"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H1166" t="str">
            <v>CT CLN 3</v>
          </cell>
          <cell r="N1166">
            <v>1400</v>
          </cell>
          <cell r="O1166">
            <v>358</v>
          </cell>
          <cell r="P1166">
            <v>286</v>
          </cell>
          <cell r="Q1166">
            <v>1800</v>
          </cell>
          <cell r="R1166">
            <v>179</v>
          </cell>
          <cell r="S1166">
            <v>130</v>
          </cell>
          <cell r="V1166">
            <v>1.14557</v>
          </cell>
          <cell r="W1166">
            <v>2</v>
          </cell>
          <cell r="X1166">
            <v>1.06</v>
          </cell>
          <cell r="Z1166">
            <v>1.6523686010392329</v>
          </cell>
          <cell r="AA1166">
            <v>4</v>
          </cell>
          <cell r="AB1166">
            <v>1.05</v>
          </cell>
          <cell r="AC1166">
            <v>1.05</v>
          </cell>
          <cell r="AD1166">
            <v>514.5</v>
          </cell>
          <cell r="AE1166">
            <v>1.05</v>
          </cell>
        </row>
        <row r="1167"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H1167" t="str">
            <v>CT CLN 3</v>
          </cell>
          <cell r="N1167">
            <v>1600</v>
          </cell>
          <cell r="O1167">
            <v>358</v>
          </cell>
          <cell r="P1167">
            <v>286</v>
          </cell>
          <cell r="Q1167">
            <v>2000</v>
          </cell>
          <cell r="R1167">
            <v>179</v>
          </cell>
          <cell r="S1167">
            <v>130</v>
          </cell>
          <cell r="W1167">
            <v>0</v>
          </cell>
          <cell r="X1167">
            <v>1.06</v>
          </cell>
          <cell r="Z1167">
            <v>1.6523686010392329</v>
          </cell>
          <cell r="AA1167">
            <v>4</v>
          </cell>
          <cell r="AB1167">
            <v>1.05</v>
          </cell>
          <cell r="AC1167">
            <v>1.05</v>
          </cell>
          <cell r="AD1167">
            <v>641.69999999999982</v>
          </cell>
          <cell r="AE1167">
            <v>1.05</v>
          </cell>
        </row>
        <row r="1168"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H1168" t="str">
            <v>CT CLN 2</v>
          </cell>
          <cell r="N1168">
            <v>4000</v>
          </cell>
          <cell r="O1168">
            <v>394</v>
          </cell>
          <cell r="P1168">
            <v>315</v>
          </cell>
          <cell r="Q1168">
            <v>5000</v>
          </cell>
          <cell r="R1168">
            <v>197</v>
          </cell>
          <cell r="S1168">
            <v>150</v>
          </cell>
          <cell r="W1168">
            <v>0</v>
          </cell>
          <cell r="X1168">
            <v>1.06</v>
          </cell>
          <cell r="Z1168">
            <v>1.6523686010392329</v>
          </cell>
          <cell r="AA1168">
            <v>2</v>
          </cell>
          <cell r="AB1168">
            <v>1.05</v>
          </cell>
          <cell r="AC1168">
            <v>1.05</v>
          </cell>
          <cell r="AD1168">
            <v>2130.3000000000002</v>
          </cell>
          <cell r="AE1168">
            <v>1.05</v>
          </cell>
        </row>
        <row r="1169"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H1169" t="str">
            <v>CT CLN 3</v>
          </cell>
          <cell r="N1169">
            <v>2600</v>
          </cell>
          <cell r="O1169">
            <v>358</v>
          </cell>
          <cell r="P1169">
            <v>286</v>
          </cell>
          <cell r="Q1169">
            <v>3200</v>
          </cell>
          <cell r="R1169">
            <v>179</v>
          </cell>
          <cell r="S1169">
            <v>130</v>
          </cell>
          <cell r="W1169">
            <v>0</v>
          </cell>
          <cell r="X1169">
            <v>1.06</v>
          </cell>
          <cell r="Z1169">
            <v>1.6523686010392329</v>
          </cell>
          <cell r="AA1169">
            <v>4</v>
          </cell>
          <cell r="AB1169">
            <v>1.05</v>
          </cell>
          <cell r="AC1169">
            <v>1.05</v>
          </cell>
          <cell r="AD1169">
            <v>1277.6999999999998</v>
          </cell>
          <cell r="AE1169">
            <v>1.05</v>
          </cell>
        </row>
        <row r="1170"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H1170" t="str">
            <v>CT CLN 3</v>
          </cell>
          <cell r="N1170">
            <v>1200</v>
          </cell>
          <cell r="O1170">
            <v>358</v>
          </cell>
          <cell r="P1170">
            <v>286</v>
          </cell>
          <cell r="Q1170">
            <v>1200</v>
          </cell>
          <cell r="R1170">
            <v>179</v>
          </cell>
          <cell r="S1170">
            <v>130</v>
          </cell>
          <cell r="W1170">
            <v>0</v>
          </cell>
          <cell r="X1170">
            <v>1.06</v>
          </cell>
          <cell r="Z1170">
            <v>1.6523686010392329</v>
          </cell>
          <cell r="AA1170">
            <v>4</v>
          </cell>
          <cell r="AB1170">
            <v>1.05</v>
          </cell>
          <cell r="AC1170">
            <v>1.05</v>
          </cell>
          <cell r="AD1170">
            <v>387.2999999999999</v>
          </cell>
          <cell r="AE1170">
            <v>1.05</v>
          </cell>
        </row>
        <row r="1171"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H1171" t="str">
            <v>CT CLN 3</v>
          </cell>
          <cell r="N1171">
            <v>2400</v>
          </cell>
          <cell r="O1171">
            <v>358</v>
          </cell>
          <cell r="P1171">
            <v>286</v>
          </cell>
          <cell r="Q1171">
            <v>3000</v>
          </cell>
          <cell r="R1171">
            <v>179</v>
          </cell>
          <cell r="S1171">
            <v>130</v>
          </cell>
          <cell r="W1171">
            <v>0</v>
          </cell>
          <cell r="X1171">
            <v>1.06</v>
          </cell>
          <cell r="Z1171">
            <v>1.6523686010392329</v>
          </cell>
          <cell r="AA1171">
            <v>4</v>
          </cell>
          <cell r="AB1171">
            <v>1.05</v>
          </cell>
          <cell r="AC1171">
            <v>1.05</v>
          </cell>
          <cell r="AD1171">
            <v>1150.4999999999998</v>
          </cell>
          <cell r="AE1171">
            <v>1.05</v>
          </cell>
        </row>
        <row r="1172"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H1172" t="str">
            <v>CT CLN 3</v>
          </cell>
          <cell r="N1172">
            <v>2400</v>
          </cell>
          <cell r="O1172">
            <v>358</v>
          </cell>
          <cell r="P1172">
            <v>286</v>
          </cell>
          <cell r="Q1172">
            <v>3000</v>
          </cell>
          <cell r="R1172">
            <v>179</v>
          </cell>
          <cell r="S1172">
            <v>130</v>
          </cell>
          <cell r="W1172">
            <v>0</v>
          </cell>
          <cell r="X1172">
            <v>1.06</v>
          </cell>
          <cell r="Z1172">
            <v>1.6523686010392329</v>
          </cell>
          <cell r="AA1172">
            <v>4</v>
          </cell>
          <cell r="AB1172">
            <v>1.05</v>
          </cell>
          <cell r="AC1172">
            <v>1.05</v>
          </cell>
          <cell r="AD1172">
            <v>1150.4999999999998</v>
          </cell>
          <cell r="AE1172">
            <v>1.05</v>
          </cell>
        </row>
        <row r="1173"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H1173" t="str">
            <v>CT CLN 1</v>
          </cell>
          <cell r="N1173">
            <v>6400</v>
          </cell>
          <cell r="O1173">
            <v>700</v>
          </cell>
          <cell r="P1173">
            <v>560</v>
          </cell>
          <cell r="Q1173">
            <v>8000</v>
          </cell>
          <cell r="R1173">
            <v>350</v>
          </cell>
          <cell r="S1173">
            <v>260</v>
          </cell>
          <cell r="V1173">
            <v>1.05</v>
          </cell>
          <cell r="W1173">
            <v>1</v>
          </cell>
          <cell r="X1173">
            <v>1.06</v>
          </cell>
          <cell r="Z1173">
            <v>1.6523686010392329</v>
          </cell>
          <cell r="AA1173">
            <v>0</v>
          </cell>
          <cell r="AC1173">
            <v>1.05</v>
          </cell>
          <cell r="AD1173">
            <v>3335.3999999999996</v>
          </cell>
          <cell r="AE1173">
            <v>1.05</v>
          </cell>
        </row>
        <row r="1174"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H1174" t="str">
            <v>CT CLN 1</v>
          </cell>
          <cell r="N1174">
            <v>4800</v>
          </cell>
          <cell r="O1174">
            <v>700</v>
          </cell>
          <cell r="P1174">
            <v>560</v>
          </cell>
          <cell r="Q1174">
            <v>6000</v>
          </cell>
          <cell r="R1174">
            <v>350</v>
          </cell>
          <cell r="S1174">
            <v>260</v>
          </cell>
          <cell r="V1174">
            <v>1.05</v>
          </cell>
          <cell r="W1174">
            <v>1</v>
          </cell>
          <cell r="X1174">
            <v>1.06</v>
          </cell>
          <cell r="Z1174">
            <v>1.6523686010392329</v>
          </cell>
          <cell r="AA1174">
            <v>0</v>
          </cell>
          <cell r="AC1174">
            <v>1.05</v>
          </cell>
          <cell r="AD1174">
            <v>2317.7999999999997</v>
          </cell>
          <cell r="AE1174">
            <v>1.05</v>
          </cell>
        </row>
        <row r="1175"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H1175" t="str">
            <v>CT CLN 1</v>
          </cell>
          <cell r="N1175">
            <v>4000</v>
          </cell>
          <cell r="O1175">
            <v>700</v>
          </cell>
          <cell r="P1175">
            <v>560</v>
          </cell>
          <cell r="Q1175">
            <v>5000</v>
          </cell>
          <cell r="R1175">
            <v>350</v>
          </cell>
          <cell r="S1175">
            <v>260</v>
          </cell>
          <cell r="W1175">
            <v>0</v>
          </cell>
          <cell r="X1175">
            <v>1.06</v>
          </cell>
          <cell r="Z1175">
            <v>1.6523686010392329</v>
          </cell>
          <cell r="AA1175">
            <v>0</v>
          </cell>
          <cell r="AC1175">
            <v>1.05</v>
          </cell>
          <cell r="AD1175">
            <v>1809</v>
          </cell>
          <cell r="AE1175">
            <v>1.05</v>
          </cell>
        </row>
        <row r="1176"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H1176" t="str">
            <v>CT CLN 3</v>
          </cell>
          <cell r="N1176">
            <v>2700</v>
          </cell>
          <cell r="O1176">
            <v>358</v>
          </cell>
          <cell r="P1176">
            <v>286</v>
          </cell>
          <cell r="Q1176">
            <v>3400</v>
          </cell>
          <cell r="R1176">
            <v>179</v>
          </cell>
          <cell r="S1176">
            <v>130</v>
          </cell>
          <cell r="V1176">
            <v>1.05</v>
          </cell>
          <cell r="W1176">
            <v>1</v>
          </cell>
          <cell r="X1176">
            <v>1.06</v>
          </cell>
          <cell r="Z1176">
            <v>1.6523686010392329</v>
          </cell>
          <cell r="AA1176">
            <v>4</v>
          </cell>
          <cell r="AB1176">
            <v>1.05</v>
          </cell>
          <cell r="AC1176">
            <v>1.05</v>
          </cell>
          <cell r="AD1176">
            <v>1341.3</v>
          </cell>
          <cell r="AE1176">
            <v>1.05</v>
          </cell>
        </row>
        <row r="1177"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H1177" t="str">
            <v>CT CLN 2</v>
          </cell>
          <cell r="N1177">
            <v>3600</v>
          </cell>
          <cell r="O1177">
            <v>394</v>
          </cell>
          <cell r="P1177">
            <v>315</v>
          </cell>
          <cell r="Q1177">
            <v>4500</v>
          </cell>
          <cell r="R1177">
            <v>197</v>
          </cell>
          <cell r="S1177">
            <v>150</v>
          </cell>
          <cell r="V1177">
            <v>1.05</v>
          </cell>
          <cell r="W1177">
            <v>2</v>
          </cell>
          <cell r="X1177">
            <v>1.06</v>
          </cell>
          <cell r="Z1177">
            <v>1.6523686010392329</v>
          </cell>
          <cell r="AA1177">
            <v>2</v>
          </cell>
          <cell r="AB1177">
            <v>1.05</v>
          </cell>
          <cell r="AC1177">
            <v>1.05</v>
          </cell>
          <cell r="AD1177">
            <v>1875.8999999999999</v>
          </cell>
          <cell r="AE1177">
            <v>1.05</v>
          </cell>
        </row>
        <row r="1178"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H1178" t="str">
            <v>CT CLN 2</v>
          </cell>
          <cell r="N1178">
            <v>2900</v>
          </cell>
          <cell r="O1178">
            <v>394</v>
          </cell>
          <cell r="P1178">
            <v>315</v>
          </cell>
          <cell r="Q1178">
            <v>3600</v>
          </cell>
          <cell r="R1178">
            <v>197</v>
          </cell>
          <cell r="S1178">
            <v>150</v>
          </cell>
          <cell r="V1178">
            <v>1.0057471264367817</v>
          </cell>
          <cell r="W1178">
            <v>1</v>
          </cell>
          <cell r="X1178">
            <v>1.06</v>
          </cell>
          <cell r="Z1178">
            <v>1.6523686010392329</v>
          </cell>
          <cell r="AA1178">
            <v>2</v>
          </cell>
          <cell r="AB1178">
            <v>1.05</v>
          </cell>
          <cell r="AC1178">
            <v>1.05</v>
          </cell>
          <cell r="AD1178">
            <v>1430.6999999999998</v>
          </cell>
          <cell r="AE1178">
            <v>1.05</v>
          </cell>
        </row>
        <row r="1179"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H1179" t="str">
            <v>CT CLN 3</v>
          </cell>
          <cell r="N1179">
            <v>2200</v>
          </cell>
          <cell r="O1179">
            <v>358</v>
          </cell>
          <cell r="P1179">
            <v>286</v>
          </cell>
          <cell r="Q1179">
            <v>2700</v>
          </cell>
          <cell r="R1179">
            <v>179</v>
          </cell>
          <cell r="S1179">
            <v>130</v>
          </cell>
          <cell r="W1179">
            <v>0</v>
          </cell>
          <cell r="X1179">
            <v>1.06</v>
          </cell>
          <cell r="Z1179">
            <v>1.6523686010392329</v>
          </cell>
          <cell r="AA1179">
            <v>4</v>
          </cell>
          <cell r="AB1179">
            <v>1.05</v>
          </cell>
          <cell r="AC1179">
            <v>1.05</v>
          </cell>
          <cell r="AD1179">
            <v>1023.3</v>
          </cell>
          <cell r="AE1179">
            <v>1.05</v>
          </cell>
        </row>
        <row r="1180"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H1180" t="str">
            <v>CT CLN 3</v>
          </cell>
          <cell r="N1180">
            <v>1800</v>
          </cell>
          <cell r="O1180">
            <v>358</v>
          </cell>
          <cell r="P1180">
            <v>286</v>
          </cell>
          <cell r="Q1180">
            <v>2200</v>
          </cell>
          <cell r="R1180">
            <v>179</v>
          </cell>
          <cell r="S1180">
            <v>130</v>
          </cell>
          <cell r="W1180">
            <v>0</v>
          </cell>
          <cell r="X1180">
            <v>1.06</v>
          </cell>
          <cell r="Z1180">
            <v>1.6523686010392329</v>
          </cell>
          <cell r="AA1180">
            <v>4</v>
          </cell>
          <cell r="AB1180">
            <v>1.05</v>
          </cell>
          <cell r="AC1180">
            <v>1.05</v>
          </cell>
          <cell r="AD1180">
            <v>768.89999999999986</v>
          </cell>
          <cell r="AE1180">
            <v>1.05</v>
          </cell>
        </row>
        <row r="1181"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H1181" t="str">
            <v>CT CLN 2</v>
          </cell>
          <cell r="N1181">
            <v>1200</v>
          </cell>
          <cell r="O1181">
            <v>394</v>
          </cell>
          <cell r="P1181">
            <v>315</v>
          </cell>
          <cell r="Q1181">
            <v>1200</v>
          </cell>
          <cell r="R1181">
            <v>197</v>
          </cell>
          <cell r="S1181">
            <v>150</v>
          </cell>
          <cell r="W1181">
            <v>0</v>
          </cell>
          <cell r="X1181">
            <v>1.06</v>
          </cell>
          <cell r="Z1181">
            <v>1.6523686010392329</v>
          </cell>
          <cell r="AA1181">
            <v>2</v>
          </cell>
          <cell r="AB1181">
            <v>1.05</v>
          </cell>
          <cell r="AC1181">
            <v>1.05</v>
          </cell>
          <cell r="AD1181">
            <v>349.49999999999989</v>
          </cell>
          <cell r="AE1181">
            <v>1.05</v>
          </cell>
        </row>
        <row r="1182"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H1182" t="str">
            <v>CT CLN 2</v>
          </cell>
          <cell r="N1182">
            <v>960</v>
          </cell>
          <cell r="O1182">
            <v>394</v>
          </cell>
          <cell r="P1182">
            <v>315</v>
          </cell>
          <cell r="Q1182">
            <v>1000</v>
          </cell>
          <cell r="R1182">
            <v>197</v>
          </cell>
          <cell r="S1182">
            <v>150</v>
          </cell>
          <cell r="W1182">
            <v>0</v>
          </cell>
          <cell r="X1182">
            <v>1.06</v>
          </cell>
          <cell r="Z1182">
            <v>1.6523686010392329</v>
          </cell>
          <cell r="AA1182">
            <v>2</v>
          </cell>
          <cell r="AB1182">
            <v>1.05</v>
          </cell>
          <cell r="AC1182">
            <v>1.05</v>
          </cell>
          <cell r="AD1182">
            <v>196.8599999999999</v>
          </cell>
          <cell r="AE1182">
            <v>1.05</v>
          </cell>
        </row>
        <row r="1183"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H1183" t="str">
            <v>CT CLN 2</v>
          </cell>
          <cell r="N1183">
            <v>670</v>
          </cell>
          <cell r="O1183">
            <v>394</v>
          </cell>
          <cell r="P1183">
            <v>315</v>
          </cell>
          <cell r="Q1183">
            <v>700</v>
          </cell>
          <cell r="R1183">
            <v>197</v>
          </cell>
          <cell r="S1183">
            <v>150</v>
          </cell>
          <cell r="V1183">
            <v>1.1099716417910448</v>
          </cell>
          <cell r="W1183">
            <v>3</v>
          </cell>
          <cell r="X1183">
            <v>1.1099716417910448</v>
          </cell>
          <cell r="Z1183">
            <v>1.6523686010392329</v>
          </cell>
          <cell r="AA1183">
            <v>2</v>
          </cell>
          <cell r="AB1183">
            <v>1.05</v>
          </cell>
          <cell r="AC1183">
            <v>1.05</v>
          </cell>
          <cell r="AD1183">
            <v>32.508599999999944</v>
          </cell>
          <cell r="AE1183">
            <v>1.05</v>
          </cell>
        </row>
        <row r="1184"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H1184" t="str">
            <v>CT CLN 3</v>
          </cell>
          <cell r="N1184">
            <v>820</v>
          </cell>
          <cell r="O1184">
            <v>358</v>
          </cell>
          <cell r="P1184">
            <v>286</v>
          </cell>
          <cell r="Q1184">
            <v>850</v>
          </cell>
          <cell r="R1184">
            <v>179</v>
          </cell>
          <cell r="S1184">
            <v>130</v>
          </cell>
          <cell r="W1184">
            <v>0</v>
          </cell>
          <cell r="X1184">
            <v>1.06</v>
          </cell>
          <cell r="Z1184">
            <v>1.6523686010392329</v>
          </cell>
          <cell r="AA1184">
            <v>4</v>
          </cell>
          <cell r="AB1184">
            <v>1.05</v>
          </cell>
          <cell r="AC1184">
            <v>1.05</v>
          </cell>
          <cell r="AD1184">
            <v>145.61999999999995</v>
          </cell>
          <cell r="AE1184">
            <v>1.05</v>
          </cell>
        </row>
        <row r="1185"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H1185" t="str">
            <v>CT CLN 3</v>
          </cell>
          <cell r="N1185">
            <v>820</v>
          </cell>
          <cell r="O1185">
            <v>358</v>
          </cell>
          <cell r="P1185">
            <v>286</v>
          </cell>
          <cell r="Q1185">
            <v>850</v>
          </cell>
          <cell r="R1185">
            <v>179</v>
          </cell>
          <cell r="S1185">
            <v>130</v>
          </cell>
          <cell r="W1185">
            <v>0</v>
          </cell>
          <cell r="X1185">
            <v>1.06</v>
          </cell>
          <cell r="Z1185">
            <v>1.6523686010392329</v>
          </cell>
          <cell r="AA1185">
            <v>4</v>
          </cell>
          <cell r="AB1185">
            <v>1.05</v>
          </cell>
          <cell r="AC1185">
            <v>1.05</v>
          </cell>
          <cell r="AD1185">
            <v>145.61999999999995</v>
          </cell>
          <cell r="AE1185">
            <v>1.05</v>
          </cell>
        </row>
        <row r="1186"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H1186" t="str">
            <v>CT CLN 1</v>
          </cell>
          <cell r="N1186">
            <v>3200</v>
          </cell>
          <cell r="O1186">
            <v>700</v>
          </cell>
          <cell r="P1186">
            <v>560</v>
          </cell>
          <cell r="Q1186">
            <v>4000</v>
          </cell>
          <cell r="R1186">
            <v>350</v>
          </cell>
          <cell r="S1186">
            <v>260</v>
          </cell>
          <cell r="W1186">
            <v>0</v>
          </cell>
          <cell r="X1186">
            <v>1.06</v>
          </cell>
          <cell r="Z1186">
            <v>1.6523686010392329</v>
          </cell>
          <cell r="AA1186">
            <v>0</v>
          </cell>
          <cell r="AC1186">
            <v>1.05</v>
          </cell>
          <cell r="AD1186">
            <v>1300.1999999999998</v>
          </cell>
          <cell r="AE1186">
            <v>1.05</v>
          </cell>
        </row>
        <row r="1187"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H1187" t="str">
            <v>CT CLN 3</v>
          </cell>
          <cell r="N1187">
            <v>860</v>
          </cell>
          <cell r="O1187">
            <v>358</v>
          </cell>
          <cell r="P1187">
            <v>286</v>
          </cell>
          <cell r="Q1187">
            <v>900</v>
          </cell>
          <cell r="R1187">
            <v>179</v>
          </cell>
          <cell r="S1187">
            <v>130</v>
          </cell>
          <cell r="V1187">
            <v>1.05</v>
          </cell>
          <cell r="W1187">
            <v>3</v>
          </cell>
          <cell r="X1187">
            <v>1.05</v>
          </cell>
          <cell r="Z1187">
            <v>1.6523686010392329</v>
          </cell>
          <cell r="AA1187">
            <v>4</v>
          </cell>
          <cell r="AB1187">
            <v>1.05</v>
          </cell>
          <cell r="AC1187">
            <v>1.05</v>
          </cell>
          <cell r="AD1187">
            <v>165.89999999999992</v>
          </cell>
          <cell r="AE1187">
            <v>1.05</v>
          </cell>
        </row>
        <row r="1188"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H1188" t="str">
            <v>CT CLN 1</v>
          </cell>
          <cell r="N1188">
            <v>4800</v>
          </cell>
          <cell r="O1188">
            <v>700</v>
          </cell>
          <cell r="P1188">
            <v>560</v>
          </cell>
          <cell r="Q1188">
            <v>6000</v>
          </cell>
          <cell r="R1188">
            <v>350</v>
          </cell>
          <cell r="S1188">
            <v>260</v>
          </cell>
          <cell r="V1188">
            <v>1.05</v>
          </cell>
          <cell r="W1188">
            <v>1</v>
          </cell>
          <cell r="X1188">
            <v>1.06</v>
          </cell>
          <cell r="Z1188">
            <v>1.6523686010392329</v>
          </cell>
          <cell r="AA1188">
            <v>0</v>
          </cell>
          <cell r="AC1188">
            <v>1.05</v>
          </cell>
          <cell r="AD1188">
            <v>2317.7999999999997</v>
          </cell>
          <cell r="AE1188">
            <v>1.05</v>
          </cell>
        </row>
        <row r="1189"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H1189" t="str">
            <v>CT CLN 1</v>
          </cell>
          <cell r="N1189">
            <v>5600</v>
          </cell>
          <cell r="O1189">
            <v>700</v>
          </cell>
          <cell r="P1189">
            <v>560</v>
          </cell>
          <cell r="Q1189">
            <v>7000</v>
          </cell>
          <cell r="R1189">
            <v>350</v>
          </cell>
          <cell r="S1189">
            <v>260</v>
          </cell>
          <cell r="V1189">
            <v>1.0507932939362794</v>
          </cell>
          <cell r="W1189">
            <v>5</v>
          </cell>
          <cell r="X1189">
            <v>1.0507932939362794</v>
          </cell>
          <cell r="Z1189">
            <v>1.6523686010392329</v>
          </cell>
          <cell r="AA1189">
            <v>0</v>
          </cell>
          <cell r="AC1189">
            <v>1.05</v>
          </cell>
          <cell r="AD1189">
            <v>2795.6654676258986</v>
          </cell>
          <cell r="AE1189">
            <v>1.05</v>
          </cell>
        </row>
        <row r="1190"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H1190" t="str">
            <v>CT CLN 1</v>
          </cell>
          <cell r="N1190">
            <v>4000</v>
          </cell>
          <cell r="O1190">
            <v>700</v>
          </cell>
          <cell r="P1190">
            <v>560</v>
          </cell>
          <cell r="Q1190">
            <v>5000</v>
          </cell>
          <cell r="R1190">
            <v>350</v>
          </cell>
          <cell r="S1190">
            <v>260</v>
          </cell>
          <cell r="V1190">
            <v>1.05</v>
          </cell>
          <cell r="W1190">
            <v>1</v>
          </cell>
          <cell r="X1190">
            <v>1.06</v>
          </cell>
          <cell r="Z1190">
            <v>1.6523686010392329</v>
          </cell>
          <cell r="AA1190">
            <v>0</v>
          </cell>
          <cell r="AC1190">
            <v>1.05</v>
          </cell>
          <cell r="AD1190">
            <v>1809</v>
          </cell>
          <cell r="AE1190">
            <v>1.05</v>
          </cell>
        </row>
        <row r="1191"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H1191" t="str">
            <v>CT CLN 2</v>
          </cell>
          <cell r="N1191">
            <v>2400</v>
          </cell>
          <cell r="O1191">
            <v>394</v>
          </cell>
          <cell r="P1191">
            <v>315</v>
          </cell>
          <cell r="Q1191">
            <v>3000</v>
          </cell>
          <cell r="R1191">
            <v>197</v>
          </cell>
          <cell r="S1191">
            <v>150</v>
          </cell>
          <cell r="W1191">
            <v>0</v>
          </cell>
          <cell r="X1191">
            <v>1.06</v>
          </cell>
          <cell r="Z1191">
            <v>1.6523686010392329</v>
          </cell>
          <cell r="AA1191">
            <v>2</v>
          </cell>
          <cell r="AB1191">
            <v>1.05</v>
          </cell>
          <cell r="AC1191">
            <v>1.05</v>
          </cell>
          <cell r="AD1191">
            <v>1112.6999999999998</v>
          </cell>
          <cell r="AE1191">
            <v>1.05</v>
          </cell>
        </row>
        <row r="1192"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H1192" t="str">
            <v>CT CLN 2</v>
          </cell>
          <cell r="N1192">
            <v>1900</v>
          </cell>
          <cell r="O1192">
            <v>394</v>
          </cell>
          <cell r="P1192">
            <v>315</v>
          </cell>
          <cell r="Q1192">
            <v>2400</v>
          </cell>
          <cell r="R1192">
            <v>197</v>
          </cell>
          <cell r="S1192">
            <v>150</v>
          </cell>
          <cell r="V1192">
            <v>1.05</v>
          </cell>
          <cell r="W1192">
            <v>4</v>
          </cell>
          <cell r="X1192">
            <v>1.05</v>
          </cell>
          <cell r="Z1192">
            <v>1.6523686010392329</v>
          </cell>
          <cell r="AA1192">
            <v>2</v>
          </cell>
          <cell r="AB1192">
            <v>1.05</v>
          </cell>
          <cell r="AC1192">
            <v>1.05</v>
          </cell>
          <cell r="AD1192">
            <v>783.3</v>
          </cell>
          <cell r="AE1192">
            <v>1.05</v>
          </cell>
        </row>
        <row r="1193"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H1193" t="str">
            <v>CT CLN 2</v>
          </cell>
          <cell r="N1193">
            <v>1600</v>
          </cell>
          <cell r="O1193">
            <v>394</v>
          </cell>
          <cell r="P1193">
            <v>315</v>
          </cell>
          <cell r="Q1193">
            <v>2000</v>
          </cell>
          <cell r="R1193">
            <v>197</v>
          </cell>
          <cell r="S1193">
            <v>150</v>
          </cell>
          <cell r="V1193">
            <v>1.05</v>
          </cell>
          <cell r="W1193">
            <v>2</v>
          </cell>
          <cell r="X1193">
            <v>1.06</v>
          </cell>
          <cell r="Z1193">
            <v>1.6523686010392329</v>
          </cell>
          <cell r="AA1193">
            <v>2</v>
          </cell>
          <cell r="AB1193">
            <v>1.05</v>
          </cell>
          <cell r="AC1193">
            <v>1.05</v>
          </cell>
          <cell r="AD1193">
            <v>603.89999999999986</v>
          </cell>
          <cell r="AE1193">
            <v>1.05</v>
          </cell>
        </row>
        <row r="1194"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H1194" t="str">
            <v>CT CLN 2</v>
          </cell>
          <cell r="N1194">
            <v>910</v>
          </cell>
          <cell r="O1194">
            <v>394</v>
          </cell>
          <cell r="P1194">
            <v>315</v>
          </cell>
          <cell r="Q1194">
            <v>950</v>
          </cell>
          <cell r="R1194">
            <v>197</v>
          </cell>
          <cell r="S1194">
            <v>150</v>
          </cell>
          <cell r="V1194">
            <v>1.05</v>
          </cell>
          <cell r="W1194">
            <v>5</v>
          </cell>
          <cell r="X1194">
            <v>1.05</v>
          </cell>
          <cell r="Z1194">
            <v>1.6523686010392329</v>
          </cell>
          <cell r="AA1194">
            <v>2</v>
          </cell>
          <cell r="AB1194">
            <v>1.05</v>
          </cell>
          <cell r="AC1194">
            <v>1.05</v>
          </cell>
          <cell r="AD1194">
            <v>159.59999999999991</v>
          </cell>
          <cell r="AE1194">
            <v>1.05</v>
          </cell>
        </row>
        <row r="1195"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H1195" t="str">
            <v>CT CLN 2</v>
          </cell>
          <cell r="N1195">
            <v>860</v>
          </cell>
          <cell r="O1195">
            <v>394</v>
          </cell>
          <cell r="P1195">
            <v>315</v>
          </cell>
          <cell r="Q1195">
            <v>900</v>
          </cell>
          <cell r="R1195">
            <v>197</v>
          </cell>
          <cell r="S1195">
            <v>150</v>
          </cell>
          <cell r="V1195">
            <v>1.0439190116279071</v>
          </cell>
          <cell r="W1195">
            <v>8</v>
          </cell>
          <cell r="X1195">
            <v>1.0439190116279071</v>
          </cell>
          <cell r="Z1195">
            <v>1.6523686010392329</v>
          </cell>
          <cell r="AA1195">
            <v>2</v>
          </cell>
          <cell r="AB1195">
            <v>1.05</v>
          </cell>
          <cell r="AC1195">
            <v>1.05</v>
          </cell>
          <cell r="AD1195">
            <v>124.96221000000003</v>
          </cell>
          <cell r="AE1195">
            <v>1.05</v>
          </cell>
        </row>
        <row r="1196"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H1196" t="str">
            <v>CT CLN 3</v>
          </cell>
          <cell r="N1196">
            <v>960</v>
          </cell>
          <cell r="O1196">
            <v>358</v>
          </cell>
          <cell r="P1196">
            <v>286</v>
          </cell>
          <cell r="Q1196">
            <v>1000</v>
          </cell>
          <cell r="R1196">
            <v>179</v>
          </cell>
          <cell r="S1196">
            <v>130</v>
          </cell>
          <cell r="V1196">
            <v>1.05</v>
          </cell>
          <cell r="W1196">
            <v>6</v>
          </cell>
          <cell r="X1196">
            <v>1.05</v>
          </cell>
          <cell r="Z1196">
            <v>1.6523686010392329</v>
          </cell>
          <cell r="AA1196">
            <v>4</v>
          </cell>
          <cell r="AB1196">
            <v>1.05</v>
          </cell>
          <cell r="AC1196">
            <v>1.05</v>
          </cell>
          <cell r="AD1196">
            <v>228.89999999999992</v>
          </cell>
          <cell r="AE1196">
            <v>1.05</v>
          </cell>
        </row>
        <row r="1197"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H1197" t="str">
            <v>CT CLN 3</v>
          </cell>
          <cell r="N1197">
            <v>820</v>
          </cell>
          <cell r="O1197">
            <v>358</v>
          </cell>
          <cell r="P1197">
            <v>260</v>
          </cell>
          <cell r="Q1197">
            <v>0</v>
          </cell>
          <cell r="R1197">
            <v>179</v>
          </cell>
          <cell r="S1197" t="e">
            <v>#N/A</v>
          </cell>
          <cell r="V1197">
            <v>1.05</v>
          </cell>
          <cell r="W1197">
            <v>9</v>
          </cell>
          <cell r="X1197">
            <v>1.05</v>
          </cell>
          <cell r="Z1197">
            <v>1.6523686010392329</v>
          </cell>
          <cell r="AA1197">
            <v>4</v>
          </cell>
          <cell r="AB1197">
            <v>1.05</v>
          </cell>
          <cell r="AC1197">
            <v>1.05</v>
          </cell>
          <cell r="AD1197">
            <v>140.69999999999999</v>
          </cell>
          <cell r="AE1197">
            <v>1.05</v>
          </cell>
        </row>
        <row r="1198"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H1198" t="str">
            <v>CT CLN 2</v>
          </cell>
          <cell r="N1198">
            <v>860</v>
          </cell>
          <cell r="O1198">
            <v>394</v>
          </cell>
          <cell r="P1198">
            <v>315</v>
          </cell>
          <cell r="Q1198">
            <v>900</v>
          </cell>
          <cell r="R1198">
            <v>197</v>
          </cell>
          <cell r="S1198">
            <v>150</v>
          </cell>
          <cell r="V1198">
            <v>1.0518014690136621</v>
          </cell>
          <cell r="W1198">
            <v>8</v>
          </cell>
          <cell r="X1198">
            <v>1.0518014690136621</v>
          </cell>
          <cell r="Z1198">
            <v>1.6523686010392329</v>
          </cell>
          <cell r="AA1198">
            <v>2</v>
          </cell>
          <cell r="AB1198">
            <v>1.05</v>
          </cell>
          <cell r="AC1198">
            <v>1.05</v>
          </cell>
          <cell r="AD1198">
            <v>129.02955801104963</v>
          </cell>
          <cell r="AE1198">
            <v>1.05</v>
          </cell>
        </row>
        <row r="1199"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H1199" t="str">
            <v>CT CLN 3</v>
          </cell>
          <cell r="N1199">
            <v>860</v>
          </cell>
          <cell r="O1199">
            <v>358</v>
          </cell>
          <cell r="P1199">
            <v>286</v>
          </cell>
          <cell r="Q1199">
            <v>0</v>
          </cell>
          <cell r="R1199">
            <v>179</v>
          </cell>
          <cell r="S1199">
            <v>130</v>
          </cell>
          <cell r="W1199">
            <v>0</v>
          </cell>
          <cell r="X1199">
            <v>1.06</v>
          </cell>
          <cell r="Z1199">
            <v>1.6523686010392329</v>
          </cell>
          <cell r="AA1199">
            <v>4</v>
          </cell>
          <cell r="AB1199">
            <v>1.05</v>
          </cell>
          <cell r="AC1199">
            <v>1.05</v>
          </cell>
          <cell r="AD1199">
            <v>171.06</v>
          </cell>
          <cell r="AE1199">
            <v>1.05</v>
          </cell>
        </row>
        <row r="1200"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H1200" t="str">
            <v>CT CLN 3</v>
          </cell>
          <cell r="N1200">
            <v>860</v>
          </cell>
          <cell r="O1200">
            <v>358</v>
          </cell>
          <cell r="P1200">
            <v>286</v>
          </cell>
          <cell r="Q1200">
            <v>0</v>
          </cell>
          <cell r="R1200">
            <v>179</v>
          </cell>
          <cell r="S1200">
            <v>130</v>
          </cell>
          <cell r="W1200">
            <v>0</v>
          </cell>
          <cell r="X1200">
            <v>1.06</v>
          </cell>
          <cell r="Z1200">
            <v>1.6523686010392329</v>
          </cell>
          <cell r="AA1200">
            <v>4</v>
          </cell>
          <cell r="AB1200">
            <v>1.05</v>
          </cell>
          <cell r="AC1200">
            <v>1.05</v>
          </cell>
          <cell r="AD1200">
            <v>171.06</v>
          </cell>
          <cell r="AE1200">
            <v>1.05</v>
          </cell>
        </row>
        <row r="1201"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H1201" t="str">
            <v>CT CLN 3</v>
          </cell>
          <cell r="N1201">
            <v>860</v>
          </cell>
          <cell r="O1201">
            <v>358</v>
          </cell>
          <cell r="P1201">
            <v>286</v>
          </cell>
          <cell r="Q1201">
            <v>0</v>
          </cell>
          <cell r="R1201">
            <v>179</v>
          </cell>
          <cell r="S1201">
            <v>130</v>
          </cell>
          <cell r="W1201">
            <v>0</v>
          </cell>
          <cell r="X1201">
            <v>1.06</v>
          </cell>
          <cell r="Z1201">
            <v>1.6523686010392329</v>
          </cell>
          <cell r="AA1201">
            <v>4</v>
          </cell>
          <cell r="AB1201">
            <v>1.05</v>
          </cell>
          <cell r="AC1201">
            <v>1.05</v>
          </cell>
          <cell r="AD1201">
            <v>171.06</v>
          </cell>
          <cell r="AE1201">
            <v>1.05</v>
          </cell>
        </row>
        <row r="1202"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H1202" t="str">
            <v>CT CLN 3</v>
          </cell>
          <cell r="N1202">
            <v>960</v>
          </cell>
          <cell r="O1202">
            <v>358</v>
          </cell>
          <cell r="P1202">
            <v>286</v>
          </cell>
          <cell r="Q1202">
            <v>1000</v>
          </cell>
          <cell r="R1202">
            <v>179</v>
          </cell>
          <cell r="S1202">
            <v>130</v>
          </cell>
          <cell r="W1202">
            <v>0</v>
          </cell>
          <cell r="X1202">
            <v>1.06</v>
          </cell>
          <cell r="Z1202">
            <v>1.6523686010392329</v>
          </cell>
          <cell r="AA1202">
            <v>4</v>
          </cell>
          <cell r="AB1202">
            <v>1.05</v>
          </cell>
          <cell r="AC1202">
            <v>1.05</v>
          </cell>
          <cell r="AD1202">
            <v>234.65999999999991</v>
          </cell>
          <cell r="AE1202">
            <v>1.05</v>
          </cell>
        </row>
        <row r="1203"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H1203" t="str">
            <v>CT CLN 3</v>
          </cell>
          <cell r="N1203">
            <v>770</v>
          </cell>
          <cell r="O1203">
            <v>358</v>
          </cell>
          <cell r="P1203">
            <v>286</v>
          </cell>
          <cell r="Q1203">
            <v>800</v>
          </cell>
          <cell r="R1203">
            <v>179</v>
          </cell>
          <cell r="S1203">
            <v>130</v>
          </cell>
          <cell r="W1203">
            <v>0</v>
          </cell>
          <cell r="X1203">
            <v>1.06</v>
          </cell>
          <cell r="Z1203">
            <v>1.6523686010392329</v>
          </cell>
          <cell r="AA1203">
            <v>4</v>
          </cell>
          <cell r="AB1203">
            <v>1.05</v>
          </cell>
          <cell r="AC1203">
            <v>1.05</v>
          </cell>
          <cell r="AD1203">
            <v>113.82</v>
          </cell>
          <cell r="AE1203">
            <v>1.05</v>
          </cell>
        </row>
        <row r="1204"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H1204" t="str">
            <v>CT CLN 3</v>
          </cell>
          <cell r="N1204">
            <v>820</v>
          </cell>
          <cell r="O1204">
            <v>358</v>
          </cell>
          <cell r="P1204">
            <v>286</v>
          </cell>
          <cell r="Q1204">
            <v>850</v>
          </cell>
          <cell r="R1204">
            <v>179</v>
          </cell>
          <cell r="S1204">
            <v>130</v>
          </cell>
          <cell r="V1204">
            <v>1.05</v>
          </cell>
          <cell r="W1204">
            <v>4</v>
          </cell>
          <cell r="X1204">
            <v>1.05</v>
          </cell>
          <cell r="Z1204">
            <v>1.6523686010392329</v>
          </cell>
          <cell r="AA1204">
            <v>4</v>
          </cell>
          <cell r="AB1204">
            <v>1.05</v>
          </cell>
          <cell r="AC1204">
            <v>1.05</v>
          </cell>
          <cell r="AD1204">
            <v>140.69999999999999</v>
          </cell>
          <cell r="AE1204">
            <v>1.05</v>
          </cell>
        </row>
        <row r="1205"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H1205" t="str">
            <v>CT CLN 3</v>
          </cell>
          <cell r="N1205">
            <v>820</v>
          </cell>
          <cell r="O1205">
            <v>358</v>
          </cell>
          <cell r="P1205">
            <v>286</v>
          </cell>
          <cell r="Q1205">
            <v>850</v>
          </cell>
          <cell r="R1205">
            <v>179</v>
          </cell>
          <cell r="S1205">
            <v>130</v>
          </cell>
          <cell r="W1205">
            <v>0</v>
          </cell>
          <cell r="X1205">
            <v>1.06</v>
          </cell>
          <cell r="Z1205">
            <v>1.6523686010392329</v>
          </cell>
          <cell r="AA1205">
            <v>4</v>
          </cell>
          <cell r="AB1205">
            <v>1.05</v>
          </cell>
          <cell r="AC1205">
            <v>1.05</v>
          </cell>
          <cell r="AD1205">
            <v>145.61999999999995</v>
          </cell>
          <cell r="AE1205">
            <v>1.05</v>
          </cell>
        </row>
        <row r="1206"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H1206" t="str">
            <v>CT CLN 2</v>
          </cell>
          <cell r="N1206">
            <v>910</v>
          </cell>
          <cell r="O1206">
            <v>394</v>
          </cell>
          <cell r="P1206">
            <v>315</v>
          </cell>
          <cell r="Q1206">
            <v>950</v>
          </cell>
          <cell r="R1206">
            <v>197</v>
          </cell>
          <cell r="S1206">
            <v>150</v>
          </cell>
          <cell r="W1206">
            <v>0</v>
          </cell>
          <cell r="X1206">
            <v>1.06</v>
          </cell>
          <cell r="Z1206">
            <v>1.6523686010392329</v>
          </cell>
          <cell r="AA1206">
            <v>2</v>
          </cell>
          <cell r="AB1206">
            <v>1.05</v>
          </cell>
          <cell r="AC1206">
            <v>1.05</v>
          </cell>
          <cell r="AD1206">
            <v>165.05999999999995</v>
          </cell>
          <cell r="AE1206">
            <v>1.05</v>
          </cell>
        </row>
        <row r="1207"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H1207" t="str">
            <v>CT CLN 4</v>
          </cell>
          <cell r="N1207">
            <v>670</v>
          </cell>
          <cell r="O1207">
            <v>250</v>
          </cell>
          <cell r="P1207">
            <v>200</v>
          </cell>
          <cell r="Q1207">
            <v>0</v>
          </cell>
          <cell r="R1207" t="e">
            <v>#N/A</v>
          </cell>
          <cell r="S1207" t="e">
            <v>#N/A</v>
          </cell>
          <cell r="V1207">
            <v>1.0767973750043642</v>
          </cell>
          <cell r="W1207">
            <v>181</v>
          </cell>
          <cell r="X1207">
            <v>1.0767973750043642</v>
          </cell>
          <cell r="Z1207">
            <v>1.6523686010392329</v>
          </cell>
          <cell r="AA1207">
            <v>0</v>
          </cell>
          <cell r="AC1207">
            <v>1.05</v>
          </cell>
          <cell r="AD1207">
            <v>170.37254475175439</v>
          </cell>
          <cell r="AE1207">
            <v>1.05</v>
          </cell>
        </row>
        <row r="1208"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H1208" t="str">
            <v>CT CLN 4</v>
          </cell>
          <cell r="N1208">
            <v>600</v>
          </cell>
          <cell r="O1208">
            <v>250</v>
          </cell>
          <cell r="P1208">
            <v>200</v>
          </cell>
          <cell r="Q1208">
            <v>0</v>
          </cell>
          <cell r="R1208" t="e">
            <v>#N/A</v>
          </cell>
          <cell r="S1208" t="e">
            <v>#N/A</v>
          </cell>
          <cell r="V1208">
            <v>1.0707537813620056</v>
          </cell>
          <cell r="W1208">
            <v>93</v>
          </cell>
          <cell r="X1208">
            <v>1.0707537813620056</v>
          </cell>
          <cell r="Z1208">
            <v>1.6523686010392329</v>
          </cell>
          <cell r="AA1208">
            <v>0</v>
          </cell>
          <cell r="AC1208">
            <v>1.05</v>
          </cell>
          <cell r="AD1208">
            <v>122.97136129032202</v>
          </cell>
          <cell r="AE1208">
            <v>1.05</v>
          </cell>
        </row>
        <row r="1209"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H1209" t="str">
            <v>NB CHN1</v>
          </cell>
          <cell r="N1209">
            <v>2900</v>
          </cell>
          <cell r="O1209">
            <v>600</v>
          </cell>
          <cell r="P1209">
            <v>480</v>
          </cell>
          <cell r="Q1209">
            <v>3400</v>
          </cell>
          <cell r="R1209" t="e">
            <v>#N/A</v>
          </cell>
          <cell r="S1209" t="e">
            <v>#N/A</v>
          </cell>
          <cell r="W1209">
            <v>0</v>
          </cell>
          <cell r="X1209">
            <v>1.07</v>
          </cell>
          <cell r="Z1209">
            <v>1.6523686010392329</v>
          </cell>
          <cell r="AA1209">
            <v>0</v>
          </cell>
          <cell r="AC1209">
            <v>1.05</v>
          </cell>
          <cell r="AD1209">
            <v>1231.8</v>
          </cell>
          <cell r="AE1209">
            <v>1.05</v>
          </cell>
        </row>
        <row r="1210"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H1210" t="str">
            <v>NB CHN1</v>
          </cell>
          <cell r="N1210">
            <v>3400</v>
          </cell>
          <cell r="O1210">
            <v>600</v>
          </cell>
          <cell r="P1210">
            <v>480</v>
          </cell>
          <cell r="Q1210">
            <v>4000</v>
          </cell>
          <cell r="R1210" t="e">
            <v>#N/A</v>
          </cell>
          <cell r="S1210" t="e">
            <v>#N/A</v>
          </cell>
          <cell r="W1210">
            <v>0</v>
          </cell>
          <cell r="X1210">
            <v>1.07</v>
          </cell>
          <cell r="Z1210">
            <v>1.6523686010392329</v>
          </cell>
          <cell r="AA1210">
            <v>0</v>
          </cell>
          <cell r="AC1210">
            <v>1.05</v>
          </cell>
          <cell r="AD1210">
            <v>1552.7999999999997</v>
          </cell>
          <cell r="AE1210">
            <v>1.05</v>
          </cell>
        </row>
        <row r="1211"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H1211" t="str">
            <v>NB CHN1</v>
          </cell>
          <cell r="N1211">
            <v>3200</v>
          </cell>
          <cell r="O1211">
            <v>600</v>
          </cell>
          <cell r="P1211">
            <v>480</v>
          </cell>
          <cell r="Q1211">
            <v>3800</v>
          </cell>
          <cell r="R1211" t="e">
            <v>#N/A</v>
          </cell>
          <cell r="S1211" t="e">
            <v>#N/A</v>
          </cell>
          <cell r="W1211">
            <v>0</v>
          </cell>
          <cell r="X1211">
            <v>1.07</v>
          </cell>
          <cell r="Z1211">
            <v>1.6523686010392329</v>
          </cell>
          <cell r="AA1211">
            <v>0</v>
          </cell>
          <cell r="AC1211">
            <v>1.05</v>
          </cell>
          <cell r="AD1211">
            <v>1424.4</v>
          </cell>
          <cell r="AE1211">
            <v>1.05</v>
          </cell>
        </row>
        <row r="1212"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H1212" t="str">
            <v>NB CHN1</v>
          </cell>
          <cell r="N1212">
            <v>3800</v>
          </cell>
          <cell r="O1212">
            <v>600</v>
          </cell>
          <cell r="P1212">
            <v>480</v>
          </cell>
          <cell r="Q1212">
            <v>4500</v>
          </cell>
          <cell r="R1212" t="e">
            <v>#N/A</v>
          </cell>
          <cell r="S1212" t="e">
            <v>#N/A</v>
          </cell>
          <cell r="V1212">
            <v>1.1624672541081209</v>
          </cell>
          <cell r="W1212">
            <v>1</v>
          </cell>
          <cell r="X1212">
            <v>1.07</v>
          </cell>
          <cell r="Z1212">
            <v>1.6523686010392329</v>
          </cell>
          <cell r="AA1212">
            <v>0</v>
          </cell>
          <cell r="AC1212">
            <v>1.05</v>
          </cell>
          <cell r="AD1212">
            <v>1809.6000000000004</v>
          </cell>
          <cell r="AE1212">
            <v>1.05</v>
          </cell>
        </row>
        <row r="1213"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H1213" t="str">
            <v>NB CHN1</v>
          </cell>
          <cell r="N1213">
            <v>5100</v>
          </cell>
          <cell r="O1213">
            <v>600</v>
          </cell>
          <cell r="P1213">
            <v>480</v>
          </cell>
          <cell r="Q1213">
            <v>6000</v>
          </cell>
          <cell r="R1213" t="e">
            <v>#N/A</v>
          </cell>
          <cell r="S1213" t="e">
            <v>#N/A</v>
          </cell>
          <cell r="V1213">
            <v>1.05</v>
          </cell>
          <cell r="W1213">
            <v>1</v>
          </cell>
          <cell r="X1213">
            <v>1.07</v>
          </cell>
          <cell r="Z1213">
            <v>1.6523686010392329</v>
          </cell>
          <cell r="AA1213">
            <v>0</v>
          </cell>
          <cell r="AC1213">
            <v>1.05</v>
          </cell>
          <cell r="AD1213">
            <v>2644.2</v>
          </cell>
          <cell r="AE1213">
            <v>1.05</v>
          </cell>
        </row>
        <row r="1214"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H1214" t="str">
            <v>NB CHN1</v>
          </cell>
          <cell r="N1214">
            <v>3700</v>
          </cell>
          <cell r="O1214">
            <v>600</v>
          </cell>
          <cell r="P1214">
            <v>480</v>
          </cell>
          <cell r="Q1214">
            <v>4300</v>
          </cell>
          <cell r="R1214" t="e">
            <v>#N/A</v>
          </cell>
          <cell r="S1214" t="e">
            <v>#N/A</v>
          </cell>
          <cell r="V1214">
            <v>1.2125884273535281</v>
          </cell>
          <cell r="W1214">
            <v>1</v>
          </cell>
          <cell r="X1214">
            <v>1.07</v>
          </cell>
          <cell r="Z1214">
            <v>1.6523686010392329</v>
          </cell>
          <cell r="AA1214">
            <v>0</v>
          </cell>
          <cell r="AC1214">
            <v>1.05</v>
          </cell>
          <cell r="AD1214">
            <v>1745.4</v>
          </cell>
          <cell r="AE1214">
            <v>1.05</v>
          </cell>
        </row>
        <row r="1215"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H1215" t="str">
            <v>NB CHN1</v>
          </cell>
          <cell r="N1215">
            <v>3100</v>
          </cell>
          <cell r="O1215">
            <v>600</v>
          </cell>
          <cell r="P1215">
            <v>480</v>
          </cell>
          <cell r="Q1215">
            <v>3600</v>
          </cell>
          <cell r="R1215" t="e">
            <v>#N/A</v>
          </cell>
          <cell r="S1215" t="e">
            <v>#N/A</v>
          </cell>
          <cell r="V1215">
            <v>1.016</v>
          </cell>
          <cell r="W1215">
            <v>1</v>
          </cell>
          <cell r="X1215">
            <v>1.07</v>
          </cell>
          <cell r="Z1215">
            <v>1.6523686010392329</v>
          </cell>
          <cell r="AA1215">
            <v>0</v>
          </cell>
          <cell r="AC1215">
            <v>1.05</v>
          </cell>
          <cell r="AD1215">
            <v>1360.1999999999998</v>
          </cell>
          <cell r="AE1215">
            <v>1.05</v>
          </cell>
        </row>
        <row r="1216"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H1216" t="str">
            <v>NB CHN1</v>
          </cell>
          <cell r="N1216">
            <v>3600</v>
          </cell>
          <cell r="O1216">
            <v>600</v>
          </cell>
          <cell r="P1216">
            <v>480</v>
          </cell>
          <cell r="Q1216">
            <v>4200</v>
          </cell>
          <cell r="R1216" t="e">
            <v>#N/A</v>
          </cell>
          <cell r="S1216" t="e">
            <v>#N/A</v>
          </cell>
          <cell r="V1216">
            <v>1.05</v>
          </cell>
          <cell r="W1216">
            <v>2</v>
          </cell>
          <cell r="X1216">
            <v>1.07</v>
          </cell>
          <cell r="Z1216">
            <v>1.6523686010392329</v>
          </cell>
          <cell r="AA1216">
            <v>0</v>
          </cell>
          <cell r="AC1216">
            <v>1.05</v>
          </cell>
          <cell r="AD1216">
            <v>1681.1999999999998</v>
          </cell>
          <cell r="AE1216">
            <v>1.05</v>
          </cell>
        </row>
        <row r="1217"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H1217" t="str">
            <v>NB CHN1</v>
          </cell>
          <cell r="N1217">
            <v>3100</v>
          </cell>
          <cell r="O1217">
            <v>600</v>
          </cell>
          <cell r="P1217">
            <v>480</v>
          </cell>
          <cell r="Q1217">
            <v>3600</v>
          </cell>
          <cell r="R1217" t="e">
            <v>#N/A</v>
          </cell>
          <cell r="S1217" t="e">
            <v>#N/A</v>
          </cell>
          <cell r="V1217">
            <v>1.05</v>
          </cell>
          <cell r="W1217">
            <v>2</v>
          </cell>
          <cell r="X1217">
            <v>1.07</v>
          </cell>
          <cell r="Z1217">
            <v>1.6523686010392329</v>
          </cell>
          <cell r="AA1217">
            <v>0</v>
          </cell>
          <cell r="AC1217">
            <v>1.05</v>
          </cell>
          <cell r="AD1217">
            <v>1360.1999999999998</v>
          </cell>
          <cell r="AE1217">
            <v>1.05</v>
          </cell>
        </row>
        <row r="1218"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H1218" t="str">
            <v>NB CHN1</v>
          </cell>
          <cell r="N1218">
            <v>3600</v>
          </cell>
          <cell r="O1218">
            <v>600</v>
          </cell>
          <cell r="P1218">
            <v>480</v>
          </cell>
          <cell r="Q1218">
            <v>4200</v>
          </cell>
          <cell r="R1218" t="e">
            <v>#N/A</v>
          </cell>
          <cell r="S1218" t="e">
            <v>#N/A</v>
          </cell>
          <cell r="W1218">
            <v>0</v>
          </cell>
          <cell r="X1218">
            <v>1.07</v>
          </cell>
          <cell r="Z1218">
            <v>1.6523686010392329</v>
          </cell>
          <cell r="AA1218">
            <v>0</v>
          </cell>
          <cell r="AC1218">
            <v>1.05</v>
          </cell>
          <cell r="AD1218">
            <v>1681.1999999999998</v>
          </cell>
          <cell r="AE1218">
            <v>1.05</v>
          </cell>
        </row>
        <row r="1219"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H1219" t="str">
            <v>NB CHN1</v>
          </cell>
          <cell r="N1219">
            <v>3100</v>
          </cell>
          <cell r="O1219">
            <v>600</v>
          </cell>
          <cell r="P1219">
            <v>480</v>
          </cell>
          <cell r="Q1219">
            <v>3600</v>
          </cell>
          <cell r="R1219" t="e">
            <v>#N/A</v>
          </cell>
          <cell r="S1219" t="e">
            <v>#N/A</v>
          </cell>
          <cell r="V1219">
            <v>1.1557642196064337</v>
          </cell>
          <cell r="W1219">
            <v>1</v>
          </cell>
          <cell r="X1219">
            <v>1.07</v>
          </cell>
          <cell r="Z1219">
            <v>1.6523686010392329</v>
          </cell>
          <cell r="AA1219">
            <v>0</v>
          </cell>
          <cell r="AC1219">
            <v>1.05</v>
          </cell>
          <cell r="AD1219">
            <v>1360.1999999999998</v>
          </cell>
          <cell r="AE1219">
            <v>1.05</v>
          </cell>
        </row>
        <row r="1220"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H1220" t="str">
            <v>NB CHN2</v>
          </cell>
          <cell r="N1220">
            <v>1200</v>
          </cell>
          <cell r="O1220">
            <v>420</v>
          </cell>
          <cell r="P1220">
            <v>336</v>
          </cell>
          <cell r="Q1220">
            <v>1450</v>
          </cell>
          <cell r="R1220" t="e">
            <v>#N/A</v>
          </cell>
          <cell r="S1220" t="e">
            <v>#N/A</v>
          </cell>
          <cell r="W1220">
            <v>0</v>
          </cell>
          <cell r="X1220">
            <v>1.07</v>
          </cell>
          <cell r="Z1220">
            <v>1.6523686010392329</v>
          </cell>
          <cell r="AA1220">
            <v>0</v>
          </cell>
          <cell r="AC1220">
            <v>1.05</v>
          </cell>
          <cell r="AD1220">
            <v>329.4</v>
          </cell>
          <cell r="AE1220">
            <v>1.05</v>
          </cell>
        </row>
        <row r="1221"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H1221" t="str">
            <v>NB CHN2</v>
          </cell>
          <cell r="N1221">
            <v>1700</v>
          </cell>
          <cell r="O1221">
            <v>420</v>
          </cell>
          <cell r="P1221">
            <v>336</v>
          </cell>
          <cell r="Q1221">
            <v>2000</v>
          </cell>
          <cell r="R1221" t="e">
            <v>#N/A</v>
          </cell>
          <cell r="S1221" t="e">
            <v>#N/A</v>
          </cell>
          <cell r="V1221">
            <v>1.0500000000000003</v>
          </cell>
          <cell r="W1221">
            <v>15</v>
          </cell>
          <cell r="X1221">
            <v>1.0500000000000003</v>
          </cell>
          <cell r="Z1221">
            <v>1.6523686010392329</v>
          </cell>
          <cell r="AA1221">
            <v>0</v>
          </cell>
          <cell r="AC1221">
            <v>1.05</v>
          </cell>
          <cell r="AD1221">
            <v>630.00000000000023</v>
          </cell>
          <cell r="AE1221">
            <v>1.05</v>
          </cell>
        </row>
        <row r="1222"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H1222" t="str">
            <v>NB CHN2</v>
          </cell>
          <cell r="N1222">
            <v>1200</v>
          </cell>
          <cell r="O1222">
            <v>420</v>
          </cell>
          <cell r="P1222">
            <v>336</v>
          </cell>
          <cell r="Q1222">
            <v>1450</v>
          </cell>
          <cell r="R1222" t="e">
            <v>#N/A</v>
          </cell>
          <cell r="S1222" t="e">
            <v>#N/A</v>
          </cell>
          <cell r="V1222">
            <v>1.05</v>
          </cell>
          <cell r="W1222">
            <v>8</v>
          </cell>
          <cell r="X1222">
            <v>1.05</v>
          </cell>
          <cell r="Z1222">
            <v>1.6523686010392329</v>
          </cell>
          <cell r="AA1222">
            <v>0</v>
          </cell>
          <cell r="AC1222">
            <v>1.05</v>
          </cell>
          <cell r="AD1222">
            <v>315</v>
          </cell>
          <cell r="AE1222">
            <v>1.05</v>
          </cell>
        </row>
        <row r="1223"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H1223" t="str">
            <v>NB CHN2</v>
          </cell>
          <cell r="N1223">
            <v>3100</v>
          </cell>
          <cell r="O1223">
            <v>420</v>
          </cell>
          <cell r="P1223">
            <v>336</v>
          </cell>
          <cell r="Q1223">
            <v>3600</v>
          </cell>
          <cell r="R1223" t="e">
            <v>#N/A</v>
          </cell>
          <cell r="S1223" t="e">
            <v>#N/A</v>
          </cell>
          <cell r="W1223">
            <v>0</v>
          </cell>
          <cell r="X1223">
            <v>1.07</v>
          </cell>
          <cell r="Z1223">
            <v>1.6523686010392329</v>
          </cell>
          <cell r="AA1223">
            <v>0</v>
          </cell>
          <cell r="AC1223">
            <v>1.05</v>
          </cell>
          <cell r="AD1223">
            <v>1549.1999999999998</v>
          </cell>
          <cell r="AE1223">
            <v>1.05</v>
          </cell>
        </row>
        <row r="1224"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H1224" t="str">
            <v>NB CHN2</v>
          </cell>
          <cell r="N1224">
            <v>2000</v>
          </cell>
          <cell r="O1224">
            <v>420</v>
          </cell>
          <cell r="P1224">
            <v>336</v>
          </cell>
          <cell r="Q1224">
            <v>2400</v>
          </cell>
          <cell r="R1224" t="e">
            <v>#N/A</v>
          </cell>
          <cell r="S1224" t="e">
            <v>#N/A</v>
          </cell>
          <cell r="V1224">
            <v>1.05</v>
          </cell>
          <cell r="W1224">
            <v>3</v>
          </cell>
          <cell r="X1224">
            <v>1.05</v>
          </cell>
          <cell r="Z1224">
            <v>1.6523686010392329</v>
          </cell>
          <cell r="AA1224">
            <v>0</v>
          </cell>
          <cell r="AC1224">
            <v>1.05</v>
          </cell>
          <cell r="AD1224">
            <v>819</v>
          </cell>
          <cell r="AE1224">
            <v>1.05</v>
          </cell>
        </row>
        <row r="1225"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H1225" t="str">
            <v>NB CHN2</v>
          </cell>
          <cell r="N1225">
            <v>1000</v>
          </cell>
          <cell r="O1225">
            <v>420</v>
          </cell>
          <cell r="P1225">
            <v>336</v>
          </cell>
          <cell r="Q1225">
            <v>1200</v>
          </cell>
          <cell r="R1225" t="e">
            <v>#N/A</v>
          </cell>
          <cell r="S1225" t="e">
            <v>#N/A</v>
          </cell>
          <cell r="V1225">
            <v>1.03755</v>
          </cell>
          <cell r="W1225">
            <v>4</v>
          </cell>
          <cell r="X1225">
            <v>1.03755</v>
          </cell>
          <cell r="Z1225">
            <v>1.6523686010392329</v>
          </cell>
          <cell r="AA1225">
            <v>0</v>
          </cell>
          <cell r="AC1225">
            <v>1.05</v>
          </cell>
          <cell r="AD1225">
            <v>181.52999999999997</v>
          </cell>
          <cell r="AE1225">
            <v>1.05</v>
          </cell>
        </row>
        <row r="1226"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H1226" t="str">
            <v>NB CHN2</v>
          </cell>
          <cell r="N1226">
            <v>770</v>
          </cell>
          <cell r="O1226">
            <v>420</v>
          </cell>
          <cell r="P1226">
            <v>336</v>
          </cell>
          <cell r="Q1226">
            <v>900</v>
          </cell>
          <cell r="R1226" t="e">
            <v>#N/A</v>
          </cell>
          <cell r="S1226" t="e">
            <v>#N/A</v>
          </cell>
          <cell r="V1226">
            <v>1.0500000000000005</v>
          </cell>
          <cell r="W1226">
            <v>22</v>
          </cell>
          <cell r="X1226">
            <v>1.0500000000000005</v>
          </cell>
          <cell r="Z1226">
            <v>1.6523686010392329</v>
          </cell>
          <cell r="AA1226">
            <v>0</v>
          </cell>
          <cell r="AC1226">
            <v>1.05</v>
          </cell>
          <cell r="AD1226">
            <v>44.100000000000193</v>
          </cell>
          <cell r="AE1226">
            <v>1.05</v>
          </cell>
        </row>
        <row r="1227"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H1227" t="str">
            <v>NB CHN2</v>
          </cell>
          <cell r="N1227">
            <v>770</v>
          </cell>
          <cell r="O1227">
            <v>420</v>
          </cell>
          <cell r="P1227">
            <v>336</v>
          </cell>
          <cell r="Q1227">
            <v>900</v>
          </cell>
          <cell r="R1227" t="e">
            <v>#N/A</v>
          </cell>
          <cell r="S1227" t="e">
            <v>#N/A</v>
          </cell>
          <cell r="V1227">
            <v>1.05</v>
          </cell>
          <cell r="W1227">
            <v>2</v>
          </cell>
          <cell r="X1227">
            <v>1.07</v>
          </cell>
          <cell r="Z1227">
            <v>1.6523686010392329</v>
          </cell>
          <cell r="AA1227">
            <v>0</v>
          </cell>
          <cell r="AC1227">
            <v>1.05</v>
          </cell>
          <cell r="AD1227">
            <v>53.340000000000032</v>
          </cell>
          <cell r="AE1227">
            <v>1.05</v>
          </cell>
        </row>
        <row r="1228"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H1228" t="str">
            <v>NB CHN3</v>
          </cell>
          <cell r="N1228">
            <v>1700</v>
          </cell>
          <cell r="O1228">
            <v>242</v>
          </cell>
          <cell r="P1228">
            <v>194</v>
          </cell>
          <cell r="Q1228">
            <v>2000</v>
          </cell>
          <cell r="R1228" t="e">
            <v>#N/A</v>
          </cell>
          <cell r="S1228" t="e">
            <v>#N/A</v>
          </cell>
          <cell r="V1228">
            <v>1.05</v>
          </cell>
          <cell r="W1228">
            <v>1</v>
          </cell>
          <cell r="X1228">
            <v>1.07</v>
          </cell>
          <cell r="Z1228">
            <v>1.6523686010392329</v>
          </cell>
          <cell r="AA1228">
            <v>0</v>
          </cell>
          <cell r="AC1228">
            <v>1.05</v>
          </cell>
          <cell r="AD1228">
            <v>837.29999999999984</v>
          </cell>
          <cell r="AE1228">
            <v>1.05</v>
          </cell>
        </row>
        <row r="1229"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H1229" t="str">
            <v>NB CHN3</v>
          </cell>
          <cell r="N1229">
            <v>1200</v>
          </cell>
          <cell r="O1229">
            <v>242</v>
          </cell>
          <cell r="P1229">
            <v>194</v>
          </cell>
          <cell r="Q1229">
            <v>1450</v>
          </cell>
          <cell r="R1229" t="e">
            <v>#N/A</v>
          </cell>
          <cell r="S1229" t="e">
            <v>#N/A</v>
          </cell>
          <cell r="W1229">
            <v>0</v>
          </cell>
          <cell r="X1229">
            <v>1.07</v>
          </cell>
          <cell r="Z1229">
            <v>1.6523686010392329</v>
          </cell>
          <cell r="AA1229">
            <v>0</v>
          </cell>
          <cell r="AC1229">
            <v>1.05</v>
          </cell>
          <cell r="AD1229">
            <v>516.29999999999995</v>
          </cell>
          <cell r="AE1229">
            <v>1.05</v>
          </cell>
        </row>
        <row r="1230"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H1230" t="str">
            <v>NB CHN3</v>
          </cell>
          <cell r="N1230">
            <v>640</v>
          </cell>
          <cell r="O1230">
            <v>242</v>
          </cell>
          <cell r="P1230">
            <v>194</v>
          </cell>
          <cell r="Q1230">
            <v>750</v>
          </cell>
          <cell r="R1230" t="e">
            <v>#N/A</v>
          </cell>
          <cell r="S1230" t="e">
            <v>#N/A</v>
          </cell>
          <cell r="V1230">
            <v>1.0621209201388893</v>
          </cell>
          <cell r="W1230">
            <v>18</v>
          </cell>
          <cell r="X1230">
            <v>1.0621209201388893</v>
          </cell>
          <cell r="Z1230">
            <v>1.6523686010392329</v>
          </cell>
          <cell r="AA1230">
            <v>0</v>
          </cell>
          <cell r="AC1230">
            <v>1.05</v>
          </cell>
          <cell r="AD1230">
            <v>153.75443333333345</v>
          </cell>
          <cell r="AE1230">
            <v>1.05</v>
          </cell>
        </row>
        <row r="1231"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H1231" t="str">
            <v>NB CHN3</v>
          </cell>
          <cell r="N1231">
            <v>600</v>
          </cell>
          <cell r="O1231">
            <v>242</v>
          </cell>
          <cell r="P1231">
            <v>194</v>
          </cell>
          <cell r="Q1231">
            <v>700</v>
          </cell>
          <cell r="R1231" t="e">
            <v>#N/A</v>
          </cell>
          <cell r="S1231" t="e">
            <v>#N/A</v>
          </cell>
          <cell r="V1231">
            <v>1.1057219444444444</v>
          </cell>
          <cell r="W1231">
            <v>6</v>
          </cell>
          <cell r="X1231">
            <v>1.1057219444444444</v>
          </cell>
          <cell r="Z1231">
            <v>1.6523686010392329</v>
          </cell>
          <cell r="AA1231">
            <v>0</v>
          </cell>
          <cell r="AC1231">
            <v>1.05</v>
          </cell>
          <cell r="AD1231">
            <v>143.95989999999989</v>
          </cell>
          <cell r="AE1231">
            <v>1.05</v>
          </cell>
        </row>
        <row r="1232"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H1232" t="str">
            <v>NB CHN3</v>
          </cell>
          <cell r="N1232">
            <v>510</v>
          </cell>
          <cell r="O1232">
            <v>242</v>
          </cell>
          <cell r="P1232">
            <v>194</v>
          </cell>
          <cell r="Q1232">
            <v>600</v>
          </cell>
          <cell r="R1232" t="e">
            <v>#N/A</v>
          </cell>
          <cell r="S1232" t="e">
            <v>#N/A</v>
          </cell>
          <cell r="V1232">
            <v>1.0607306722689078</v>
          </cell>
          <cell r="W1232">
            <v>14</v>
          </cell>
          <cell r="X1232">
            <v>1.0607306722689078</v>
          </cell>
          <cell r="Z1232">
            <v>1.6523686010392329</v>
          </cell>
          <cell r="AA1232">
            <v>0</v>
          </cell>
          <cell r="AC1232">
            <v>1.05</v>
          </cell>
          <cell r="AD1232">
            <v>70.483585714285766</v>
          </cell>
          <cell r="AE1232">
            <v>1.05</v>
          </cell>
        </row>
        <row r="1233"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H1233" t="str">
            <v>NB CHN3</v>
          </cell>
          <cell r="N1233">
            <v>600</v>
          </cell>
          <cell r="O1233">
            <v>242</v>
          </cell>
          <cell r="P1233">
            <v>194</v>
          </cell>
          <cell r="Q1233">
            <v>700</v>
          </cell>
          <cell r="R1233" t="e">
            <v>#N/A</v>
          </cell>
          <cell r="S1233" t="e">
            <v>#N/A</v>
          </cell>
          <cell r="V1233">
            <v>1.05</v>
          </cell>
          <cell r="W1233">
            <v>6</v>
          </cell>
          <cell r="X1233">
            <v>1.05</v>
          </cell>
          <cell r="Z1233">
            <v>1.6523686010392329</v>
          </cell>
          <cell r="AA1233">
            <v>0</v>
          </cell>
          <cell r="AC1233">
            <v>1.05</v>
          </cell>
          <cell r="AD1233">
            <v>123.89999999999998</v>
          </cell>
          <cell r="AE1233">
            <v>1.05</v>
          </cell>
        </row>
        <row r="1234"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H1234" t="str">
            <v>NB CHN3</v>
          </cell>
          <cell r="N1234">
            <v>850</v>
          </cell>
          <cell r="O1234">
            <v>242</v>
          </cell>
          <cell r="P1234">
            <v>194</v>
          </cell>
          <cell r="Q1234">
            <v>1000</v>
          </cell>
          <cell r="R1234" t="e">
            <v>#N/A</v>
          </cell>
          <cell r="S1234" t="e">
            <v>#N/A</v>
          </cell>
          <cell r="V1234">
            <v>1.05</v>
          </cell>
          <cell r="W1234">
            <v>3</v>
          </cell>
          <cell r="X1234">
            <v>1.05</v>
          </cell>
          <cell r="Z1234">
            <v>1.6523686010392329</v>
          </cell>
          <cell r="AA1234">
            <v>0</v>
          </cell>
          <cell r="AC1234">
            <v>1.05</v>
          </cell>
          <cell r="AD1234">
            <v>281.39999999999998</v>
          </cell>
          <cell r="AE1234">
            <v>1.05</v>
          </cell>
        </row>
        <row r="1235"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H1235" t="str">
            <v>NB CHN3</v>
          </cell>
          <cell r="N1235">
            <v>550</v>
          </cell>
          <cell r="O1235">
            <v>242</v>
          </cell>
          <cell r="P1235">
            <v>194</v>
          </cell>
          <cell r="Q1235">
            <v>650</v>
          </cell>
          <cell r="R1235" t="e">
            <v>#N/A</v>
          </cell>
          <cell r="S1235" t="e">
            <v>#N/A</v>
          </cell>
          <cell r="W1235">
            <v>0</v>
          </cell>
          <cell r="X1235">
            <v>1.07</v>
          </cell>
          <cell r="Z1235">
            <v>1.6523686010392329</v>
          </cell>
          <cell r="AA1235">
            <v>0</v>
          </cell>
          <cell r="AC1235">
            <v>1.05</v>
          </cell>
          <cell r="AD1235">
            <v>98.999999999999943</v>
          </cell>
          <cell r="AE1235">
            <v>1.05</v>
          </cell>
        </row>
        <row r="1236"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H1236" t="str">
            <v>NB CHN3</v>
          </cell>
          <cell r="N1236">
            <v>680</v>
          </cell>
          <cell r="O1236">
            <v>242</v>
          </cell>
          <cell r="P1236">
            <v>194</v>
          </cell>
          <cell r="Q1236">
            <v>800</v>
          </cell>
          <cell r="R1236" t="e">
            <v>#N/A</v>
          </cell>
          <cell r="S1236" t="e">
            <v>#N/A</v>
          </cell>
          <cell r="W1236">
            <v>0</v>
          </cell>
          <cell r="X1236">
            <v>1.07</v>
          </cell>
          <cell r="Z1236">
            <v>1.6523686010392329</v>
          </cell>
          <cell r="AA1236">
            <v>0</v>
          </cell>
          <cell r="AC1236">
            <v>1.05</v>
          </cell>
          <cell r="AD1236">
            <v>182.45999999999998</v>
          </cell>
          <cell r="AE1236">
            <v>1.05</v>
          </cell>
        </row>
        <row r="1237"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H1237" t="str">
            <v>NB CHN3</v>
          </cell>
          <cell r="N1237">
            <v>580</v>
          </cell>
          <cell r="O1237">
            <v>242</v>
          </cell>
          <cell r="P1237">
            <v>194</v>
          </cell>
          <cell r="Q1237">
            <v>750</v>
          </cell>
          <cell r="R1237" t="e">
            <v>#N/A</v>
          </cell>
          <cell r="S1237" t="e">
            <v>#N/A</v>
          </cell>
          <cell r="W1237">
            <v>0</v>
          </cell>
          <cell r="X1237">
            <v>1.07</v>
          </cell>
          <cell r="Z1237">
            <v>1.6523686010392329</v>
          </cell>
          <cell r="AA1237">
            <v>0</v>
          </cell>
          <cell r="AC1237">
            <v>1.05</v>
          </cell>
          <cell r="AD1237">
            <v>118.25999999999999</v>
          </cell>
          <cell r="AE1237">
            <v>1.05</v>
          </cell>
        </row>
        <row r="1238"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H1238" t="str">
            <v>NB CHN3</v>
          </cell>
          <cell r="N1238">
            <v>600</v>
          </cell>
          <cell r="O1238">
            <v>242</v>
          </cell>
          <cell r="P1238">
            <v>194</v>
          </cell>
          <cell r="Q1238">
            <v>600</v>
          </cell>
          <cell r="R1238" t="e">
            <v>#N/A</v>
          </cell>
          <cell r="S1238" t="e">
            <v>#N/A</v>
          </cell>
          <cell r="V1238">
            <v>1.05</v>
          </cell>
          <cell r="W1238">
            <v>4</v>
          </cell>
          <cell r="X1238">
            <v>1.05</v>
          </cell>
          <cell r="Z1238">
            <v>1.6523686010392329</v>
          </cell>
          <cell r="AA1238">
            <v>0</v>
          </cell>
          <cell r="AC1238">
            <v>1.05</v>
          </cell>
          <cell r="AD1238">
            <v>123.89999999999998</v>
          </cell>
          <cell r="AE1238">
            <v>1.05</v>
          </cell>
        </row>
        <row r="1239"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H1239" t="str">
            <v>NB CHN3</v>
          </cell>
          <cell r="N1239">
            <v>600</v>
          </cell>
          <cell r="O1239">
            <v>242</v>
          </cell>
          <cell r="P1239">
            <v>194</v>
          </cell>
          <cell r="Q1239">
            <v>700</v>
          </cell>
          <cell r="R1239" t="e">
            <v>#N/A</v>
          </cell>
          <cell r="S1239" t="e">
            <v>#N/A</v>
          </cell>
          <cell r="W1239">
            <v>0</v>
          </cell>
          <cell r="X1239">
            <v>1.07</v>
          </cell>
          <cell r="Z1239">
            <v>1.6523686010392329</v>
          </cell>
          <cell r="AA1239">
            <v>0</v>
          </cell>
          <cell r="AC1239">
            <v>1.05</v>
          </cell>
          <cell r="AD1239">
            <v>131.09999999999997</v>
          </cell>
          <cell r="AE1239">
            <v>1.05</v>
          </cell>
        </row>
        <row r="1240"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H1240" t="str">
            <v>NB CHN3</v>
          </cell>
          <cell r="N1240">
            <v>600</v>
          </cell>
          <cell r="O1240">
            <v>242</v>
          </cell>
          <cell r="P1240">
            <v>194</v>
          </cell>
          <cell r="Q1240">
            <v>700</v>
          </cell>
          <cell r="R1240" t="e">
            <v>#N/A</v>
          </cell>
          <cell r="S1240" t="e">
            <v>#N/A</v>
          </cell>
          <cell r="W1240">
            <v>0</v>
          </cell>
          <cell r="X1240">
            <v>1.07</v>
          </cell>
          <cell r="Z1240">
            <v>1.6523686010392329</v>
          </cell>
          <cell r="AA1240">
            <v>0</v>
          </cell>
          <cell r="AC1240">
            <v>1.05</v>
          </cell>
          <cell r="AD1240">
            <v>131.09999999999997</v>
          </cell>
          <cell r="AE1240">
            <v>1.05</v>
          </cell>
        </row>
        <row r="1241"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H1241" t="str">
            <v>NB CHN3</v>
          </cell>
          <cell r="N1241">
            <v>1700</v>
          </cell>
          <cell r="O1241">
            <v>242</v>
          </cell>
          <cell r="P1241">
            <v>194</v>
          </cell>
          <cell r="Q1241">
            <v>2000</v>
          </cell>
          <cell r="R1241" t="e">
            <v>#N/A</v>
          </cell>
          <cell r="S1241" t="e">
            <v>#N/A</v>
          </cell>
          <cell r="V1241">
            <v>1.05</v>
          </cell>
          <cell r="W1241">
            <v>6</v>
          </cell>
          <cell r="X1241">
            <v>1.05</v>
          </cell>
          <cell r="Z1241">
            <v>1.6523686010392329</v>
          </cell>
          <cell r="AA1241">
            <v>0</v>
          </cell>
          <cell r="AC1241">
            <v>1.05</v>
          </cell>
          <cell r="AD1241">
            <v>816.9</v>
          </cell>
          <cell r="AE1241">
            <v>1.05</v>
          </cell>
        </row>
        <row r="1242"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H1242" t="str">
            <v>NB CHN3</v>
          </cell>
          <cell r="N1242">
            <v>850</v>
          </cell>
          <cell r="O1242">
            <v>242</v>
          </cell>
          <cell r="P1242">
            <v>194</v>
          </cell>
          <cell r="Q1242">
            <v>1000</v>
          </cell>
          <cell r="R1242" t="e">
            <v>#N/A</v>
          </cell>
          <cell r="S1242" t="e">
            <v>#N/A</v>
          </cell>
          <cell r="V1242">
            <v>1.05</v>
          </cell>
          <cell r="W1242">
            <v>1</v>
          </cell>
          <cell r="X1242">
            <v>1.07</v>
          </cell>
          <cell r="Z1242">
            <v>1.6523686010392329</v>
          </cell>
          <cell r="AA1242">
            <v>0</v>
          </cell>
          <cell r="AC1242">
            <v>1.05</v>
          </cell>
          <cell r="AD1242">
            <v>291.59999999999991</v>
          </cell>
          <cell r="AE1242">
            <v>1.05</v>
          </cell>
        </row>
        <row r="1243"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H1243" t="str">
            <v>NB CHN3</v>
          </cell>
          <cell r="N1243">
            <v>600</v>
          </cell>
          <cell r="O1243">
            <v>242</v>
          </cell>
          <cell r="P1243">
            <v>194</v>
          </cell>
          <cell r="Q1243">
            <v>700</v>
          </cell>
          <cell r="R1243" t="e">
            <v>#N/A</v>
          </cell>
          <cell r="S1243" t="e">
            <v>#N/A</v>
          </cell>
          <cell r="W1243">
            <v>0</v>
          </cell>
          <cell r="X1243">
            <v>1.07</v>
          </cell>
          <cell r="Z1243">
            <v>1.6523686010392329</v>
          </cell>
          <cell r="AA1243">
            <v>0</v>
          </cell>
          <cell r="AC1243">
            <v>1.05</v>
          </cell>
          <cell r="AD1243">
            <v>131.09999999999997</v>
          </cell>
          <cell r="AE1243">
            <v>1.05</v>
          </cell>
        </row>
        <row r="1244"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H1244" t="str">
            <v>NB CHN3</v>
          </cell>
          <cell r="N1244">
            <v>600</v>
          </cell>
          <cell r="O1244">
            <v>242</v>
          </cell>
          <cell r="P1244">
            <v>194</v>
          </cell>
          <cell r="Q1244">
            <v>700</v>
          </cell>
          <cell r="R1244" t="e">
            <v>#N/A</v>
          </cell>
          <cell r="S1244" t="e">
            <v>#N/A</v>
          </cell>
          <cell r="W1244">
            <v>0</v>
          </cell>
          <cell r="X1244">
            <v>1.07</v>
          </cell>
          <cell r="Z1244">
            <v>1.6523686010392329</v>
          </cell>
          <cell r="AA1244">
            <v>0</v>
          </cell>
          <cell r="AC1244">
            <v>1.05</v>
          </cell>
          <cell r="AD1244">
            <v>131.09999999999997</v>
          </cell>
          <cell r="AE1244">
            <v>1.05</v>
          </cell>
        </row>
        <row r="1245"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H1245" t="str">
            <v>NB CHN3</v>
          </cell>
          <cell r="N1245">
            <v>600</v>
          </cell>
          <cell r="O1245">
            <v>242</v>
          </cell>
          <cell r="P1245">
            <v>194</v>
          </cell>
          <cell r="Q1245">
            <v>700</v>
          </cell>
          <cell r="R1245" t="e">
            <v>#N/A</v>
          </cell>
          <cell r="S1245" t="e">
            <v>#N/A</v>
          </cell>
          <cell r="W1245">
            <v>0</v>
          </cell>
          <cell r="X1245">
            <v>1.07</v>
          </cell>
          <cell r="Z1245">
            <v>1.6523686010392329</v>
          </cell>
          <cell r="AA1245">
            <v>0</v>
          </cell>
          <cell r="AC1245">
            <v>1.05</v>
          </cell>
          <cell r="AD1245">
            <v>131.09999999999997</v>
          </cell>
          <cell r="AE1245">
            <v>1.05</v>
          </cell>
        </row>
        <row r="1246"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H1246" t="str">
            <v>NB CHN3</v>
          </cell>
          <cell r="N1246">
            <v>770</v>
          </cell>
          <cell r="O1246">
            <v>242</v>
          </cell>
          <cell r="P1246">
            <v>194</v>
          </cell>
          <cell r="Q1246">
            <v>900</v>
          </cell>
          <cell r="R1246" t="e">
            <v>#N/A</v>
          </cell>
          <cell r="S1246" t="e">
            <v>#N/A</v>
          </cell>
          <cell r="V1246">
            <v>1.05</v>
          </cell>
          <cell r="W1246">
            <v>2</v>
          </cell>
          <cell r="X1246">
            <v>1.07</v>
          </cell>
          <cell r="Z1246">
            <v>1.6523686010392329</v>
          </cell>
          <cell r="AA1246">
            <v>0</v>
          </cell>
          <cell r="AC1246">
            <v>1.05</v>
          </cell>
          <cell r="AD1246">
            <v>240.24</v>
          </cell>
          <cell r="AE1246">
            <v>1.05</v>
          </cell>
        </row>
        <row r="1247"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H1247" t="str">
            <v>NB CHN3</v>
          </cell>
          <cell r="N1247">
            <v>770</v>
          </cell>
          <cell r="O1247">
            <v>242</v>
          </cell>
          <cell r="P1247">
            <v>194</v>
          </cell>
          <cell r="Q1247">
            <v>900</v>
          </cell>
          <cell r="R1247" t="e">
            <v>#N/A</v>
          </cell>
          <cell r="S1247" t="e">
            <v>#N/A</v>
          </cell>
          <cell r="W1247">
            <v>0</v>
          </cell>
          <cell r="X1247">
            <v>1.07</v>
          </cell>
          <cell r="Z1247">
            <v>1.6523686010392329</v>
          </cell>
          <cell r="AA1247">
            <v>0</v>
          </cell>
          <cell r="AC1247">
            <v>1.05</v>
          </cell>
          <cell r="AD1247">
            <v>240.24</v>
          </cell>
          <cell r="AE1247">
            <v>1.05</v>
          </cell>
        </row>
        <row r="1248"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H1248" t="str">
            <v>NB CLN 4</v>
          </cell>
          <cell r="N1248">
            <v>510</v>
          </cell>
          <cell r="O1248">
            <v>151</v>
          </cell>
          <cell r="P1248">
            <v>121</v>
          </cell>
          <cell r="Q1248">
            <v>600</v>
          </cell>
          <cell r="R1248" t="e">
            <v>#N/A</v>
          </cell>
          <cell r="S1248" t="e">
            <v>#N/A</v>
          </cell>
          <cell r="V1248">
            <v>1.066056347209811</v>
          </cell>
          <cell r="W1248">
            <v>142</v>
          </cell>
          <cell r="X1248">
            <v>1.066056347209811</v>
          </cell>
          <cell r="Z1248">
            <v>1.6523686010392329</v>
          </cell>
          <cell r="AA1248">
            <v>0</v>
          </cell>
          <cell r="AC1248">
            <v>1.05</v>
          </cell>
          <cell r="AD1248">
            <v>167.66324224620212</v>
          </cell>
          <cell r="AE1248">
            <v>1.05</v>
          </cell>
        </row>
        <row r="1249"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H1249" t="str">
            <v>NB CLN 4</v>
          </cell>
          <cell r="N1249">
            <v>470</v>
          </cell>
          <cell r="O1249">
            <v>151</v>
          </cell>
          <cell r="P1249">
            <v>121</v>
          </cell>
          <cell r="Q1249">
            <v>550</v>
          </cell>
          <cell r="R1249" t="e">
            <v>#N/A</v>
          </cell>
          <cell r="S1249" t="e">
            <v>#N/A</v>
          </cell>
          <cell r="V1249">
            <v>1.0679168660337151</v>
          </cell>
          <cell r="W1249">
            <v>68</v>
          </cell>
          <cell r="X1249">
            <v>1.0679168660337151</v>
          </cell>
          <cell r="Z1249">
            <v>1.6523686010392329</v>
          </cell>
          <cell r="AA1249">
            <v>0</v>
          </cell>
          <cell r="AC1249">
            <v>1.05</v>
          </cell>
          <cell r="AD1249">
            <v>142.60255622150765</v>
          </cell>
          <cell r="AE1249">
            <v>1.05</v>
          </cell>
        </row>
        <row r="1250"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H1250" t="str">
            <v>BLONG CLN 2</v>
          </cell>
          <cell r="N1250">
            <v>20000</v>
          </cell>
          <cell r="O1250">
            <v>308</v>
          </cell>
          <cell r="P1250">
            <v>246</v>
          </cell>
          <cell r="Q1250">
            <v>28000</v>
          </cell>
          <cell r="R1250">
            <v>220</v>
          </cell>
          <cell r="S1250">
            <v>150</v>
          </cell>
          <cell r="W1250">
            <v>0</v>
          </cell>
          <cell r="X1250">
            <v>1.07</v>
          </cell>
          <cell r="Z1250">
            <v>1</v>
          </cell>
          <cell r="AA1250">
            <v>6</v>
          </cell>
          <cell r="AB1250">
            <v>1.05</v>
          </cell>
          <cell r="AC1250">
            <v>1.05</v>
          </cell>
          <cell r="AD1250">
            <v>12516.6</v>
          </cell>
          <cell r="AE1250">
            <v>1.05</v>
          </cell>
        </row>
        <row r="1251"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H1251" t="str">
            <v>BLONG CLN 2</v>
          </cell>
          <cell r="N1251">
            <v>16200</v>
          </cell>
          <cell r="O1251">
            <v>308</v>
          </cell>
          <cell r="P1251">
            <v>246</v>
          </cell>
          <cell r="Q1251">
            <v>20000</v>
          </cell>
          <cell r="R1251">
            <v>220</v>
          </cell>
          <cell r="S1251">
            <v>150</v>
          </cell>
          <cell r="V1251">
            <v>1.05</v>
          </cell>
          <cell r="W1251">
            <v>1</v>
          </cell>
          <cell r="X1251">
            <v>1.07</v>
          </cell>
          <cell r="Z1251">
            <v>1</v>
          </cell>
          <cell r="AA1251">
            <v>6</v>
          </cell>
          <cell r="AB1251">
            <v>1.05</v>
          </cell>
          <cell r="AC1251">
            <v>1.05</v>
          </cell>
          <cell r="AD1251">
            <v>10077</v>
          </cell>
          <cell r="AE1251">
            <v>1.05</v>
          </cell>
        </row>
        <row r="1252"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H1252" t="str">
            <v>BLONG CLN 3</v>
          </cell>
          <cell r="N1252">
            <v>16200</v>
          </cell>
          <cell r="O1252">
            <v>280</v>
          </cell>
          <cell r="P1252">
            <v>224</v>
          </cell>
          <cell r="Q1252">
            <v>20000</v>
          </cell>
          <cell r="R1252">
            <v>200</v>
          </cell>
          <cell r="S1252">
            <v>140</v>
          </cell>
          <cell r="W1252">
            <v>0</v>
          </cell>
          <cell r="X1252">
            <v>1.07</v>
          </cell>
          <cell r="Z1252">
            <v>1</v>
          </cell>
          <cell r="AA1252">
            <v>21</v>
          </cell>
          <cell r="AB1252">
            <v>1.0513800686437722</v>
          </cell>
          <cell r="AC1252">
            <v>1.05</v>
          </cell>
          <cell r="AD1252">
            <v>10106.4</v>
          </cell>
          <cell r="AE1252">
            <v>1.05</v>
          </cell>
        </row>
        <row r="1253"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H1253" t="str">
            <v>BLONG CLN 3</v>
          </cell>
          <cell r="N1253">
            <v>8400</v>
          </cell>
          <cell r="O1253">
            <v>280</v>
          </cell>
          <cell r="P1253">
            <v>224</v>
          </cell>
          <cell r="Q1253">
            <v>10400</v>
          </cell>
          <cell r="R1253">
            <v>200</v>
          </cell>
          <cell r="S1253">
            <v>140</v>
          </cell>
          <cell r="V1253">
            <v>1.05</v>
          </cell>
          <cell r="W1253">
            <v>2</v>
          </cell>
          <cell r="X1253">
            <v>1.07</v>
          </cell>
          <cell r="Z1253">
            <v>1</v>
          </cell>
          <cell r="AA1253">
            <v>21</v>
          </cell>
          <cell r="AB1253">
            <v>1.0513800686437722</v>
          </cell>
          <cell r="AC1253">
            <v>1.05</v>
          </cell>
          <cell r="AD1253">
            <v>5098.8</v>
          </cell>
          <cell r="AE1253">
            <v>1.05</v>
          </cell>
        </row>
        <row r="1254"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H1254" t="str">
            <v>BLONG CLN 2</v>
          </cell>
          <cell r="N1254">
            <v>16200</v>
          </cell>
          <cell r="O1254">
            <v>308</v>
          </cell>
          <cell r="P1254">
            <v>246</v>
          </cell>
          <cell r="Q1254">
            <v>20000</v>
          </cell>
          <cell r="R1254">
            <v>220</v>
          </cell>
          <cell r="S1254">
            <v>150</v>
          </cell>
          <cell r="V1254">
            <v>1.05</v>
          </cell>
          <cell r="W1254">
            <v>1</v>
          </cell>
          <cell r="X1254">
            <v>1.07</v>
          </cell>
          <cell r="Z1254">
            <v>1</v>
          </cell>
          <cell r="AA1254">
            <v>6</v>
          </cell>
          <cell r="AB1254">
            <v>1.05</v>
          </cell>
          <cell r="AC1254">
            <v>1.05</v>
          </cell>
          <cell r="AD1254">
            <v>10077</v>
          </cell>
          <cell r="AE1254">
            <v>1.05</v>
          </cell>
        </row>
        <row r="1255"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H1255" t="str">
            <v>BLONG CLN 2</v>
          </cell>
          <cell r="N1255">
            <v>14600</v>
          </cell>
          <cell r="O1255">
            <v>308</v>
          </cell>
          <cell r="P1255">
            <v>246</v>
          </cell>
          <cell r="Q1255">
            <v>18000</v>
          </cell>
          <cell r="R1255">
            <v>220</v>
          </cell>
          <cell r="S1255">
            <v>150</v>
          </cell>
          <cell r="W1255">
            <v>0</v>
          </cell>
          <cell r="X1255">
            <v>1.07</v>
          </cell>
          <cell r="Z1255">
            <v>1</v>
          </cell>
          <cell r="AA1255">
            <v>6</v>
          </cell>
          <cell r="AB1255">
            <v>1.05</v>
          </cell>
          <cell r="AC1255">
            <v>1.05</v>
          </cell>
          <cell r="AD1255">
            <v>9049.7999999999993</v>
          </cell>
          <cell r="AE1255">
            <v>1.05</v>
          </cell>
        </row>
        <row r="1256"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H1256" t="str">
            <v>BLONG CLN 2</v>
          </cell>
          <cell r="N1256">
            <v>11300</v>
          </cell>
          <cell r="O1256">
            <v>308</v>
          </cell>
          <cell r="P1256">
            <v>246</v>
          </cell>
          <cell r="Q1256">
            <v>14000</v>
          </cell>
          <cell r="R1256">
            <v>220</v>
          </cell>
          <cell r="S1256">
            <v>150</v>
          </cell>
          <cell r="V1256">
            <v>1.05</v>
          </cell>
          <cell r="W1256">
            <v>1</v>
          </cell>
          <cell r="X1256">
            <v>1.07</v>
          </cell>
          <cell r="Z1256">
            <v>1</v>
          </cell>
          <cell r="AA1256">
            <v>6</v>
          </cell>
          <cell r="AB1256">
            <v>1.05</v>
          </cell>
          <cell r="AC1256">
            <v>1.05</v>
          </cell>
          <cell r="AD1256">
            <v>6931.2</v>
          </cell>
          <cell r="AE1256">
            <v>1.05</v>
          </cell>
        </row>
        <row r="1257"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H1257" t="str">
            <v>BLONG CLN 3</v>
          </cell>
          <cell r="N1257">
            <v>6200</v>
          </cell>
          <cell r="O1257">
            <v>280</v>
          </cell>
          <cell r="P1257">
            <v>224</v>
          </cell>
          <cell r="Q1257">
            <v>7700</v>
          </cell>
          <cell r="R1257">
            <v>200</v>
          </cell>
          <cell r="S1257">
            <v>140</v>
          </cell>
          <cell r="W1257">
            <v>0</v>
          </cell>
          <cell r="X1257">
            <v>1.07</v>
          </cell>
          <cell r="Z1257">
            <v>1</v>
          </cell>
          <cell r="AA1257">
            <v>21</v>
          </cell>
          <cell r="AB1257">
            <v>1.0513800686437722</v>
          </cell>
          <cell r="AC1257">
            <v>1.05</v>
          </cell>
          <cell r="AD1257">
            <v>3686.3999999999996</v>
          </cell>
          <cell r="AE1257">
            <v>1.05</v>
          </cell>
        </row>
        <row r="1258"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H1258" t="str">
            <v>BLONG CLN 2</v>
          </cell>
          <cell r="N1258">
            <v>12200</v>
          </cell>
          <cell r="O1258">
            <v>308</v>
          </cell>
          <cell r="P1258">
            <v>246</v>
          </cell>
          <cell r="Q1258">
            <v>15000</v>
          </cell>
          <cell r="R1258">
            <v>220</v>
          </cell>
          <cell r="S1258">
            <v>150</v>
          </cell>
          <cell r="W1258">
            <v>0</v>
          </cell>
          <cell r="X1258">
            <v>1.07</v>
          </cell>
          <cell r="Z1258">
            <v>1</v>
          </cell>
          <cell r="AA1258">
            <v>6</v>
          </cell>
          <cell r="AB1258">
            <v>1.05</v>
          </cell>
          <cell r="AC1258">
            <v>1.05</v>
          </cell>
          <cell r="AD1258">
            <v>7509</v>
          </cell>
          <cell r="AE1258">
            <v>1.05</v>
          </cell>
        </row>
        <row r="1259"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H1259" t="str">
            <v>BLONG CLN 2</v>
          </cell>
          <cell r="N1259">
            <v>13100</v>
          </cell>
          <cell r="O1259">
            <v>308</v>
          </cell>
          <cell r="P1259">
            <v>246</v>
          </cell>
          <cell r="Q1259">
            <v>16200</v>
          </cell>
          <cell r="R1259">
            <v>220</v>
          </cell>
          <cell r="S1259">
            <v>150</v>
          </cell>
          <cell r="W1259">
            <v>0</v>
          </cell>
          <cell r="X1259">
            <v>1.07</v>
          </cell>
          <cell r="Z1259">
            <v>1</v>
          </cell>
          <cell r="AA1259">
            <v>6</v>
          </cell>
          <cell r="AB1259">
            <v>1.05</v>
          </cell>
          <cell r="AC1259">
            <v>1.05</v>
          </cell>
          <cell r="AD1259">
            <v>8086.7999999999993</v>
          </cell>
          <cell r="AE1259">
            <v>1.05</v>
          </cell>
        </row>
        <row r="1260"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H1260" t="str">
            <v>BLONG CLN 3</v>
          </cell>
          <cell r="N1260">
            <v>13100</v>
          </cell>
          <cell r="O1260">
            <v>280</v>
          </cell>
          <cell r="P1260">
            <v>224</v>
          </cell>
          <cell r="Q1260">
            <v>16200</v>
          </cell>
          <cell r="R1260">
            <v>200</v>
          </cell>
          <cell r="S1260">
            <v>140</v>
          </cell>
          <cell r="W1260">
            <v>0</v>
          </cell>
          <cell r="X1260">
            <v>1.07</v>
          </cell>
          <cell r="Z1260">
            <v>1</v>
          </cell>
          <cell r="AA1260">
            <v>21</v>
          </cell>
          <cell r="AB1260">
            <v>1.0513800686437722</v>
          </cell>
          <cell r="AC1260">
            <v>1.05</v>
          </cell>
          <cell r="AD1260">
            <v>8116.1999999999989</v>
          </cell>
          <cell r="AE1260">
            <v>1.05</v>
          </cell>
        </row>
        <row r="1261"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H1261" t="str">
            <v>BLONG CLN 1</v>
          </cell>
          <cell r="N1261">
            <v>20500</v>
          </cell>
          <cell r="O1261">
            <v>560</v>
          </cell>
          <cell r="P1261">
            <v>448</v>
          </cell>
          <cell r="Q1261">
            <v>28800</v>
          </cell>
          <cell r="R1261">
            <v>400</v>
          </cell>
          <cell r="S1261">
            <v>220</v>
          </cell>
          <cell r="V1261">
            <v>1.05</v>
          </cell>
          <cell r="W1261">
            <v>2</v>
          </cell>
          <cell r="X1261">
            <v>1.07</v>
          </cell>
          <cell r="Z1261">
            <v>1</v>
          </cell>
          <cell r="AA1261">
            <v>0</v>
          </cell>
          <cell r="AC1261">
            <v>1.06</v>
          </cell>
          <cell r="AD1261">
            <v>12567.4</v>
          </cell>
          <cell r="AE1261">
            <v>1.06</v>
          </cell>
        </row>
        <row r="1262"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H1262" t="str">
            <v>BLONG CLN 1</v>
          </cell>
          <cell r="N1262">
            <v>20500</v>
          </cell>
          <cell r="O1262">
            <v>560</v>
          </cell>
          <cell r="P1262">
            <v>448</v>
          </cell>
          <cell r="Q1262">
            <v>28800</v>
          </cell>
          <cell r="R1262">
            <v>400</v>
          </cell>
          <cell r="S1262">
            <v>220</v>
          </cell>
          <cell r="V1262">
            <v>1.05</v>
          </cell>
          <cell r="W1262">
            <v>1</v>
          </cell>
          <cell r="X1262">
            <v>1.07</v>
          </cell>
          <cell r="Z1262">
            <v>1</v>
          </cell>
          <cell r="AA1262">
            <v>0</v>
          </cell>
          <cell r="AC1262">
            <v>1.06</v>
          </cell>
          <cell r="AD1262">
            <v>12567.4</v>
          </cell>
          <cell r="AE1262">
            <v>1.06</v>
          </cell>
        </row>
        <row r="1263"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H1263" t="str">
            <v>BLONG CLN 1</v>
          </cell>
          <cell r="N1263">
            <v>16200</v>
          </cell>
          <cell r="O1263">
            <v>560</v>
          </cell>
          <cell r="P1263">
            <v>448</v>
          </cell>
          <cell r="Q1263">
            <v>20000</v>
          </cell>
          <cell r="R1263">
            <v>400</v>
          </cell>
          <cell r="S1263">
            <v>220</v>
          </cell>
          <cell r="W1263">
            <v>0</v>
          </cell>
          <cell r="X1263">
            <v>1.07</v>
          </cell>
          <cell r="Z1263">
            <v>1</v>
          </cell>
          <cell r="AA1263">
            <v>0</v>
          </cell>
          <cell r="AC1263">
            <v>1.06</v>
          </cell>
          <cell r="AD1263">
            <v>9806.7999999999993</v>
          </cell>
          <cell r="AE1263">
            <v>1.06</v>
          </cell>
        </row>
        <row r="1264"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H1264" t="str">
            <v>BLONG CLN 1</v>
          </cell>
          <cell r="N1264">
            <v>13400</v>
          </cell>
          <cell r="O1264">
            <v>560</v>
          </cell>
          <cell r="P1264">
            <v>448</v>
          </cell>
          <cell r="Q1264">
            <v>16600</v>
          </cell>
          <cell r="R1264">
            <v>400</v>
          </cell>
          <cell r="S1264">
            <v>220</v>
          </cell>
          <cell r="W1264">
            <v>0</v>
          </cell>
          <cell r="X1264">
            <v>1.07</v>
          </cell>
          <cell r="Z1264">
            <v>1</v>
          </cell>
          <cell r="AA1264">
            <v>0</v>
          </cell>
          <cell r="AC1264">
            <v>1.06</v>
          </cell>
          <cell r="AD1264">
            <v>8009.1999999999989</v>
          </cell>
          <cell r="AE1264">
            <v>1.06</v>
          </cell>
        </row>
        <row r="1265"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H1265" t="str">
            <v>BLONG CLN 1</v>
          </cell>
          <cell r="N1265">
            <v>10000</v>
          </cell>
          <cell r="O1265">
            <v>560</v>
          </cell>
          <cell r="P1265">
            <v>448</v>
          </cell>
          <cell r="Q1265">
            <v>12400</v>
          </cell>
          <cell r="R1265">
            <v>400</v>
          </cell>
          <cell r="S1265">
            <v>220</v>
          </cell>
          <cell r="V1265">
            <v>1.05</v>
          </cell>
          <cell r="W1265">
            <v>1</v>
          </cell>
          <cell r="X1265">
            <v>1.07</v>
          </cell>
          <cell r="Z1265">
            <v>1</v>
          </cell>
          <cell r="AA1265">
            <v>0</v>
          </cell>
          <cell r="AC1265">
            <v>1.06</v>
          </cell>
          <cell r="AD1265">
            <v>5826.4</v>
          </cell>
          <cell r="AE1265">
            <v>1.06</v>
          </cell>
        </row>
        <row r="1266"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H1266" t="str">
            <v>BLONG CLN 2</v>
          </cell>
          <cell r="N1266">
            <v>16200</v>
          </cell>
          <cell r="O1266">
            <v>308</v>
          </cell>
          <cell r="P1266">
            <v>246</v>
          </cell>
          <cell r="Q1266">
            <v>20000</v>
          </cell>
          <cell r="R1266">
            <v>220</v>
          </cell>
          <cell r="S1266">
            <v>150</v>
          </cell>
          <cell r="W1266">
            <v>0</v>
          </cell>
          <cell r="X1266">
            <v>1.07</v>
          </cell>
          <cell r="Z1266">
            <v>1</v>
          </cell>
          <cell r="AA1266">
            <v>6</v>
          </cell>
          <cell r="AB1266">
            <v>1.05</v>
          </cell>
          <cell r="AC1266">
            <v>1.05</v>
          </cell>
          <cell r="AD1266">
            <v>10077</v>
          </cell>
          <cell r="AE1266">
            <v>1.05</v>
          </cell>
        </row>
        <row r="1267"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H1267" t="str">
            <v>BLONG CLN 2</v>
          </cell>
          <cell r="N1267">
            <v>14600</v>
          </cell>
          <cell r="O1267">
            <v>308</v>
          </cell>
          <cell r="P1267">
            <v>246</v>
          </cell>
          <cell r="Q1267">
            <v>18000</v>
          </cell>
          <cell r="R1267">
            <v>220</v>
          </cell>
          <cell r="S1267">
            <v>150</v>
          </cell>
          <cell r="V1267">
            <v>1.05</v>
          </cell>
          <cell r="W1267">
            <v>1</v>
          </cell>
          <cell r="X1267">
            <v>1.07</v>
          </cell>
          <cell r="Z1267">
            <v>1</v>
          </cell>
          <cell r="AA1267">
            <v>6</v>
          </cell>
          <cell r="AB1267">
            <v>1.05</v>
          </cell>
          <cell r="AC1267">
            <v>1.05</v>
          </cell>
          <cell r="AD1267">
            <v>9049.7999999999993</v>
          </cell>
          <cell r="AE1267">
            <v>1.05</v>
          </cell>
        </row>
        <row r="1268"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H1268" t="str">
            <v>BLONG CLN 2</v>
          </cell>
          <cell r="N1268">
            <v>12200</v>
          </cell>
          <cell r="O1268">
            <v>308</v>
          </cell>
          <cell r="P1268">
            <v>246</v>
          </cell>
          <cell r="Q1268">
            <v>15000</v>
          </cell>
          <cell r="R1268">
            <v>220</v>
          </cell>
          <cell r="S1268">
            <v>150</v>
          </cell>
          <cell r="W1268">
            <v>0</v>
          </cell>
          <cell r="X1268">
            <v>1.07</v>
          </cell>
          <cell r="Z1268">
            <v>1</v>
          </cell>
          <cell r="AA1268">
            <v>6</v>
          </cell>
          <cell r="AB1268">
            <v>1.05</v>
          </cell>
          <cell r="AC1268">
            <v>1.05</v>
          </cell>
          <cell r="AD1268">
            <v>7509</v>
          </cell>
          <cell r="AE1268">
            <v>1.05</v>
          </cell>
        </row>
        <row r="1269"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H1269" t="str">
            <v>BLONG CLN 2</v>
          </cell>
          <cell r="N1269">
            <v>8900</v>
          </cell>
          <cell r="O1269">
            <v>308</v>
          </cell>
          <cell r="P1269">
            <v>246</v>
          </cell>
          <cell r="Q1269">
            <v>11000</v>
          </cell>
          <cell r="R1269">
            <v>220</v>
          </cell>
          <cell r="S1269">
            <v>150</v>
          </cell>
          <cell r="W1269">
            <v>0</v>
          </cell>
          <cell r="X1269">
            <v>1.07</v>
          </cell>
          <cell r="Z1269">
            <v>1</v>
          </cell>
          <cell r="AA1269">
            <v>6</v>
          </cell>
          <cell r="AB1269">
            <v>1.05</v>
          </cell>
          <cell r="AC1269">
            <v>1.05</v>
          </cell>
          <cell r="AD1269">
            <v>5390.4000000000005</v>
          </cell>
          <cell r="AE1269">
            <v>1.05</v>
          </cell>
        </row>
        <row r="1270"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H1270" t="str">
            <v>BLONG CLN 2</v>
          </cell>
          <cell r="N1270">
            <v>7600</v>
          </cell>
          <cell r="O1270">
            <v>308</v>
          </cell>
          <cell r="P1270">
            <v>246</v>
          </cell>
          <cell r="Q1270">
            <v>9400</v>
          </cell>
          <cell r="R1270">
            <v>220</v>
          </cell>
          <cell r="S1270">
            <v>150</v>
          </cell>
          <cell r="W1270">
            <v>0</v>
          </cell>
          <cell r="X1270">
            <v>1.07</v>
          </cell>
          <cell r="Z1270">
            <v>1</v>
          </cell>
          <cell r="AA1270">
            <v>6</v>
          </cell>
          <cell r="AB1270">
            <v>1.05</v>
          </cell>
          <cell r="AC1270">
            <v>1.05</v>
          </cell>
          <cell r="AD1270">
            <v>4555.8000000000011</v>
          </cell>
          <cell r="AE1270">
            <v>1.05</v>
          </cell>
        </row>
        <row r="1271"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H1271" t="str">
            <v>BLONG CLN 2</v>
          </cell>
          <cell r="N1271">
            <v>7200</v>
          </cell>
          <cell r="O1271">
            <v>308</v>
          </cell>
          <cell r="P1271">
            <v>246</v>
          </cell>
          <cell r="Q1271">
            <v>8900</v>
          </cell>
          <cell r="R1271">
            <v>220</v>
          </cell>
          <cell r="S1271">
            <v>150</v>
          </cell>
          <cell r="W1271">
            <v>0</v>
          </cell>
          <cell r="X1271">
            <v>1.07</v>
          </cell>
          <cell r="Z1271">
            <v>1</v>
          </cell>
          <cell r="AA1271">
            <v>6</v>
          </cell>
          <cell r="AB1271">
            <v>1.05</v>
          </cell>
          <cell r="AC1271">
            <v>1.05</v>
          </cell>
          <cell r="AD1271">
            <v>4299</v>
          </cell>
          <cell r="AE1271">
            <v>1.05</v>
          </cell>
        </row>
        <row r="1272"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H1272" t="str">
            <v>BLONG CLN 2</v>
          </cell>
          <cell r="N1272">
            <v>5700</v>
          </cell>
          <cell r="O1272">
            <v>308</v>
          </cell>
          <cell r="P1272">
            <v>246</v>
          </cell>
          <cell r="Q1272">
            <v>7000</v>
          </cell>
          <cell r="R1272">
            <v>220</v>
          </cell>
          <cell r="S1272">
            <v>150</v>
          </cell>
          <cell r="V1272">
            <v>1.05</v>
          </cell>
          <cell r="W1272">
            <v>3</v>
          </cell>
          <cell r="X1272">
            <v>1.05</v>
          </cell>
          <cell r="Z1272">
            <v>1</v>
          </cell>
          <cell r="AA1272">
            <v>6</v>
          </cell>
          <cell r="AB1272">
            <v>1.05</v>
          </cell>
          <cell r="AC1272">
            <v>1.05</v>
          </cell>
          <cell r="AD1272">
            <v>3267.6</v>
          </cell>
          <cell r="AE1272">
            <v>1.05</v>
          </cell>
        </row>
        <row r="1273"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H1273" t="str">
            <v>BLONG CLN 2</v>
          </cell>
          <cell r="N1273">
            <v>4900</v>
          </cell>
          <cell r="O1273">
            <v>308</v>
          </cell>
          <cell r="P1273">
            <v>246</v>
          </cell>
          <cell r="Q1273">
            <v>6000</v>
          </cell>
          <cell r="R1273">
            <v>220</v>
          </cell>
          <cell r="S1273">
            <v>150</v>
          </cell>
          <cell r="V1273">
            <v>1.0842666666666667</v>
          </cell>
          <cell r="W1273">
            <v>6</v>
          </cell>
          <cell r="X1273">
            <v>1.0842666666666667</v>
          </cell>
          <cell r="Z1273">
            <v>1</v>
          </cell>
          <cell r="AA1273">
            <v>6</v>
          </cell>
          <cell r="AB1273">
            <v>1.05</v>
          </cell>
          <cell r="AC1273">
            <v>1.05</v>
          </cell>
          <cell r="AD1273">
            <v>2864.3440000000001</v>
          </cell>
          <cell r="AE1273">
            <v>1.05</v>
          </cell>
        </row>
        <row r="1274"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H1274" t="str">
            <v>BLONG CLN 2</v>
          </cell>
          <cell r="N1274">
            <v>4100</v>
          </cell>
          <cell r="O1274">
            <v>308</v>
          </cell>
          <cell r="P1274">
            <v>246</v>
          </cell>
          <cell r="Q1274">
            <v>5000</v>
          </cell>
          <cell r="R1274">
            <v>220</v>
          </cell>
          <cell r="S1274">
            <v>150</v>
          </cell>
          <cell r="W1274">
            <v>0</v>
          </cell>
          <cell r="X1274">
            <v>1.07</v>
          </cell>
          <cell r="Z1274">
            <v>1</v>
          </cell>
          <cell r="AA1274">
            <v>6</v>
          </cell>
          <cell r="AB1274">
            <v>1.05</v>
          </cell>
          <cell r="AC1274">
            <v>1.05</v>
          </cell>
          <cell r="AD1274">
            <v>2308.7999999999997</v>
          </cell>
          <cell r="AE1274">
            <v>1.05</v>
          </cell>
        </row>
        <row r="1275"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H1275" t="str">
            <v>BLONG CLN 2</v>
          </cell>
          <cell r="N1275">
            <v>3400</v>
          </cell>
          <cell r="O1275">
            <v>308</v>
          </cell>
          <cell r="P1275">
            <v>246</v>
          </cell>
          <cell r="Q1275">
            <v>4200</v>
          </cell>
          <cell r="R1275">
            <v>220</v>
          </cell>
          <cell r="S1275">
            <v>150</v>
          </cell>
          <cell r="V1275">
            <v>1.1496533285468604</v>
          </cell>
          <cell r="W1275">
            <v>8</v>
          </cell>
          <cell r="X1275">
            <v>1.1496533285468604</v>
          </cell>
          <cell r="Z1275">
            <v>1</v>
          </cell>
          <cell r="AA1275">
            <v>6</v>
          </cell>
          <cell r="AB1275">
            <v>1.05</v>
          </cell>
          <cell r="AC1275">
            <v>1.05</v>
          </cell>
          <cell r="AD1275">
            <v>2021.8927902355949</v>
          </cell>
          <cell r="AE1275">
            <v>1.05</v>
          </cell>
        </row>
        <row r="1276"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H1276" t="str">
            <v>BLONG CLN 4</v>
          </cell>
          <cell r="N1276">
            <v>810</v>
          </cell>
          <cell r="O1276">
            <v>252</v>
          </cell>
          <cell r="P1276">
            <v>202</v>
          </cell>
          <cell r="Q1276">
            <v>1000</v>
          </cell>
          <cell r="R1276">
            <v>180</v>
          </cell>
          <cell r="S1276">
            <v>130</v>
          </cell>
          <cell r="W1276">
            <v>0</v>
          </cell>
          <cell r="X1276">
            <v>1.07</v>
          </cell>
          <cell r="Z1276">
            <v>1</v>
          </cell>
          <cell r="AA1276">
            <v>25</v>
          </cell>
          <cell r="AB1276">
            <v>1.0504072024392628</v>
          </cell>
          <cell r="AC1276">
            <v>1.05</v>
          </cell>
          <cell r="AD1276">
            <v>255.41999999999996</v>
          </cell>
          <cell r="AE1276">
            <v>1.05</v>
          </cell>
        </row>
        <row r="1277"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H1277" t="str">
            <v>BLONG CLN 2</v>
          </cell>
          <cell r="N1277">
            <v>3200</v>
          </cell>
          <cell r="O1277">
            <v>308</v>
          </cell>
          <cell r="P1277">
            <v>246</v>
          </cell>
          <cell r="Q1277">
            <v>4000</v>
          </cell>
          <cell r="R1277">
            <v>220</v>
          </cell>
          <cell r="S1277">
            <v>150</v>
          </cell>
          <cell r="V1277">
            <v>1.133446875</v>
          </cell>
          <cell r="W1277">
            <v>4</v>
          </cell>
          <cell r="X1277">
            <v>1.133446875</v>
          </cell>
          <cell r="Z1277">
            <v>1</v>
          </cell>
          <cell r="AA1277">
            <v>6</v>
          </cell>
          <cell r="AB1277">
            <v>1.05</v>
          </cell>
          <cell r="AC1277">
            <v>1.05</v>
          </cell>
          <cell r="AD1277">
            <v>1852.8179999999998</v>
          </cell>
          <cell r="AE1277">
            <v>1.05</v>
          </cell>
        </row>
        <row r="1278"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H1278" t="str">
            <v>BLONG CLN 2</v>
          </cell>
          <cell r="N1278">
            <v>5700</v>
          </cell>
          <cell r="O1278">
            <v>308</v>
          </cell>
          <cell r="P1278">
            <v>246</v>
          </cell>
          <cell r="Q1278">
            <v>7000</v>
          </cell>
          <cell r="R1278">
            <v>220</v>
          </cell>
          <cell r="S1278">
            <v>150</v>
          </cell>
          <cell r="V1278">
            <v>1.05</v>
          </cell>
          <cell r="W1278">
            <v>1</v>
          </cell>
          <cell r="X1278">
            <v>1.07</v>
          </cell>
          <cell r="Z1278">
            <v>1</v>
          </cell>
          <cell r="AA1278">
            <v>6</v>
          </cell>
          <cell r="AB1278">
            <v>1.05</v>
          </cell>
          <cell r="AC1278">
            <v>1.05</v>
          </cell>
          <cell r="AD1278">
            <v>3336</v>
          </cell>
          <cell r="AE1278">
            <v>1.05</v>
          </cell>
        </row>
        <row r="1279"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H1279" t="str">
            <v>BLONG CLN 2</v>
          </cell>
          <cell r="N1279">
            <v>9700</v>
          </cell>
          <cell r="O1279">
            <v>308</v>
          </cell>
          <cell r="P1279">
            <v>246</v>
          </cell>
          <cell r="Q1279">
            <v>12000</v>
          </cell>
          <cell r="R1279">
            <v>220</v>
          </cell>
          <cell r="S1279">
            <v>150</v>
          </cell>
          <cell r="V1279">
            <v>1.1613752068219423</v>
          </cell>
          <cell r="W1279">
            <v>2</v>
          </cell>
          <cell r="X1279">
            <v>1.07</v>
          </cell>
          <cell r="Z1279">
            <v>1</v>
          </cell>
          <cell r="AA1279">
            <v>6</v>
          </cell>
          <cell r="AB1279">
            <v>1.05</v>
          </cell>
          <cell r="AC1279">
            <v>1.05</v>
          </cell>
          <cell r="AD1279">
            <v>5904</v>
          </cell>
          <cell r="AE1279">
            <v>1.05</v>
          </cell>
        </row>
        <row r="1280"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H1280" t="str">
            <v>BLONG CLN 2</v>
          </cell>
          <cell r="N1280">
            <v>7000</v>
          </cell>
          <cell r="O1280">
            <v>308</v>
          </cell>
          <cell r="P1280">
            <v>246</v>
          </cell>
          <cell r="Q1280">
            <v>8600</v>
          </cell>
          <cell r="R1280">
            <v>220</v>
          </cell>
          <cell r="S1280">
            <v>150</v>
          </cell>
          <cell r="V1280">
            <v>1.05</v>
          </cell>
          <cell r="W1280">
            <v>1</v>
          </cell>
          <cell r="X1280">
            <v>1.07</v>
          </cell>
          <cell r="Z1280">
            <v>1</v>
          </cell>
          <cell r="AA1280">
            <v>6</v>
          </cell>
          <cell r="AB1280">
            <v>1.05</v>
          </cell>
          <cell r="AC1280">
            <v>1.05</v>
          </cell>
          <cell r="AD1280">
            <v>4170.6000000000004</v>
          </cell>
          <cell r="AE1280">
            <v>1.05</v>
          </cell>
        </row>
        <row r="1281"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H1281" t="str">
            <v>BLONG CLN 3</v>
          </cell>
          <cell r="N1281">
            <v>5000</v>
          </cell>
          <cell r="O1281">
            <v>280</v>
          </cell>
          <cell r="P1281">
            <v>224</v>
          </cell>
          <cell r="Q1281">
            <v>6200</v>
          </cell>
          <cell r="R1281">
            <v>200</v>
          </cell>
          <cell r="S1281">
            <v>140</v>
          </cell>
          <cell r="W1281">
            <v>0</v>
          </cell>
          <cell r="X1281">
            <v>1.07</v>
          </cell>
          <cell r="Z1281">
            <v>1</v>
          </cell>
          <cell r="AA1281">
            <v>21</v>
          </cell>
          <cell r="AB1281">
            <v>1.0513800686437722</v>
          </cell>
          <cell r="AC1281">
            <v>1.05</v>
          </cell>
          <cell r="AD1281">
            <v>2916</v>
          </cell>
          <cell r="AE1281">
            <v>1.05</v>
          </cell>
        </row>
        <row r="1282"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H1282" t="str">
            <v>BLONG CLN 3</v>
          </cell>
          <cell r="N1282">
            <v>4500</v>
          </cell>
          <cell r="O1282">
            <v>280</v>
          </cell>
          <cell r="P1282">
            <v>224</v>
          </cell>
          <cell r="Q1282">
            <v>5500</v>
          </cell>
          <cell r="R1282">
            <v>200</v>
          </cell>
          <cell r="S1282">
            <v>140</v>
          </cell>
          <cell r="W1282">
            <v>0</v>
          </cell>
          <cell r="X1282">
            <v>1.07</v>
          </cell>
          <cell r="Z1282">
            <v>1</v>
          </cell>
          <cell r="AA1282">
            <v>21</v>
          </cell>
          <cell r="AB1282">
            <v>1.0513800686437722</v>
          </cell>
          <cell r="AC1282">
            <v>1.05</v>
          </cell>
          <cell r="AD1282">
            <v>2595</v>
          </cell>
          <cell r="AE1282">
            <v>1.05</v>
          </cell>
        </row>
        <row r="1283"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H1283" t="str">
            <v>BLONG CLN 2</v>
          </cell>
          <cell r="N1283">
            <v>9700</v>
          </cell>
          <cell r="O1283">
            <v>308</v>
          </cell>
          <cell r="P1283">
            <v>246</v>
          </cell>
          <cell r="Q1283">
            <v>12000</v>
          </cell>
          <cell r="R1283">
            <v>220</v>
          </cell>
          <cell r="S1283">
            <v>150</v>
          </cell>
          <cell r="W1283">
            <v>0</v>
          </cell>
          <cell r="X1283">
            <v>1.07</v>
          </cell>
          <cell r="Z1283">
            <v>1</v>
          </cell>
          <cell r="AA1283">
            <v>6</v>
          </cell>
          <cell r="AB1283">
            <v>1.05</v>
          </cell>
          <cell r="AC1283">
            <v>1.05</v>
          </cell>
          <cell r="AD1283">
            <v>5904</v>
          </cell>
          <cell r="AE1283">
            <v>1.05</v>
          </cell>
        </row>
        <row r="1284"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H1284" t="str">
            <v>BLONG CLN 2</v>
          </cell>
          <cell r="N1284">
            <v>7000</v>
          </cell>
          <cell r="O1284">
            <v>308</v>
          </cell>
          <cell r="P1284">
            <v>246</v>
          </cell>
          <cell r="Q1284">
            <v>8600</v>
          </cell>
          <cell r="R1284">
            <v>220</v>
          </cell>
          <cell r="S1284">
            <v>150</v>
          </cell>
          <cell r="W1284">
            <v>0</v>
          </cell>
          <cell r="X1284">
            <v>1.07</v>
          </cell>
          <cell r="Z1284">
            <v>1</v>
          </cell>
          <cell r="AA1284">
            <v>6</v>
          </cell>
          <cell r="AB1284">
            <v>1.05</v>
          </cell>
          <cell r="AC1284">
            <v>1.05</v>
          </cell>
          <cell r="AD1284">
            <v>4170.6000000000004</v>
          </cell>
          <cell r="AE1284">
            <v>1.05</v>
          </cell>
        </row>
        <row r="1285"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H1285" t="str">
            <v>BLONG CLN 2</v>
          </cell>
          <cell r="N1285">
            <v>6700</v>
          </cell>
          <cell r="O1285">
            <v>308</v>
          </cell>
          <cell r="P1285">
            <v>246</v>
          </cell>
          <cell r="Q1285">
            <v>8300</v>
          </cell>
          <cell r="R1285">
            <v>220</v>
          </cell>
          <cell r="S1285">
            <v>150</v>
          </cell>
          <cell r="V1285">
            <v>1.05</v>
          </cell>
          <cell r="W1285">
            <v>1</v>
          </cell>
          <cell r="X1285">
            <v>1.07</v>
          </cell>
          <cell r="Z1285">
            <v>1</v>
          </cell>
          <cell r="AA1285">
            <v>6</v>
          </cell>
          <cell r="AB1285">
            <v>1.05</v>
          </cell>
          <cell r="AC1285">
            <v>1.05</v>
          </cell>
          <cell r="AD1285">
            <v>3977.9999999999995</v>
          </cell>
          <cell r="AE1285">
            <v>1.05</v>
          </cell>
        </row>
        <row r="1286"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H1286" t="str">
            <v>BLONG CLN 2</v>
          </cell>
          <cell r="N1286">
            <v>3900</v>
          </cell>
          <cell r="O1286">
            <v>308</v>
          </cell>
          <cell r="P1286">
            <v>246</v>
          </cell>
          <cell r="Q1286">
            <v>4800</v>
          </cell>
          <cell r="R1286">
            <v>220</v>
          </cell>
          <cell r="S1286">
            <v>150</v>
          </cell>
          <cell r="W1286">
            <v>0</v>
          </cell>
          <cell r="X1286">
            <v>1.07</v>
          </cell>
          <cell r="Z1286">
            <v>1</v>
          </cell>
          <cell r="AA1286">
            <v>6</v>
          </cell>
          <cell r="AB1286">
            <v>1.05</v>
          </cell>
          <cell r="AC1286">
            <v>1.05</v>
          </cell>
          <cell r="AD1286">
            <v>2180.3999999999996</v>
          </cell>
          <cell r="AE1286">
            <v>1.05</v>
          </cell>
        </row>
        <row r="1287"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H1287" t="str">
            <v>BLONG CLN 2</v>
          </cell>
          <cell r="N1287">
            <v>5800</v>
          </cell>
          <cell r="O1287">
            <v>308</v>
          </cell>
          <cell r="P1287">
            <v>246</v>
          </cell>
          <cell r="Q1287">
            <v>7100</v>
          </cell>
          <cell r="R1287">
            <v>220</v>
          </cell>
          <cell r="S1287">
            <v>150</v>
          </cell>
          <cell r="V1287">
            <v>1.05</v>
          </cell>
          <cell r="W1287">
            <v>2</v>
          </cell>
          <cell r="X1287">
            <v>1.07</v>
          </cell>
          <cell r="Z1287">
            <v>1</v>
          </cell>
          <cell r="AA1287">
            <v>6</v>
          </cell>
          <cell r="AB1287">
            <v>1.05</v>
          </cell>
          <cell r="AC1287">
            <v>1.05</v>
          </cell>
          <cell r="AD1287">
            <v>3400.2</v>
          </cell>
          <cell r="AE1287">
            <v>1.05</v>
          </cell>
        </row>
        <row r="1288"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H1288" t="str">
            <v>BLONG CLN 2</v>
          </cell>
          <cell r="N1288">
            <v>6600</v>
          </cell>
          <cell r="O1288">
            <v>308</v>
          </cell>
          <cell r="P1288">
            <v>246</v>
          </cell>
          <cell r="Q1288">
            <v>8100</v>
          </cell>
          <cell r="R1288">
            <v>220</v>
          </cell>
          <cell r="S1288">
            <v>150</v>
          </cell>
          <cell r="V1288">
            <v>1.122334455667789</v>
          </cell>
          <cell r="W1288">
            <v>1</v>
          </cell>
          <cell r="X1288">
            <v>1.07</v>
          </cell>
          <cell r="Z1288">
            <v>1</v>
          </cell>
          <cell r="AA1288">
            <v>6</v>
          </cell>
          <cell r="AB1288">
            <v>1.05</v>
          </cell>
          <cell r="AC1288">
            <v>1.05</v>
          </cell>
          <cell r="AD1288">
            <v>3913.7999999999997</v>
          </cell>
          <cell r="AE1288">
            <v>1.05</v>
          </cell>
        </row>
        <row r="1289"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H1289" t="str">
            <v>BLONG CLN 2</v>
          </cell>
          <cell r="N1289">
            <v>7300</v>
          </cell>
          <cell r="O1289">
            <v>308</v>
          </cell>
          <cell r="P1289">
            <v>246</v>
          </cell>
          <cell r="Q1289">
            <v>9000</v>
          </cell>
          <cell r="R1289">
            <v>220</v>
          </cell>
          <cell r="S1289">
            <v>150</v>
          </cell>
          <cell r="W1289">
            <v>0</v>
          </cell>
          <cell r="X1289">
            <v>1.07</v>
          </cell>
          <cell r="Z1289">
            <v>1</v>
          </cell>
          <cell r="AA1289">
            <v>6</v>
          </cell>
          <cell r="AB1289">
            <v>1.05</v>
          </cell>
          <cell r="AC1289">
            <v>1.05</v>
          </cell>
          <cell r="AD1289">
            <v>4363.2</v>
          </cell>
          <cell r="AE1289">
            <v>1.05</v>
          </cell>
        </row>
        <row r="1290"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H1290" t="str">
            <v>BLONG CLN 2</v>
          </cell>
          <cell r="N1290">
            <v>9700</v>
          </cell>
          <cell r="O1290">
            <v>308</v>
          </cell>
          <cell r="P1290">
            <v>246</v>
          </cell>
          <cell r="Q1290">
            <v>12000</v>
          </cell>
          <cell r="R1290">
            <v>220</v>
          </cell>
          <cell r="S1290">
            <v>150</v>
          </cell>
          <cell r="V1290">
            <v>1.1271500102925875</v>
          </cell>
          <cell r="W1290">
            <v>5</v>
          </cell>
          <cell r="X1290">
            <v>1.1271500102925875</v>
          </cell>
          <cell r="Z1290">
            <v>1</v>
          </cell>
          <cell r="AA1290">
            <v>6</v>
          </cell>
          <cell r="AB1290">
            <v>1.05</v>
          </cell>
          <cell r="AC1290">
            <v>1.05</v>
          </cell>
          <cell r="AD1290">
            <v>6236.6130599028602</v>
          </cell>
          <cell r="AE1290">
            <v>1.05</v>
          </cell>
        </row>
        <row r="1291"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H1291" t="str">
            <v>BLONG CLN 2</v>
          </cell>
          <cell r="N1291">
            <v>8900</v>
          </cell>
          <cell r="O1291">
            <v>308</v>
          </cell>
          <cell r="P1291">
            <v>246</v>
          </cell>
          <cell r="Q1291">
            <v>11000</v>
          </cell>
          <cell r="R1291">
            <v>220</v>
          </cell>
          <cell r="S1291">
            <v>150</v>
          </cell>
          <cell r="W1291">
            <v>0</v>
          </cell>
          <cell r="X1291">
            <v>1.07</v>
          </cell>
          <cell r="Z1291">
            <v>1</v>
          </cell>
          <cell r="AA1291">
            <v>6</v>
          </cell>
          <cell r="AB1291">
            <v>1.05</v>
          </cell>
          <cell r="AC1291">
            <v>1.05</v>
          </cell>
          <cell r="AD1291">
            <v>5390.4000000000005</v>
          </cell>
          <cell r="AE1291">
            <v>1.05</v>
          </cell>
        </row>
        <row r="1292"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H1292" t="str">
            <v>BLONG CLN 2</v>
          </cell>
          <cell r="N1292">
            <v>6500</v>
          </cell>
          <cell r="O1292">
            <v>308</v>
          </cell>
          <cell r="P1292">
            <v>246</v>
          </cell>
          <cell r="Q1292">
            <v>8000</v>
          </cell>
          <cell r="R1292">
            <v>220</v>
          </cell>
          <cell r="S1292">
            <v>150</v>
          </cell>
          <cell r="V1292">
            <v>1.05</v>
          </cell>
          <cell r="W1292">
            <v>3</v>
          </cell>
          <cell r="X1292">
            <v>1.05</v>
          </cell>
          <cell r="Z1292">
            <v>1</v>
          </cell>
          <cell r="AA1292">
            <v>6</v>
          </cell>
          <cell r="AB1292">
            <v>1.05</v>
          </cell>
          <cell r="AC1292">
            <v>1.05</v>
          </cell>
          <cell r="AD1292">
            <v>3771.6</v>
          </cell>
          <cell r="AE1292">
            <v>1.05</v>
          </cell>
        </row>
        <row r="1293"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H1293" t="str">
            <v>BLONG CLN 2</v>
          </cell>
          <cell r="N1293">
            <v>4900</v>
          </cell>
          <cell r="O1293">
            <v>308</v>
          </cell>
          <cell r="P1293">
            <v>246</v>
          </cell>
          <cell r="Q1293">
            <v>6000</v>
          </cell>
          <cell r="R1293">
            <v>220</v>
          </cell>
          <cell r="S1293">
            <v>150</v>
          </cell>
          <cell r="V1293">
            <v>1.05</v>
          </cell>
          <cell r="W1293">
            <v>1</v>
          </cell>
          <cell r="X1293">
            <v>1.07</v>
          </cell>
          <cell r="Z1293">
            <v>1</v>
          </cell>
          <cell r="AA1293">
            <v>6</v>
          </cell>
          <cell r="AB1293">
            <v>1.05</v>
          </cell>
          <cell r="AC1293">
            <v>1.05</v>
          </cell>
          <cell r="AD1293">
            <v>2822.3999999999996</v>
          </cell>
          <cell r="AE1293">
            <v>1.05</v>
          </cell>
        </row>
        <row r="1294"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H1294" t="str">
            <v>BLONG CLN 2</v>
          </cell>
          <cell r="N1294">
            <v>6700</v>
          </cell>
          <cell r="O1294">
            <v>308</v>
          </cell>
          <cell r="P1294">
            <v>246</v>
          </cell>
          <cell r="Q1294">
            <v>8300</v>
          </cell>
          <cell r="R1294">
            <v>220</v>
          </cell>
          <cell r="S1294">
            <v>150</v>
          </cell>
          <cell r="V1294">
            <v>1.2129877498888904</v>
          </cell>
          <cell r="W1294">
            <v>3</v>
          </cell>
          <cell r="X1294">
            <v>1.2129877498888904</v>
          </cell>
          <cell r="Z1294">
            <v>1</v>
          </cell>
          <cell r="AA1294">
            <v>6</v>
          </cell>
          <cell r="AB1294">
            <v>1.05</v>
          </cell>
          <cell r="AC1294">
            <v>1.05</v>
          </cell>
          <cell r="AD1294">
            <v>4552.8107545533394</v>
          </cell>
          <cell r="AE1294">
            <v>1.05</v>
          </cell>
        </row>
        <row r="1295"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H1295" t="str">
            <v>BLONG CLN 2</v>
          </cell>
          <cell r="N1295">
            <v>5300</v>
          </cell>
          <cell r="O1295">
            <v>308</v>
          </cell>
          <cell r="P1295">
            <v>246</v>
          </cell>
          <cell r="Q1295">
            <v>6500</v>
          </cell>
          <cell r="R1295">
            <v>220</v>
          </cell>
          <cell r="S1295">
            <v>150</v>
          </cell>
          <cell r="W1295">
            <v>0</v>
          </cell>
          <cell r="X1295">
            <v>1.07</v>
          </cell>
          <cell r="Z1295">
            <v>1</v>
          </cell>
          <cell r="AA1295">
            <v>6</v>
          </cell>
          <cell r="AB1295">
            <v>1.05</v>
          </cell>
          <cell r="AC1295">
            <v>1.05</v>
          </cell>
          <cell r="AD1295">
            <v>3079.2</v>
          </cell>
          <cell r="AE1295">
            <v>1.05</v>
          </cell>
        </row>
        <row r="1296"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H1296" t="str">
            <v>BLONG CLN 2</v>
          </cell>
          <cell r="N1296">
            <v>5700</v>
          </cell>
          <cell r="O1296">
            <v>308</v>
          </cell>
          <cell r="P1296">
            <v>246</v>
          </cell>
          <cell r="Q1296">
            <v>7000</v>
          </cell>
          <cell r="R1296">
            <v>220</v>
          </cell>
          <cell r="S1296">
            <v>150</v>
          </cell>
          <cell r="W1296">
            <v>0</v>
          </cell>
          <cell r="X1296">
            <v>1.07</v>
          </cell>
          <cell r="Z1296">
            <v>1</v>
          </cell>
          <cell r="AA1296">
            <v>6</v>
          </cell>
          <cell r="AB1296">
            <v>1.05</v>
          </cell>
          <cell r="AC1296">
            <v>1.05</v>
          </cell>
          <cell r="AD1296">
            <v>3336</v>
          </cell>
          <cell r="AE1296">
            <v>1.05</v>
          </cell>
        </row>
        <row r="1297"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H1297" t="str">
            <v>BLONG CLN 2</v>
          </cell>
          <cell r="N1297">
            <v>4900</v>
          </cell>
          <cell r="O1297">
            <v>308</v>
          </cell>
          <cell r="P1297">
            <v>246</v>
          </cell>
          <cell r="Q1297">
            <v>6000</v>
          </cell>
          <cell r="R1297">
            <v>220</v>
          </cell>
          <cell r="S1297">
            <v>150</v>
          </cell>
          <cell r="V1297">
            <v>1.0538433430515062</v>
          </cell>
          <cell r="W1297">
            <v>7</v>
          </cell>
          <cell r="X1297">
            <v>1.0538433430515062</v>
          </cell>
          <cell r="Z1297">
            <v>1</v>
          </cell>
          <cell r="AA1297">
            <v>6</v>
          </cell>
          <cell r="AB1297">
            <v>1.05</v>
          </cell>
          <cell r="AC1297">
            <v>1.05</v>
          </cell>
          <cell r="AD1297">
            <v>2774.899428571428</v>
          </cell>
          <cell r="AE1297">
            <v>1.05</v>
          </cell>
        </row>
        <row r="1298"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H1298" t="str">
            <v>BLONG CLN 3</v>
          </cell>
          <cell r="N1298">
            <v>6200</v>
          </cell>
          <cell r="O1298">
            <v>280</v>
          </cell>
          <cell r="P1298">
            <v>224</v>
          </cell>
          <cell r="Q1298">
            <v>7700</v>
          </cell>
          <cell r="R1298">
            <v>200</v>
          </cell>
          <cell r="S1298">
            <v>140</v>
          </cell>
          <cell r="V1298">
            <v>1.05</v>
          </cell>
          <cell r="W1298">
            <v>1</v>
          </cell>
          <cell r="X1298">
            <v>1.07</v>
          </cell>
          <cell r="Z1298">
            <v>1</v>
          </cell>
          <cell r="AA1298">
            <v>21</v>
          </cell>
          <cell r="AB1298">
            <v>1.0513800686437722</v>
          </cell>
          <cell r="AC1298">
            <v>1.05</v>
          </cell>
          <cell r="AD1298">
            <v>3686.3999999999996</v>
          </cell>
          <cell r="AE1298">
            <v>1.05</v>
          </cell>
        </row>
        <row r="1299"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H1299" t="str">
            <v>BLONG CLN 2</v>
          </cell>
          <cell r="N1299">
            <v>4100</v>
          </cell>
          <cell r="O1299">
            <v>308</v>
          </cell>
          <cell r="P1299">
            <v>246</v>
          </cell>
          <cell r="Q1299">
            <v>5000</v>
          </cell>
          <cell r="R1299">
            <v>220</v>
          </cell>
          <cell r="S1299">
            <v>150</v>
          </cell>
          <cell r="W1299">
            <v>0</v>
          </cell>
          <cell r="X1299">
            <v>1.07</v>
          </cell>
          <cell r="Z1299">
            <v>1</v>
          </cell>
          <cell r="AA1299">
            <v>6</v>
          </cell>
          <cell r="AB1299">
            <v>1.05</v>
          </cell>
          <cell r="AC1299">
            <v>1.05</v>
          </cell>
          <cell r="AD1299">
            <v>2308.7999999999997</v>
          </cell>
          <cell r="AE1299">
            <v>1.05</v>
          </cell>
        </row>
        <row r="1300"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H1300" t="str">
            <v>BLONG CLN 2</v>
          </cell>
          <cell r="N1300">
            <v>5700</v>
          </cell>
          <cell r="O1300">
            <v>308</v>
          </cell>
          <cell r="P1300">
            <v>246</v>
          </cell>
          <cell r="Q1300">
            <v>7000</v>
          </cell>
          <cell r="R1300">
            <v>220</v>
          </cell>
          <cell r="S1300">
            <v>150</v>
          </cell>
          <cell r="W1300">
            <v>0</v>
          </cell>
          <cell r="X1300">
            <v>1.07</v>
          </cell>
          <cell r="Z1300">
            <v>1</v>
          </cell>
          <cell r="AA1300">
            <v>6</v>
          </cell>
          <cell r="AB1300">
            <v>1.05</v>
          </cell>
          <cell r="AC1300">
            <v>1.05</v>
          </cell>
          <cell r="AD1300">
            <v>3336</v>
          </cell>
          <cell r="AE1300">
            <v>1.05</v>
          </cell>
        </row>
        <row r="1301"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H1301" t="str">
            <v>BLONG CLN 2</v>
          </cell>
          <cell r="N1301">
            <v>1600</v>
          </cell>
          <cell r="O1301">
            <v>308</v>
          </cell>
          <cell r="P1301">
            <v>246</v>
          </cell>
          <cell r="Q1301">
            <v>2000</v>
          </cell>
          <cell r="R1301">
            <v>220</v>
          </cell>
          <cell r="S1301">
            <v>150</v>
          </cell>
          <cell r="V1301">
            <v>1.05</v>
          </cell>
          <cell r="W1301">
            <v>4</v>
          </cell>
          <cell r="X1301">
            <v>1.05</v>
          </cell>
          <cell r="Z1301">
            <v>1</v>
          </cell>
          <cell r="AA1301">
            <v>6</v>
          </cell>
          <cell r="AB1301">
            <v>1.05</v>
          </cell>
          <cell r="AC1301">
            <v>1.05</v>
          </cell>
          <cell r="AD1301">
            <v>684.59999999999991</v>
          </cell>
          <cell r="AE1301">
            <v>1.05</v>
          </cell>
        </row>
        <row r="1302"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H1302" t="str">
            <v>BLONG CLN 2</v>
          </cell>
          <cell r="N1302">
            <v>1500</v>
          </cell>
          <cell r="O1302">
            <v>308</v>
          </cell>
          <cell r="P1302">
            <v>246</v>
          </cell>
          <cell r="Q1302">
            <v>1800</v>
          </cell>
          <cell r="R1302">
            <v>220</v>
          </cell>
          <cell r="S1302">
            <v>150</v>
          </cell>
          <cell r="V1302">
            <v>1.05</v>
          </cell>
          <cell r="W1302">
            <v>3</v>
          </cell>
          <cell r="X1302">
            <v>1.05</v>
          </cell>
          <cell r="Z1302">
            <v>1</v>
          </cell>
          <cell r="AA1302">
            <v>6</v>
          </cell>
          <cell r="AB1302">
            <v>1.05</v>
          </cell>
          <cell r="AC1302">
            <v>1.05</v>
          </cell>
          <cell r="AD1302">
            <v>621.59999999999991</v>
          </cell>
          <cell r="AE1302">
            <v>1.05</v>
          </cell>
        </row>
        <row r="1303"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H1303" t="str">
            <v>BLONG CLN 2</v>
          </cell>
          <cell r="N1303">
            <v>1300</v>
          </cell>
          <cell r="O1303">
            <v>308</v>
          </cell>
          <cell r="P1303">
            <v>246</v>
          </cell>
          <cell r="Q1303">
            <v>1600</v>
          </cell>
          <cell r="R1303">
            <v>220</v>
          </cell>
          <cell r="S1303">
            <v>150</v>
          </cell>
          <cell r="W1303">
            <v>0</v>
          </cell>
          <cell r="X1303">
            <v>1.07</v>
          </cell>
          <cell r="Z1303">
            <v>1</v>
          </cell>
          <cell r="AA1303">
            <v>6</v>
          </cell>
          <cell r="AB1303">
            <v>1.05</v>
          </cell>
          <cell r="AC1303">
            <v>1.05</v>
          </cell>
          <cell r="AD1303">
            <v>511.2</v>
          </cell>
          <cell r="AE1303">
            <v>1.05</v>
          </cell>
        </row>
        <row r="1304"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H1304" t="str">
            <v>BLONG CLN 2</v>
          </cell>
          <cell r="N1304">
            <v>1600</v>
          </cell>
          <cell r="O1304">
            <v>308</v>
          </cell>
          <cell r="P1304">
            <v>246</v>
          </cell>
          <cell r="Q1304">
            <v>2000</v>
          </cell>
          <cell r="R1304">
            <v>220</v>
          </cell>
          <cell r="S1304">
            <v>150</v>
          </cell>
          <cell r="V1304">
            <v>1.05</v>
          </cell>
          <cell r="W1304">
            <v>7</v>
          </cell>
          <cell r="X1304">
            <v>1.05</v>
          </cell>
          <cell r="Z1304">
            <v>1</v>
          </cell>
          <cell r="AA1304">
            <v>6</v>
          </cell>
          <cell r="AB1304">
            <v>1.05</v>
          </cell>
          <cell r="AC1304">
            <v>1.05</v>
          </cell>
          <cell r="AD1304">
            <v>684.59999999999991</v>
          </cell>
          <cell r="AE1304">
            <v>1.05</v>
          </cell>
        </row>
        <row r="1305"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H1305" t="str">
            <v>BLONG CLN 2</v>
          </cell>
          <cell r="N1305">
            <v>1600</v>
          </cell>
          <cell r="O1305">
            <v>308</v>
          </cell>
          <cell r="P1305">
            <v>246</v>
          </cell>
          <cell r="Q1305">
            <v>2000</v>
          </cell>
          <cell r="R1305">
            <v>220</v>
          </cell>
          <cell r="S1305">
            <v>150</v>
          </cell>
          <cell r="V1305">
            <v>1.05</v>
          </cell>
          <cell r="W1305">
            <v>2</v>
          </cell>
          <cell r="X1305">
            <v>1.07</v>
          </cell>
          <cell r="Z1305">
            <v>1</v>
          </cell>
          <cell r="AA1305">
            <v>6</v>
          </cell>
          <cell r="AB1305">
            <v>1.05</v>
          </cell>
          <cell r="AC1305">
            <v>1.05</v>
          </cell>
          <cell r="AD1305">
            <v>703.8</v>
          </cell>
          <cell r="AE1305">
            <v>1.05</v>
          </cell>
        </row>
        <row r="1306"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H1306" t="str">
            <v>BLONG CLN 2</v>
          </cell>
          <cell r="N1306">
            <v>2400</v>
          </cell>
          <cell r="O1306">
            <v>308</v>
          </cell>
          <cell r="P1306">
            <v>246</v>
          </cell>
          <cell r="Q1306">
            <v>3000</v>
          </cell>
          <cell r="R1306">
            <v>220</v>
          </cell>
          <cell r="S1306">
            <v>150</v>
          </cell>
          <cell r="W1306">
            <v>0</v>
          </cell>
          <cell r="X1306">
            <v>1.07</v>
          </cell>
          <cell r="Z1306">
            <v>1</v>
          </cell>
          <cell r="AA1306">
            <v>6</v>
          </cell>
          <cell r="AB1306">
            <v>1.05</v>
          </cell>
          <cell r="AC1306">
            <v>1.05</v>
          </cell>
          <cell r="AD1306">
            <v>1217.3999999999999</v>
          </cell>
          <cell r="AE1306">
            <v>1.05</v>
          </cell>
        </row>
        <row r="1307"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H1307" t="str">
            <v>BLONG CLN 2</v>
          </cell>
          <cell r="N1307">
            <v>1600</v>
          </cell>
          <cell r="O1307">
            <v>308</v>
          </cell>
          <cell r="P1307">
            <v>246</v>
          </cell>
          <cell r="Q1307">
            <v>2000</v>
          </cell>
          <cell r="R1307">
            <v>220</v>
          </cell>
          <cell r="S1307">
            <v>150</v>
          </cell>
          <cell r="W1307">
            <v>0</v>
          </cell>
          <cell r="X1307">
            <v>1.07</v>
          </cell>
          <cell r="Z1307">
            <v>1</v>
          </cell>
          <cell r="AA1307">
            <v>6</v>
          </cell>
          <cell r="AB1307">
            <v>1.05</v>
          </cell>
          <cell r="AC1307">
            <v>1.05</v>
          </cell>
          <cell r="AD1307">
            <v>703.8</v>
          </cell>
          <cell r="AE1307">
            <v>1.05</v>
          </cell>
        </row>
        <row r="1308"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H1308" t="str">
            <v>BLONG CLN 2</v>
          </cell>
          <cell r="N1308">
            <v>1500</v>
          </cell>
          <cell r="O1308">
            <v>308</v>
          </cell>
          <cell r="P1308">
            <v>246</v>
          </cell>
          <cell r="Q1308">
            <v>1800</v>
          </cell>
          <cell r="R1308">
            <v>220</v>
          </cell>
          <cell r="S1308">
            <v>150</v>
          </cell>
          <cell r="V1308">
            <v>1.05</v>
          </cell>
          <cell r="W1308">
            <v>1</v>
          </cell>
          <cell r="X1308">
            <v>1.07</v>
          </cell>
          <cell r="Z1308">
            <v>1</v>
          </cell>
          <cell r="AA1308">
            <v>6</v>
          </cell>
          <cell r="AB1308">
            <v>1.05</v>
          </cell>
          <cell r="AC1308">
            <v>1.05</v>
          </cell>
          <cell r="AD1308">
            <v>639.59999999999991</v>
          </cell>
          <cell r="AE1308">
            <v>1.05</v>
          </cell>
        </row>
        <row r="1309"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H1309" t="str">
            <v>BLONG CLN 2</v>
          </cell>
          <cell r="N1309">
            <v>1100</v>
          </cell>
          <cell r="O1309">
            <v>308</v>
          </cell>
          <cell r="P1309">
            <v>246</v>
          </cell>
          <cell r="Q1309">
            <v>1400</v>
          </cell>
          <cell r="R1309">
            <v>220</v>
          </cell>
          <cell r="S1309">
            <v>150</v>
          </cell>
          <cell r="W1309">
            <v>0</v>
          </cell>
          <cell r="X1309">
            <v>1.07</v>
          </cell>
          <cell r="Z1309">
            <v>1</v>
          </cell>
          <cell r="AA1309">
            <v>6</v>
          </cell>
          <cell r="AB1309">
            <v>1.05</v>
          </cell>
          <cell r="AC1309">
            <v>1.05</v>
          </cell>
          <cell r="AD1309">
            <v>382.7999999999999</v>
          </cell>
          <cell r="AE1309">
            <v>1.05</v>
          </cell>
        </row>
        <row r="1310"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H1310" t="str">
            <v>BLONG CLN 2</v>
          </cell>
          <cell r="N1310">
            <v>1100</v>
          </cell>
          <cell r="O1310">
            <v>308</v>
          </cell>
          <cell r="P1310">
            <v>246</v>
          </cell>
          <cell r="Q1310">
            <v>1300</v>
          </cell>
          <cell r="R1310">
            <v>220</v>
          </cell>
          <cell r="S1310">
            <v>150</v>
          </cell>
          <cell r="W1310">
            <v>0</v>
          </cell>
          <cell r="X1310">
            <v>1.07</v>
          </cell>
          <cell r="Z1310">
            <v>1</v>
          </cell>
          <cell r="AA1310">
            <v>6</v>
          </cell>
          <cell r="AB1310">
            <v>1.05</v>
          </cell>
          <cell r="AC1310">
            <v>1.05</v>
          </cell>
          <cell r="AD1310">
            <v>382.7999999999999</v>
          </cell>
          <cell r="AE1310">
            <v>1.05</v>
          </cell>
        </row>
        <row r="1311"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H1311" t="str">
            <v>BLONG CLN 2</v>
          </cell>
          <cell r="N1311">
            <v>1500</v>
          </cell>
          <cell r="O1311">
            <v>308</v>
          </cell>
          <cell r="P1311">
            <v>246</v>
          </cell>
          <cell r="Q1311">
            <v>1900</v>
          </cell>
          <cell r="R1311">
            <v>220</v>
          </cell>
          <cell r="S1311">
            <v>150</v>
          </cell>
          <cell r="V1311">
            <v>1.05</v>
          </cell>
          <cell r="W1311">
            <v>1</v>
          </cell>
          <cell r="X1311">
            <v>1.07</v>
          </cell>
          <cell r="Z1311">
            <v>1</v>
          </cell>
          <cell r="AA1311">
            <v>6</v>
          </cell>
          <cell r="AB1311">
            <v>1.05</v>
          </cell>
          <cell r="AC1311">
            <v>1.05</v>
          </cell>
          <cell r="AD1311">
            <v>639.59999999999991</v>
          </cell>
          <cell r="AE1311">
            <v>1.05</v>
          </cell>
        </row>
        <row r="1312"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H1312" t="str">
            <v>BLONG CLN 2</v>
          </cell>
          <cell r="N1312">
            <v>1400</v>
          </cell>
          <cell r="O1312">
            <v>308</v>
          </cell>
          <cell r="P1312">
            <v>246</v>
          </cell>
          <cell r="Q1312">
            <v>1700</v>
          </cell>
          <cell r="R1312">
            <v>220</v>
          </cell>
          <cell r="S1312">
            <v>150</v>
          </cell>
          <cell r="V1312">
            <v>1.05</v>
          </cell>
          <cell r="W1312">
            <v>6</v>
          </cell>
          <cell r="X1312">
            <v>1.05</v>
          </cell>
          <cell r="Z1312">
            <v>1</v>
          </cell>
          <cell r="AA1312">
            <v>6</v>
          </cell>
          <cell r="AB1312">
            <v>1.05</v>
          </cell>
          <cell r="AC1312">
            <v>1.05</v>
          </cell>
          <cell r="AD1312">
            <v>558.59999999999991</v>
          </cell>
          <cell r="AE1312">
            <v>1.05</v>
          </cell>
        </row>
        <row r="1313"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H1313" t="str">
            <v>BLONG CLN 2</v>
          </cell>
          <cell r="N1313">
            <v>1100</v>
          </cell>
          <cell r="O1313">
            <v>308</v>
          </cell>
          <cell r="P1313">
            <v>246</v>
          </cell>
          <cell r="Q1313">
            <v>1400</v>
          </cell>
          <cell r="R1313">
            <v>220</v>
          </cell>
          <cell r="S1313">
            <v>150</v>
          </cell>
          <cell r="W1313">
            <v>0</v>
          </cell>
          <cell r="X1313">
            <v>1.07</v>
          </cell>
          <cell r="Z1313">
            <v>1</v>
          </cell>
          <cell r="AA1313">
            <v>6</v>
          </cell>
          <cell r="AB1313">
            <v>1.05</v>
          </cell>
          <cell r="AC1313">
            <v>1.05</v>
          </cell>
          <cell r="AD1313">
            <v>382.7999999999999</v>
          </cell>
          <cell r="AE1313">
            <v>1.05</v>
          </cell>
        </row>
        <row r="1314"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H1314" t="str">
            <v>BLONG CLN 2</v>
          </cell>
          <cell r="N1314">
            <v>1100</v>
          </cell>
          <cell r="O1314">
            <v>308</v>
          </cell>
          <cell r="P1314">
            <v>246</v>
          </cell>
          <cell r="Q1314">
            <v>1400</v>
          </cell>
          <cell r="R1314">
            <v>220</v>
          </cell>
          <cell r="S1314">
            <v>150</v>
          </cell>
          <cell r="V1314">
            <v>1.05</v>
          </cell>
          <cell r="W1314">
            <v>1</v>
          </cell>
          <cell r="X1314">
            <v>1.07</v>
          </cell>
          <cell r="Z1314">
            <v>1</v>
          </cell>
          <cell r="AA1314">
            <v>6</v>
          </cell>
          <cell r="AB1314">
            <v>1.05</v>
          </cell>
          <cell r="AC1314">
            <v>1.05</v>
          </cell>
          <cell r="AD1314">
            <v>382.7999999999999</v>
          </cell>
          <cell r="AE1314">
            <v>1.05</v>
          </cell>
        </row>
        <row r="1315"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H1315" t="str">
            <v>BLONG CLN 2</v>
          </cell>
          <cell r="N1315">
            <v>1100</v>
          </cell>
          <cell r="O1315">
            <v>308</v>
          </cell>
          <cell r="P1315">
            <v>246</v>
          </cell>
          <cell r="Q1315">
            <v>1400</v>
          </cell>
          <cell r="R1315">
            <v>220</v>
          </cell>
          <cell r="S1315">
            <v>150</v>
          </cell>
          <cell r="W1315">
            <v>0</v>
          </cell>
          <cell r="X1315">
            <v>1.07</v>
          </cell>
          <cell r="Z1315">
            <v>1</v>
          </cell>
          <cell r="AA1315">
            <v>6</v>
          </cell>
          <cell r="AB1315">
            <v>1.05</v>
          </cell>
          <cell r="AC1315">
            <v>1.05</v>
          </cell>
          <cell r="AD1315">
            <v>382.7999999999999</v>
          </cell>
          <cell r="AE1315">
            <v>1.05</v>
          </cell>
        </row>
        <row r="1316"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H1316" t="str">
            <v>BLONG CLN 2</v>
          </cell>
          <cell r="N1316">
            <v>1200</v>
          </cell>
          <cell r="O1316">
            <v>308</v>
          </cell>
          <cell r="P1316">
            <v>246</v>
          </cell>
          <cell r="Q1316">
            <v>1500</v>
          </cell>
          <cell r="R1316">
            <v>220</v>
          </cell>
          <cell r="S1316">
            <v>150</v>
          </cell>
          <cell r="V1316">
            <v>1.0959833333333333</v>
          </cell>
          <cell r="W1316">
            <v>4</v>
          </cell>
          <cell r="X1316">
            <v>1.0959833333333333</v>
          </cell>
          <cell r="Z1316">
            <v>1</v>
          </cell>
          <cell r="AA1316">
            <v>6</v>
          </cell>
          <cell r="AB1316">
            <v>1.05</v>
          </cell>
          <cell r="AC1316">
            <v>1.05</v>
          </cell>
          <cell r="AD1316">
            <v>465.70800000000003</v>
          </cell>
          <cell r="AE1316">
            <v>1.05</v>
          </cell>
        </row>
        <row r="1317"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H1317" t="str">
            <v>BLONG CLN 2</v>
          </cell>
          <cell r="N1317">
            <v>1100</v>
          </cell>
          <cell r="O1317">
            <v>308</v>
          </cell>
          <cell r="P1317">
            <v>246</v>
          </cell>
          <cell r="Q1317">
            <v>1400</v>
          </cell>
          <cell r="R1317">
            <v>220</v>
          </cell>
          <cell r="S1317">
            <v>150</v>
          </cell>
          <cell r="V1317">
            <v>1.05</v>
          </cell>
          <cell r="W1317">
            <v>4</v>
          </cell>
          <cell r="X1317">
            <v>1.05</v>
          </cell>
          <cell r="Z1317">
            <v>1</v>
          </cell>
          <cell r="AA1317">
            <v>6</v>
          </cell>
          <cell r="AB1317">
            <v>1.05</v>
          </cell>
          <cell r="AC1317">
            <v>1.05</v>
          </cell>
          <cell r="AD1317">
            <v>369.59999999999997</v>
          </cell>
          <cell r="AE1317">
            <v>1.05</v>
          </cell>
        </row>
        <row r="1318"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H1318" t="str">
            <v>BLONG CLN 2</v>
          </cell>
          <cell r="N1318">
            <v>1200</v>
          </cell>
          <cell r="O1318">
            <v>308</v>
          </cell>
          <cell r="P1318">
            <v>246</v>
          </cell>
          <cell r="Q1318">
            <v>1500</v>
          </cell>
          <cell r="R1318">
            <v>220</v>
          </cell>
          <cell r="S1318">
            <v>150</v>
          </cell>
          <cell r="V1318">
            <v>1.05</v>
          </cell>
          <cell r="W1318">
            <v>1</v>
          </cell>
          <cell r="X1318">
            <v>1.07</v>
          </cell>
          <cell r="Z1318">
            <v>1</v>
          </cell>
          <cell r="AA1318">
            <v>6</v>
          </cell>
          <cell r="AB1318">
            <v>1.05</v>
          </cell>
          <cell r="AC1318">
            <v>1.05</v>
          </cell>
          <cell r="AD1318">
            <v>446.99999999999994</v>
          </cell>
          <cell r="AE1318">
            <v>1.05</v>
          </cell>
        </row>
        <row r="1319"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H1319" t="str">
            <v>BLONG CLN 2</v>
          </cell>
          <cell r="N1319">
            <v>1200</v>
          </cell>
          <cell r="O1319">
            <v>308</v>
          </cell>
          <cell r="P1319">
            <v>246</v>
          </cell>
          <cell r="Q1319">
            <v>1500</v>
          </cell>
          <cell r="R1319">
            <v>220</v>
          </cell>
          <cell r="S1319">
            <v>150</v>
          </cell>
          <cell r="V1319">
            <v>1.0786499999999999</v>
          </cell>
          <cell r="W1319">
            <v>6</v>
          </cell>
          <cell r="X1319">
            <v>1.0786499999999999</v>
          </cell>
          <cell r="Z1319">
            <v>1</v>
          </cell>
          <cell r="AA1319">
            <v>6</v>
          </cell>
          <cell r="AB1319">
            <v>1.05</v>
          </cell>
          <cell r="AC1319">
            <v>1.05</v>
          </cell>
          <cell r="AD1319">
            <v>453.22799999999989</v>
          </cell>
          <cell r="AE1319">
            <v>1.05</v>
          </cell>
        </row>
        <row r="1320"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H1320" t="str">
            <v>BLONG CLN 2</v>
          </cell>
          <cell r="N1320">
            <v>1200</v>
          </cell>
          <cell r="O1320">
            <v>308</v>
          </cell>
          <cell r="P1320">
            <v>246</v>
          </cell>
          <cell r="Q1320">
            <v>1500</v>
          </cell>
          <cell r="R1320">
            <v>220</v>
          </cell>
          <cell r="S1320">
            <v>150</v>
          </cell>
          <cell r="W1320">
            <v>0</v>
          </cell>
          <cell r="X1320">
            <v>1.07</v>
          </cell>
          <cell r="Z1320">
            <v>1</v>
          </cell>
          <cell r="AA1320">
            <v>6</v>
          </cell>
          <cell r="AB1320">
            <v>1.05</v>
          </cell>
          <cell r="AC1320">
            <v>1.05</v>
          </cell>
          <cell r="AD1320">
            <v>446.99999999999994</v>
          </cell>
          <cell r="AE1320">
            <v>1.05</v>
          </cell>
        </row>
        <row r="1321"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H1321" t="str">
            <v>BLONG CLN 2</v>
          </cell>
          <cell r="N1321">
            <v>1600</v>
          </cell>
          <cell r="O1321">
            <v>308</v>
          </cell>
          <cell r="P1321">
            <v>246</v>
          </cell>
          <cell r="Q1321">
            <v>2000</v>
          </cell>
          <cell r="R1321">
            <v>220</v>
          </cell>
          <cell r="S1321">
            <v>150</v>
          </cell>
          <cell r="V1321">
            <v>1.05</v>
          </cell>
          <cell r="W1321">
            <v>1</v>
          </cell>
          <cell r="X1321">
            <v>1.07</v>
          </cell>
          <cell r="Z1321">
            <v>1</v>
          </cell>
          <cell r="AA1321">
            <v>6</v>
          </cell>
          <cell r="AB1321">
            <v>1.05</v>
          </cell>
          <cell r="AC1321">
            <v>1.05</v>
          </cell>
          <cell r="AD1321">
            <v>703.8</v>
          </cell>
          <cell r="AE1321">
            <v>1.05</v>
          </cell>
        </row>
        <row r="1322"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H1322" t="str">
            <v>BLONG CLN 2</v>
          </cell>
          <cell r="N1322">
            <v>1600</v>
          </cell>
          <cell r="O1322">
            <v>308</v>
          </cell>
          <cell r="P1322">
            <v>246</v>
          </cell>
          <cell r="Q1322">
            <v>2000</v>
          </cell>
          <cell r="R1322">
            <v>220</v>
          </cell>
          <cell r="S1322">
            <v>150</v>
          </cell>
          <cell r="V1322">
            <v>1.05</v>
          </cell>
          <cell r="W1322">
            <v>3</v>
          </cell>
          <cell r="X1322">
            <v>1.05</v>
          </cell>
          <cell r="Z1322">
            <v>1</v>
          </cell>
          <cell r="AA1322">
            <v>6</v>
          </cell>
          <cell r="AB1322">
            <v>1.05</v>
          </cell>
          <cell r="AC1322">
            <v>1.05</v>
          </cell>
          <cell r="AD1322">
            <v>684.59999999999991</v>
          </cell>
          <cell r="AE1322">
            <v>1.05</v>
          </cell>
        </row>
        <row r="1323"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H1323" t="str">
            <v>BLONG CLN 2</v>
          </cell>
          <cell r="N1323">
            <v>1200</v>
          </cell>
          <cell r="O1323">
            <v>308</v>
          </cell>
          <cell r="P1323">
            <v>246</v>
          </cell>
          <cell r="Q1323">
            <v>1500</v>
          </cell>
          <cell r="R1323">
            <v>220</v>
          </cell>
          <cell r="S1323">
            <v>150</v>
          </cell>
          <cell r="W1323">
            <v>0</v>
          </cell>
          <cell r="X1323">
            <v>1.07</v>
          </cell>
          <cell r="Z1323">
            <v>1</v>
          </cell>
          <cell r="AA1323">
            <v>6</v>
          </cell>
          <cell r="AB1323">
            <v>1.05</v>
          </cell>
          <cell r="AC1323">
            <v>1.05</v>
          </cell>
          <cell r="AD1323">
            <v>446.99999999999994</v>
          </cell>
          <cell r="AE1323">
            <v>1.05</v>
          </cell>
        </row>
        <row r="1324"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H1324" t="str">
            <v>BLONG CLN 2</v>
          </cell>
          <cell r="N1324">
            <v>1500</v>
          </cell>
          <cell r="O1324">
            <v>308</v>
          </cell>
          <cell r="P1324">
            <v>246</v>
          </cell>
          <cell r="Q1324">
            <v>1900</v>
          </cell>
          <cell r="R1324">
            <v>220</v>
          </cell>
          <cell r="S1324">
            <v>150</v>
          </cell>
          <cell r="W1324">
            <v>0</v>
          </cell>
          <cell r="X1324">
            <v>1.07</v>
          </cell>
          <cell r="Z1324">
            <v>1</v>
          </cell>
          <cell r="AA1324">
            <v>6</v>
          </cell>
          <cell r="AB1324">
            <v>1.05</v>
          </cell>
          <cell r="AC1324">
            <v>1.05</v>
          </cell>
          <cell r="AD1324">
            <v>639.59999999999991</v>
          </cell>
          <cell r="AE1324">
            <v>1.05</v>
          </cell>
        </row>
        <row r="1325"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H1325" t="str">
            <v>BLONG CLN 2</v>
          </cell>
          <cell r="N1325">
            <v>1500</v>
          </cell>
          <cell r="O1325">
            <v>308</v>
          </cell>
          <cell r="P1325">
            <v>246</v>
          </cell>
          <cell r="Q1325">
            <v>1900</v>
          </cell>
          <cell r="R1325">
            <v>220</v>
          </cell>
          <cell r="S1325">
            <v>150</v>
          </cell>
          <cell r="W1325">
            <v>0</v>
          </cell>
          <cell r="X1325">
            <v>1.07</v>
          </cell>
          <cell r="Z1325">
            <v>1</v>
          </cell>
          <cell r="AA1325">
            <v>6</v>
          </cell>
          <cell r="AB1325">
            <v>1.05</v>
          </cell>
          <cell r="AC1325">
            <v>1.05</v>
          </cell>
          <cell r="AD1325">
            <v>639.59999999999991</v>
          </cell>
          <cell r="AE1325">
            <v>1.05</v>
          </cell>
        </row>
        <row r="1326"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H1326" t="str">
            <v>BLONG CLN 2</v>
          </cell>
          <cell r="N1326">
            <v>1600</v>
          </cell>
          <cell r="O1326">
            <v>308</v>
          </cell>
          <cell r="P1326">
            <v>246</v>
          </cell>
          <cell r="Q1326">
            <v>2000</v>
          </cell>
          <cell r="R1326">
            <v>220</v>
          </cell>
          <cell r="S1326">
            <v>150</v>
          </cell>
          <cell r="V1326">
            <v>1.05</v>
          </cell>
          <cell r="W1326">
            <v>1</v>
          </cell>
          <cell r="X1326">
            <v>1.07</v>
          </cell>
          <cell r="Z1326">
            <v>1</v>
          </cell>
          <cell r="AA1326">
            <v>6</v>
          </cell>
          <cell r="AB1326">
            <v>1.05</v>
          </cell>
          <cell r="AC1326">
            <v>1.05</v>
          </cell>
          <cell r="AD1326">
            <v>703.8</v>
          </cell>
          <cell r="AE1326">
            <v>1.05</v>
          </cell>
        </row>
        <row r="1327"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H1327" t="str">
            <v>BLONG CLN 2</v>
          </cell>
          <cell r="N1327">
            <v>1200</v>
          </cell>
          <cell r="O1327">
            <v>308</v>
          </cell>
          <cell r="P1327">
            <v>246</v>
          </cell>
          <cell r="Q1327">
            <v>1500</v>
          </cell>
          <cell r="R1327">
            <v>220</v>
          </cell>
          <cell r="S1327">
            <v>150</v>
          </cell>
          <cell r="W1327">
            <v>0</v>
          </cell>
          <cell r="X1327">
            <v>1.07</v>
          </cell>
          <cell r="Z1327">
            <v>1</v>
          </cell>
          <cell r="AA1327">
            <v>6</v>
          </cell>
          <cell r="AB1327">
            <v>1.05</v>
          </cell>
          <cell r="AC1327">
            <v>1.05</v>
          </cell>
          <cell r="AD1327">
            <v>446.99999999999994</v>
          </cell>
          <cell r="AE1327">
            <v>1.05</v>
          </cell>
        </row>
        <row r="1328"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H1328" t="str">
            <v>BLONG CLN 2</v>
          </cell>
          <cell r="N1328">
            <v>1200</v>
          </cell>
          <cell r="O1328">
            <v>308</v>
          </cell>
          <cell r="P1328">
            <v>246</v>
          </cell>
          <cell r="Q1328">
            <v>1500</v>
          </cell>
          <cell r="R1328">
            <v>220</v>
          </cell>
          <cell r="S1328">
            <v>150</v>
          </cell>
          <cell r="V1328">
            <v>1.05</v>
          </cell>
          <cell r="W1328">
            <v>1</v>
          </cell>
          <cell r="X1328">
            <v>1.07</v>
          </cell>
          <cell r="Z1328">
            <v>1</v>
          </cell>
          <cell r="AA1328">
            <v>6</v>
          </cell>
          <cell r="AB1328">
            <v>1.05</v>
          </cell>
          <cell r="AC1328">
            <v>1.05</v>
          </cell>
          <cell r="AD1328">
            <v>446.99999999999994</v>
          </cell>
          <cell r="AE1328">
            <v>1.05</v>
          </cell>
        </row>
        <row r="1329"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H1329" t="str">
            <v>BLONG CLN 3</v>
          </cell>
          <cell r="N1329">
            <v>7800</v>
          </cell>
          <cell r="O1329">
            <v>280</v>
          </cell>
          <cell r="P1329">
            <v>224</v>
          </cell>
          <cell r="Q1329">
            <v>9600</v>
          </cell>
          <cell r="R1329">
            <v>200</v>
          </cell>
          <cell r="S1329">
            <v>140</v>
          </cell>
          <cell r="W1329">
            <v>0</v>
          </cell>
          <cell r="X1329">
            <v>1.07</v>
          </cell>
          <cell r="Z1329">
            <v>1</v>
          </cell>
          <cell r="AA1329">
            <v>21</v>
          </cell>
          <cell r="AB1329">
            <v>1.0513800686437722</v>
          </cell>
          <cell r="AC1329">
            <v>1.05</v>
          </cell>
          <cell r="AD1329">
            <v>4713.5999999999995</v>
          </cell>
          <cell r="AE1329">
            <v>1.05</v>
          </cell>
        </row>
        <row r="1330"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H1330" t="str">
            <v>BLONG CLN 3</v>
          </cell>
          <cell r="N1330">
            <v>7800</v>
          </cell>
          <cell r="O1330">
            <v>280</v>
          </cell>
          <cell r="P1330">
            <v>224</v>
          </cell>
          <cell r="Q1330">
            <v>9600</v>
          </cell>
          <cell r="R1330">
            <v>200</v>
          </cell>
          <cell r="S1330">
            <v>140</v>
          </cell>
          <cell r="W1330">
            <v>0</v>
          </cell>
          <cell r="X1330">
            <v>1.07</v>
          </cell>
          <cell r="Z1330">
            <v>1</v>
          </cell>
          <cell r="AA1330">
            <v>21</v>
          </cell>
          <cell r="AB1330">
            <v>1.0513800686437722</v>
          </cell>
          <cell r="AC1330">
            <v>1.05</v>
          </cell>
          <cell r="AD1330">
            <v>4713.5999999999995</v>
          </cell>
          <cell r="AE1330">
            <v>1.05</v>
          </cell>
        </row>
        <row r="1331"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H1331" t="str">
            <v>BLONG CLN 3</v>
          </cell>
          <cell r="N1331">
            <v>5800</v>
          </cell>
          <cell r="O1331">
            <v>280</v>
          </cell>
          <cell r="P1331">
            <v>224</v>
          </cell>
          <cell r="Q1331">
            <v>7200</v>
          </cell>
          <cell r="R1331">
            <v>200</v>
          </cell>
          <cell r="S1331">
            <v>140</v>
          </cell>
          <cell r="W1331">
            <v>0</v>
          </cell>
          <cell r="X1331">
            <v>1.07</v>
          </cell>
          <cell r="Z1331">
            <v>1</v>
          </cell>
          <cell r="AA1331">
            <v>21</v>
          </cell>
          <cell r="AB1331">
            <v>1.0513800686437722</v>
          </cell>
          <cell r="AC1331">
            <v>1.05</v>
          </cell>
          <cell r="AD1331">
            <v>3429.6</v>
          </cell>
          <cell r="AE1331">
            <v>1.05</v>
          </cell>
        </row>
        <row r="1332"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H1332" t="str">
            <v>BLONG CLN 3</v>
          </cell>
          <cell r="N1332">
            <v>3400</v>
          </cell>
          <cell r="O1332">
            <v>280</v>
          </cell>
          <cell r="P1332">
            <v>224</v>
          </cell>
          <cell r="Q1332">
            <v>4200</v>
          </cell>
          <cell r="R1332">
            <v>200</v>
          </cell>
          <cell r="S1332">
            <v>140</v>
          </cell>
          <cell r="W1332">
            <v>0</v>
          </cell>
          <cell r="X1332">
            <v>1.07</v>
          </cell>
          <cell r="Z1332">
            <v>1</v>
          </cell>
          <cell r="AA1332">
            <v>21</v>
          </cell>
          <cell r="AB1332">
            <v>1.0513800686437722</v>
          </cell>
          <cell r="AC1332">
            <v>1.05</v>
          </cell>
          <cell r="AD1332">
            <v>1888.7999999999997</v>
          </cell>
          <cell r="AE1332">
            <v>1.05</v>
          </cell>
        </row>
        <row r="1333"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H1333" t="str">
            <v>BLONG CLN 3</v>
          </cell>
          <cell r="N1333">
            <v>3600</v>
          </cell>
          <cell r="O1333">
            <v>280</v>
          </cell>
          <cell r="P1333">
            <v>224</v>
          </cell>
          <cell r="Q1333">
            <v>4500</v>
          </cell>
          <cell r="R1333">
            <v>200</v>
          </cell>
          <cell r="S1333">
            <v>140</v>
          </cell>
          <cell r="W1333">
            <v>0</v>
          </cell>
          <cell r="X1333">
            <v>1.07</v>
          </cell>
          <cell r="Z1333">
            <v>1</v>
          </cell>
          <cell r="AA1333">
            <v>21</v>
          </cell>
          <cell r="AB1333">
            <v>1.0513800686437722</v>
          </cell>
          <cell r="AC1333">
            <v>1.05</v>
          </cell>
          <cell r="AD1333">
            <v>2017.1999999999998</v>
          </cell>
          <cell r="AE1333">
            <v>1.05</v>
          </cell>
        </row>
        <row r="1334"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H1334" t="str">
            <v>BLONG CLN 3</v>
          </cell>
          <cell r="N1334">
            <v>6500</v>
          </cell>
          <cell r="O1334">
            <v>280</v>
          </cell>
          <cell r="P1334">
            <v>224</v>
          </cell>
          <cell r="Q1334">
            <v>8000</v>
          </cell>
          <cell r="R1334">
            <v>200</v>
          </cell>
          <cell r="S1334">
            <v>140</v>
          </cell>
          <cell r="W1334">
            <v>0</v>
          </cell>
          <cell r="X1334">
            <v>1.07</v>
          </cell>
          <cell r="Z1334">
            <v>1</v>
          </cell>
          <cell r="AA1334">
            <v>21</v>
          </cell>
          <cell r="AB1334">
            <v>1.0513800686437722</v>
          </cell>
          <cell r="AC1334">
            <v>1.05</v>
          </cell>
          <cell r="AD1334">
            <v>3879</v>
          </cell>
          <cell r="AE1334">
            <v>1.05</v>
          </cell>
        </row>
        <row r="1335"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H1335" t="str">
            <v>BLONG CLN 3</v>
          </cell>
          <cell r="N1335">
            <v>4900</v>
          </cell>
          <cell r="O1335">
            <v>280</v>
          </cell>
          <cell r="P1335">
            <v>224</v>
          </cell>
          <cell r="Q1335">
            <v>6100</v>
          </cell>
          <cell r="R1335">
            <v>200</v>
          </cell>
          <cell r="S1335">
            <v>140</v>
          </cell>
          <cell r="W1335">
            <v>0</v>
          </cell>
          <cell r="X1335">
            <v>1.07</v>
          </cell>
          <cell r="Z1335">
            <v>1</v>
          </cell>
          <cell r="AA1335">
            <v>21</v>
          </cell>
          <cell r="AB1335">
            <v>1.0513800686437722</v>
          </cell>
          <cell r="AC1335">
            <v>1.05</v>
          </cell>
          <cell r="AD1335">
            <v>2851.7999999999997</v>
          </cell>
          <cell r="AE1335">
            <v>1.05</v>
          </cell>
        </row>
        <row r="1336"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H1336" t="str">
            <v>BLONG CLN 3</v>
          </cell>
          <cell r="N1336">
            <v>6500</v>
          </cell>
          <cell r="O1336">
            <v>280</v>
          </cell>
          <cell r="P1336">
            <v>224</v>
          </cell>
          <cell r="Q1336">
            <v>8000</v>
          </cell>
          <cell r="R1336">
            <v>200</v>
          </cell>
          <cell r="S1336">
            <v>140</v>
          </cell>
          <cell r="V1336">
            <v>1.05</v>
          </cell>
          <cell r="W1336">
            <v>3</v>
          </cell>
          <cell r="X1336">
            <v>1.05</v>
          </cell>
          <cell r="Z1336">
            <v>1</v>
          </cell>
          <cell r="AA1336">
            <v>21</v>
          </cell>
          <cell r="AB1336">
            <v>1.0513800686437722</v>
          </cell>
          <cell r="AC1336">
            <v>1.05</v>
          </cell>
          <cell r="AD1336">
            <v>3801</v>
          </cell>
          <cell r="AE1336">
            <v>1.05</v>
          </cell>
        </row>
        <row r="1337"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H1337" t="str">
            <v>BLONG CLN 3</v>
          </cell>
          <cell r="N1337">
            <v>6500</v>
          </cell>
          <cell r="O1337">
            <v>280</v>
          </cell>
          <cell r="P1337">
            <v>224</v>
          </cell>
          <cell r="Q1337">
            <v>8000</v>
          </cell>
          <cell r="R1337">
            <v>200</v>
          </cell>
          <cell r="S1337">
            <v>140</v>
          </cell>
          <cell r="W1337">
            <v>0</v>
          </cell>
          <cell r="X1337">
            <v>1.07</v>
          </cell>
          <cell r="Z1337">
            <v>1</v>
          </cell>
          <cell r="AA1337">
            <v>21</v>
          </cell>
          <cell r="AB1337">
            <v>1.0513800686437722</v>
          </cell>
          <cell r="AC1337">
            <v>1.05</v>
          </cell>
          <cell r="AD1337">
            <v>3879</v>
          </cell>
          <cell r="AE1337">
            <v>1.05</v>
          </cell>
        </row>
        <row r="1338"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H1338" t="str">
            <v>BLONG CLN 3</v>
          </cell>
          <cell r="N1338">
            <v>1900</v>
          </cell>
          <cell r="O1338">
            <v>280</v>
          </cell>
          <cell r="P1338">
            <v>224</v>
          </cell>
          <cell r="Q1338">
            <v>2300</v>
          </cell>
          <cell r="R1338">
            <v>200</v>
          </cell>
          <cell r="S1338">
            <v>140</v>
          </cell>
          <cell r="V1338">
            <v>1.05</v>
          </cell>
          <cell r="W1338">
            <v>1</v>
          </cell>
          <cell r="X1338">
            <v>1.07</v>
          </cell>
          <cell r="Z1338">
            <v>1</v>
          </cell>
          <cell r="AA1338">
            <v>21</v>
          </cell>
          <cell r="AB1338">
            <v>1.0513800686437722</v>
          </cell>
          <cell r="AC1338">
            <v>1.05</v>
          </cell>
          <cell r="AD1338">
            <v>925.80000000000018</v>
          </cell>
          <cell r="AE1338">
            <v>1.05</v>
          </cell>
        </row>
        <row r="1339"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H1339" t="str">
            <v>BLONG CLN 3</v>
          </cell>
          <cell r="N1339">
            <v>1500</v>
          </cell>
          <cell r="O1339">
            <v>280</v>
          </cell>
          <cell r="P1339">
            <v>224</v>
          </cell>
          <cell r="Q1339">
            <v>1800</v>
          </cell>
          <cell r="R1339">
            <v>200</v>
          </cell>
          <cell r="S1339">
            <v>140</v>
          </cell>
          <cell r="W1339">
            <v>0</v>
          </cell>
          <cell r="X1339">
            <v>1.07</v>
          </cell>
          <cell r="Z1339">
            <v>1</v>
          </cell>
          <cell r="AA1339">
            <v>21</v>
          </cell>
          <cell r="AB1339">
            <v>1.0513800686437722</v>
          </cell>
          <cell r="AC1339">
            <v>1.05</v>
          </cell>
          <cell r="AD1339">
            <v>669</v>
          </cell>
          <cell r="AE1339">
            <v>1.05</v>
          </cell>
        </row>
        <row r="1340"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H1340" t="str">
            <v>BLONG CLN 3</v>
          </cell>
          <cell r="N1340">
            <v>5700</v>
          </cell>
          <cell r="O1340">
            <v>280</v>
          </cell>
          <cell r="P1340">
            <v>224</v>
          </cell>
          <cell r="Q1340">
            <v>7000</v>
          </cell>
          <cell r="R1340">
            <v>200</v>
          </cell>
          <cell r="S1340">
            <v>140</v>
          </cell>
          <cell r="V1340">
            <v>1.05</v>
          </cell>
          <cell r="W1340">
            <v>3</v>
          </cell>
          <cell r="X1340">
            <v>1.05</v>
          </cell>
          <cell r="Z1340">
            <v>1</v>
          </cell>
          <cell r="AA1340">
            <v>21</v>
          </cell>
          <cell r="AB1340">
            <v>1.0513800686437722</v>
          </cell>
          <cell r="AC1340">
            <v>1.05</v>
          </cell>
          <cell r="AD1340">
            <v>3297</v>
          </cell>
          <cell r="AE1340">
            <v>1.05</v>
          </cell>
        </row>
        <row r="1341"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H1341" t="str">
            <v>BLONG CLN 3</v>
          </cell>
          <cell r="N1341">
            <v>2000</v>
          </cell>
          <cell r="O1341">
            <v>280</v>
          </cell>
          <cell r="P1341">
            <v>224</v>
          </cell>
          <cell r="Q1341">
            <v>2500</v>
          </cell>
          <cell r="R1341">
            <v>200</v>
          </cell>
          <cell r="S1341">
            <v>140</v>
          </cell>
          <cell r="W1341">
            <v>0</v>
          </cell>
          <cell r="X1341">
            <v>1.07</v>
          </cell>
          <cell r="Z1341">
            <v>1</v>
          </cell>
          <cell r="AA1341">
            <v>21</v>
          </cell>
          <cell r="AB1341">
            <v>1.0513800686437722</v>
          </cell>
          <cell r="AC1341">
            <v>1.05</v>
          </cell>
          <cell r="AD1341">
            <v>990</v>
          </cell>
          <cell r="AE1341">
            <v>1.05</v>
          </cell>
        </row>
        <row r="1342"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H1342" t="str">
            <v>BLONG CLN 3</v>
          </cell>
          <cell r="N1342">
            <v>6500</v>
          </cell>
          <cell r="O1342">
            <v>280</v>
          </cell>
          <cell r="P1342">
            <v>224</v>
          </cell>
          <cell r="Q1342">
            <v>8000</v>
          </cell>
          <cell r="R1342">
            <v>200</v>
          </cell>
          <cell r="S1342">
            <v>140</v>
          </cell>
          <cell r="W1342">
            <v>0</v>
          </cell>
          <cell r="X1342">
            <v>1.07</v>
          </cell>
          <cell r="Z1342">
            <v>1</v>
          </cell>
          <cell r="AA1342">
            <v>21</v>
          </cell>
          <cell r="AB1342">
            <v>1.0513800686437722</v>
          </cell>
          <cell r="AC1342">
            <v>1.05</v>
          </cell>
          <cell r="AD1342">
            <v>3879</v>
          </cell>
          <cell r="AE1342">
            <v>1.05</v>
          </cell>
        </row>
        <row r="1343"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H1343" t="str">
            <v>BLONG CLN 3</v>
          </cell>
          <cell r="N1343">
            <v>4500</v>
          </cell>
          <cell r="O1343">
            <v>280</v>
          </cell>
          <cell r="P1343">
            <v>224</v>
          </cell>
          <cell r="Q1343">
            <v>5500</v>
          </cell>
          <cell r="R1343">
            <v>200</v>
          </cell>
          <cell r="S1343">
            <v>140</v>
          </cell>
          <cell r="V1343">
            <v>1.05</v>
          </cell>
          <cell r="W1343">
            <v>4</v>
          </cell>
          <cell r="X1343">
            <v>1.05</v>
          </cell>
          <cell r="Z1343">
            <v>1</v>
          </cell>
          <cell r="AA1343">
            <v>21</v>
          </cell>
          <cell r="AB1343">
            <v>1.0513800686437722</v>
          </cell>
          <cell r="AC1343">
            <v>1.05</v>
          </cell>
          <cell r="AD1343">
            <v>2541</v>
          </cell>
          <cell r="AE1343">
            <v>1.05</v>
          </cell>
        </row>
        <row r="1344"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H1344" t="str">
            <v>BLONG CLN 3</v>
          </cell>
          <cell r="N1344">
            <v>6500</v>
          </cell>
          <cell r="O1344">
            <v>280</v>
          </cell>
          <cell r="P1344">
            <v>224</v>
          </cell>
          <cell r="Q1344">
            <v>8000</v>
          </cell>
          <cell r="R1344">
            <v>200</v>
          </cell>
          <cell r="S1344">
            <v>140</v>
          </cell>
          <cell r="V1344">
            <v>1.05</v>
          </cell>
          <cell r="W1344">
            <v>2</v>
          </cell>
          <cell r="X1344">
            <v>1.07</v>
          </cell>
          <cell r="Z1344">
            <v>1</v>
          </cell>
          <cell r="AA1344">
            <v>21</v>
          </cell>
          <cell r="AB1344">
            <v>1.0513800686437722</v>
          </cell>
          <cell r="AC1344">
            <v>1.05</v>
          </cell>
          <cell r="AD1344">
            <v>3879</v>
          </cell>
          <cell r="AE1344">
            <v>1.05</v>
          </cell>
        </row>
        <row r="1345"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H1345" t="str">
            <v>BLONG CLN 3</v>
          </cell>
          <cell r="N1345">
            <v>9600</v>
          </cell>
          <cell r="O1345">
            <v>280</v>
          </cell>
          <cell r="P1345">
            <v>224</v>
          </cell>
          <cell r="Q1345">
            <v>11900</v>
          </cell>
          <cell r="R1345">
            <v>200</v>
          </cell>
          <cell r="S1345">
            <v>140</v>
          </cell>
          <cell r="W1345">
            <v>0</v>
          </cell>
          <cell r="X1345">
            <v>1.07</v>
          </cell>
          <cell r="Z1345">
            <v>1</v>
          </cell>
          <cell r="AA1345">
            <v>21</v>
          </cell>
          <cell r="AB1345">
            <v>1.0513800686437722</v>
          </cell>
          <cell r="AC1345">
            <v>1.05</v>
          </cell>
          <cell r="AD1345">
            <v>5869.2</v>
          </cell>
          <cell r="AE1345">
            <v>1.05</v>
          </cell>
        </row>
        <row r="1346"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H1346" t="str">
            <v>BLONG CLN 3</v>
          </cell>
          <cell r="N1346">
            <v>1900</v>
          </cell>
          <cell r="O1346">
            <v>280</v>
          </cell>
          <cell r="P1346">
            <v>224</v>
          </cell>
          <cell r="Q1346">
            <v>2300</v>
          </cell>
          <cell r="R1346">
            <v>200</v>
          </cell>
          <cell r="S1346">
            <v>140</v>
          </cell>
          <cell r="V1346">
            <v>1.0500000000000003</v>
          </cell>
          <cell r="W1346">
            <v>10</v>
          </cell>
          <cell r="X1346">
            <v>1.0500000000000003</v>
          </cell>
          <cell r="Z1346">
            <v>1</v>
          </cell>
          <cell r="AA1346">
            <v>21</v>
          </cell>
          <cell r="AB1346">
            <v>1.0513800686437722</v>
          </cell>
          <cell r="AC1346">
            <v>1.05</v>
          </cell>
          <cell r="AD1346">
            <v>903.00000000000023</v>
          </cell>
          <cell r="AE1346">
            <v>1.05</v>
          </cell>
        </row>
        <row r="1347"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H1347" t="str">
            <v>BLONG CLN 3</v>
          </cell>
          <cell r="N1347">
            <v>1500</v>
          </cell>
          <cell r="O1347">
            <v>280</v>
          </cell>
          <cell r="P1347">
            <v>224</v>
          </cell>
          <cell r="Q1347">
            <v>1800</v>
          </cell>
          <cell r="R1347">
            <v>200</v>
          </cell>
          <cell r="S1347">
            <v>140</v>
          </cell>
          <cell r="W1347">
            <v>0</v>
          </cell>
          <cell r="X1347">
            <v>1.07</v>
          </cell>
          <cell r="Z1347">
            <v>1</v>
          </cell>
          <cell r="AA1347">
            <v>21</v>
          </cell>
          <cell r="AB1347">
            <v>1.0513800686437722</v>
          </cell>
          <cell r="AC1347">
            <v>1.05</v>
          </cell>
          <cell r="AD1347">
            <v>669</v>
          </cell>
          <cell r="AE1347">
            <v>1.05</v>
          </cell>
        </row>
        <row r="1348"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H1348" t="str">
            <v>BLONG CLN 3</v>
          </cell>
          <cell r="N1348">
            <v>970</v>
          </cell>
          <cell r="O1348">
            <v>280</v>
          </cell>
          <cell r="P1348">
            <v>224</v>
          </cell>
          <cell r="Q1348">
            <v>1200</v>
          </cell>
          <cell r="R1348">
            <v>200</v>
          </cell>
          <cell r="S1348">
            <v>140</v>
          </cell>
          <cell r="V1348">
            <v>1.2371134020618557</v>
          </cell>
          <cell r="W1348">
            <v>1</v>
          </cell>
          <cell r="X1348">
            <v>1.07</v>
          </cell>
          <cell r="Z1348">
            <v>1</v>
          </cell>
          <cell r="AA1348">
            <v>21</v>
          </cell>
          <cell r="AB1348">
            <v>1.0513800686437722</v>
          </cell>
          <cell r="AC1348">
            <v>1.05</v>
          </cell>
          <cell r="AD1348">
            <v>328.74</v>
          </cell>
          <cell r="AE1348">
            <v>1.05</v>
          </cell>
        </row>
        <row r="1349"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H1349" t="str">
            <v>BLONG CLN 3</v>
          </cell>
          <cell r="N1349">
            <v>810</v>
          </cell>
          <cell r="O1349">
            <v>280</v>
          </cell>
          <cell r="P1349">
            <v>224</v>
          </cell>
          <cell r="Q1349">
            <v>1000</v>
          </cell>
          <cell r="R1349">
            <v>200</v>
          </cell>
          <cell r="S1349">
            <v>140</v>
          </cell>
          <cell r="W1349">
            <v>0</v>
          </cell>
          <cell r="X1349">
            <v>1.07</v>
          </cell>
          <cell r="Z1349">
            <v>1</v>
          </cell>
          <cell r="AA1349">
            <v>21</v>
          </cell>
          <cell r="AB1349">
            <v>1.0513800686437722</v>
          </cell>
          <cell r="AC1349">
            <v>1.05</v>
          </cell>
          <cell r="AD1349">
            <v>226.01999999999998</v>
          </cell>
          <cell r="AE1349">
            <v>1.05</v>
          </cell>
        </row>
        <row r="1350"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H1350" t="str">
            <v>BLONG CLN 3</v>
          </cell>
          <cell r="N1350">
            <v>1900</v>
          </cell>
          <cell r="O1350">
            <v>280</v>
          </cell>
          <cell r="P1350">
            <v>224</v>
          </cell>
          <cell r="Q1350">
            <v>2300</v>
          </cell>
          <cell r="R1350">
            <v>200</v>
          </cell>
          <cell r="S1350">
            <v>140</v>
          </cell>
          <cell r="W1350">
            <v>0</v>
          </cell>
          <cell r="X1350">
            <v>1.07</v>
          </cell>
          <cell r="Z1350">
            <v>1</v>
          </cell>
          <cell r="AA1350">
            <v>21</v>
          </cell>
          <cell r="AB1350">
            <v>1.0513800686437722</v>
          </cell>
          <cell r="AC1350">
            <v>1.05</v>
          </cell>
          <cell r="AD1350">
            <v>925.80000000000018</v>
          </cell>
          <cell r="AE1350">
            <v>1.05</v>
          </cell>
        </row>
        <row r="1351"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H1351" t="str">
            <v>BLONG CLN 3</v>
          </cell>
          <cell r="N1351">
            <v>1200</v>
          </cell>
          <cell r="O1351">
            <v>280</v>
          </cell>
          <cell r="P1351">
            <v>224</v>
          </cell>
          <cell r="Q1351">
            <v>1500</v>
          </cell>
          <cell r="R1351">
            <v>200</v>
          </cell>
          <cell r="S1351">
            <v>140</v>
          </cell>
          <cell r="W1351">
            <v>0</v>
          </cell>
          <cell r="X1351">
            <v>1.07</v>
          </cell>
          <cell r="Z1351">
            <v>1</v>
          </cell>
          <cell r="AA1351">
            <v>21</v>
          </cell>
          <cell r="AB1351">
            <v>1.0513800686437722</v>
          </cell>
          <cell r="AC1351">
            <v>1.05</v>
          </cell>
          <cell r="AD1351">
            <v>476.4</v>
          </cell>
          <cell r="AE1351">
            <v>1.05</v>
          </cell>
        </row>
        <row r="1352"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H1352" t="str">
            <v>BLONG CLN 3</v>
          </cell>
          <cell r="N1352">
            <v>970</v>
          </cell>
          <cell r="O1352">
            <v>280</v>
          </cell>
          <cell r="P1352">
            <v>224</v>
          </cell>
          <cell r="Q1352">
            <v>0</v>
          </cell>
          <cell r="R1352">
            <v>200</v>
          </cell>
          <cell r="S1352">
            <v>140</v>
          </cell>
          <cell r="W1352">
            <v>0</v>
          </cell>
          <cell r="X1352">
            <v>1.07</v>
          </cell>
          <cell r="Z1352">
            <v>1</v>
          </cell>
          <cell r="AA1352">
            <v>21</v>
          </cell>
          <cell r="AB1352">
            <v>1.0513800686437722</v>
          </cell>
          <cell r="AC1352">
            <v>1.05</v>
          </cell>
          <cell r="AD1352">
            <v>328.74</v>
          </cell>
          <cell r="AE1352">
            <v>1.05</v>
          </cell>
        </row>
        <row r="1353"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H1353" t="str">
            <v>BLONG CLN 3</v>
          </cell>
          <cell r="N1353">
            <v>1200</v>
          </cell>
          <cell r="O1353">
            <v>280</v>
          </cell>
          <cell r="P1353">
            <v>224</v>
          </cell>
          <cell r="Q1353">
            <v>1500</v>
          </cell>
          <cell r="R1353">
            <v>200</v>
          </cell>
          <cell r="S1353">
            <v>140</v>
          </cell>
          <cell r="W1353">
            <v>0</v>
          </cell>
          <cell r="X1353">
            <v>1.07</v>
          </cell>
          <cell r="Z1353">
            <v>1</v>
          </cell>
          <cell r="AA1353">
            <v>21</v>
          </cell>
          <cell r="AB1353">
            <v>1.0513800686437722</v>
          </cell>
          <cell r="AC1353">
            <v>1.05</v>
          </cell>
          <cell r="AD1353">
            <v>476.4</v>
          </cell>
          <cell r="AE1353">
            <v>1.05</v>
          </cell>
        </row>
        <row r="1354"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H1354" t="str">
            <v>BLONG CLN 3</v>
          </cell>
          <cell r="N1354">
            <v>1200</v>
          </cell>
          <cell r="O1354">
            <v>280</v>
          </cell>
          <cell r="P1354">
            <v>224</v>
          </cell>
          <cell r="Q1354">
            <v>1500</v>
          </cell>
          <cell r="R1354">
            <v>200</v>
          </cell>
          <cell r="S1354">
            <v>140</v>
          </cell>
          <cell r="V1354">
            <v>1.0554285714285714</v>
          </cell>
          <cell r="W1354">
            <v>7</v>
          </cell>
          <cell r="X1354">
            <v>1.0554285714285714</v>
          </cell>
          <cell r="Z1354">
            <v>1</v>
          </cell>
          <cell r="AA1354">
            <v>21</v>
          </cell>
          <cell r="AB1354">
            <v>1.0513800686437722</v>
          </cell>
          <cell r="AC1354">
            <v>1.05</v>
          </cell>
          <cell r="AD1354">
            <v>465.90857142857146</v>
          </cell>
          <cell r="AE1354">
            <v>1.05</v>
          </cell>
        </row>
        <row r="1355"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H1355" t="str">
            <v>BLONG CLN 3</v>
          </cell>
          <cell r="N1355">
            <v>1600</v>
          </cell>
          <cell r="O1355">
            <v>280</v>
          </cell>
          <cell r="P1355">
            <v>224</v>
          </cell>
          <cell r="Q1355">
            <v>2000</v>
          </cell>
          <cell r="R1355">
            <v>200</v>
          </cell>
          <cell r="S1355">
            <v>140</v>
          </cell>
          <cell r="V1355">
            <v>1.1105</v>
          </cell>
          <cell r="W1355">
            <v>4</v>
          </cell>
          <cell r="X1355">
            <v>1.1105</v>
          </cell>
          <cell r="Z1355">
            <v>1</v>
          </cell>
          <cell r="AA1355">
            <v>21</v>
          </cell>
          <cell r="AB1355">
            <v>1.0513800686437722</v>
          </cell>
          <cell r="AC1355">
            <v>1.05</v>
          </cell>
          <cell r="AD1355">
            <v>772.08000000000015</v>
          </cell>
          <cell r="AE1355">
            <v>1.05</v>
          </cell>
        </row>
        <row r="1356"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H1356" t="str">
            <v>BLONG CLN 3</v>
          </cell>
          <cell r="N1356">
            <v>1500</v>
          </cell>
          <cell r="O1356">
            <v>280</v>
          </cell>
          <cell r="P1356">
            <v>224</v>
          </cell>
          <cell r="Q1356">
            <v>1800</v>
          </cell>
          <cell r="R1356">
            <v>200</v>
          </cell>
          <cell r="S1356">
            <v>140</v>
          </cell>
          <cell r="V1356">
            <v>1.1464666666666667</v>
          </cell>
          <cell r="W1356">
            <v>2</v>
          </cell>
          <cell r="X1356">
            <v>1.07</v>
          </cell>
          <cell r="Z1356">
            <v>1</v>
          </cell>
          <cell r="AA1356">
            <v>21</v>
          </cell>
          <cell r="AB1356">
            <v>1.0513800686437722</v>
          </cell>
          <cell r="AC1356">
            <v>1.05</v>
          </cell>
          <cell r="AD1356">
            <v>669</v>
          </cell>
          <cell r="AE1356">
            <v>1.05</v>
          </cell>
        </row>
        <row r="1357"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H1357" t="str">
            <v>BLONG CLN 3</v>
          </cell>
          <cell r="N1357">
            <v>1600</v>
          </cell>
          <cell r="O1357">
            <v>280</v>
          </cell>
          <cell r="P1357">
            <v>224</v>
          </cell>
          <cell r="Q1357">
            <v>2000</v>
          </cell>
          <cell r="R1357">
            <v>200</v>
          </cell>
          <cell r="S1357">
            <v>140</v>
          </cell>
          <cell r="V1357">
            <v>1.05</v>
          </cell>
          <cell r="W1357">
            <v>9</v>
          </cell>
          <cell r="X1357">
            <v>1.05</v>
          </cell>
          <cell r="Z1357">
            <v>1</v>
          </cell>
          <cell r="AA1357">
            <v>21</v>
          </cell>
          <cell r="AB1357">
            <v>1.0513800686437722</v>
          </cell>
          <cell r="AC1357">
            <v>1.05</v>
          </cell>
          <cell r="AD1357">
            <v>714</v>
          </cell>
          <cell r="AE1357">
            <v>1.05</v>
          </cell>
        </row>
        <row r="1358"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H1358" t="str">
            <v>BLONG CLN 3</v>
          </cell>
          <cell r="N1358">
            <v>1200</v>
          </cell>
          <cell r="O1358">
            <v>280</v>
          </cell>
          <cell r="P1358">
            <v>224</v>
          </cell>
          <cell r="Q1358">
            <v>1500</v>
          </cell>
          <cell r="R1358">
            <v>200</v>
          </cell>
          <cell r="S1358">
            <v>140</v>
          </cell>
          <cell r="W1358">
            <v>0</v>
          </cell>
          <cell r="X1358">
            <v>1.07</v>
          </cell>
          <cell r="Z1358">
            <v>1</v>
          </cell>
          <cell r="AA1358">
            <v>21</v>
          </cell>
          <cell r="AB1358">
            <v>1.0513800686437722</v>
          </cell>
          <cell r="AC1358">
            <v>1.05</v>
          </cell>
          <cell r="AD1358">
            <v>476.4</v>
          </cell>
          <cell r="AE1358">
            <v>1.05</v>
          </cell>
        </row>
        <row r="1359"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H1359" t="str">
            <v>BLONG CLN 3</v>
          </cell>
          <cell r="N1359">
            <v>1200</v>
          </cell>
          <cell r="O1359">
            <v>280</v>
          </cell>
          <cell r="P1359">
            <v>224</v>
          </cell>
          <cell r="Q1359">
            <v>1500</v>
          </cell>
          <cell r="R1359">
            <v>200</v>
          </cell>
          <cell r="S1359">
            <v>140</v>
          </cell>
          <cell r="W1359">
            <v>0</v>
          </cell>
          <cell r="X1359">
            <v>1.07</v>
          </cell>
          <cell r="Z1359">
            <v>1</v>
          </cell>
          <cell r="AA1359">
            <v>21</v>
          </cell>
          <cell r="AB1359">
            <v>1.0513800686437722</v>
          </cell>
          <cell r="AC1359">
            <v>1.05</v>
          </cell>
          <cell r="AD1359">
            <v>476.4</v>
          </cell>
          <cell r="AE1359">
            <v>1.05</v>
          </cell>
        </row>
        <row r="1360"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H1360" t="str">
            <v>BLONG CLN 3</v>
          </cell>
          <cell r="N1360">
            <v>890</v>
          </cell>
          <cell r="O1360">
            <v>280</v>
          </cell>
          <cell r="P1360">
            <v>224</v>
          </cell>
          <cell r="Q1360">
            <v>1100</v>
          </cell>
          <cell r="R1360">
            <v>200</v>
          </cell>
          <cell r="S1360">
            <v>140</v>
          </cell>
          <cell r="W1360">
            <v>0</v>
          </cell>
          <cell r="X1360">
            <v>1.07</v>
          </cell>
          <cell r="Z1360">
            <v>1</v>
          </cell>
          <cell r="AA1360">
            <v>21</v>
          </cell>
          <cell r="AB1360">
            <v>1.0513800686437722</v>
          </cell>
          <cell r="AC1360">
            <v>1.05</v>
          </cell>
          <cell r="AD1360">
            <v>277.38</v>
          </cell>
          <cell r="AE1360">
            <v>1.05</v>
          </cell>
        </row>
        <row r="1361"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H1361" t="str">
            <v>BLONG CLN 3</v>
          </cell>
          <cell r="N1361">
            <v>890</v>
          </cell>
          <cell r="O1361">
            <v>280</v>
          </cell>
          <cell r="P1361">
            <v>224</v>
          </cell>
          <cell r="Q1361">
            <v>1100</v>
          </cell>
          <cell r="R1361">
            <v>200</v>
          </cell>
          <cell r="S1361">
            <v>140</v>
          </cell>
          <cell r="V1361">
            <v>1.05</v>
          </cell>
          <cell r="W1361">
            <v>1</v>
          </cell>
          <cell r="X1361">
            <v>1.07</v>
          </cell>
          <cell r="Z1361">
            <v>1</v>
          </cell>
          <cell r="AA1361">
            <v>21</v>
          </cell>
          <cell r="AB1361">
            <v>1.0513800686437722</v>
          </cell>
          <cell r="AC1361">
            <v>1.05</v>
          </cell>
          <cell r="AD1361">
            <v>277.38</v>
          </cell>
          <cell r="AE1361">
            <v>1.05</v>
          </cell>
        </row>
        <row r="1362"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H1362" t="str">
            <v>BLONG CLN 3</v>
          </cell>
          <cell r="N1362">
            <v>890</v>
          </cell>
          <cell r="O1362">
            <v>280</v>
          </cell>
          <cell r="P1362">
            <v>224</v>
          </cell>
          <cell r="Q1362">
            <v>1100</v>
          </cell>
          <cell r="R1362">
            <v>200</v>
          </cell>
          <cell r="S1362">
            <v>140</v>
          </cell>
          <cell r="W1362">
            <v>0</v>
          </cell>
          <cell r="X1362">
            <v>1.07</v>
          </cell>
          <cell r="Z1362">
            <v>1</v>
          </cell>
          <cell r="AA1362">
            <v>21</v>
          </cell>
          <cell r="AB1362">
            <v>1.0513800686437722</v>
          </cell>
          <cell r="AC1362">
            <v>1.05</v>
          </cell>
          <cell r="AD1362">
            <v>277.38</v>
          </cell>
          <cell r="AE1362">
            <v>1.05</v>
          </cell>
        </row>
        <row r="1363"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H1363" t="str">
            <v>BLONG CLN 3</v>
          </cell>
          <cell r="N1363">
            <v>890</v>
          </cell>
          <cell r="O1363">
            <v>280</v>
          </cell>
          <cell r="P1363">
            <v>224</v>
          </cell>
          <cell r="Q1363">
            <v>1100</v>
          </cell>
          <cell r="R1363">
            <v>200</v>
          </cell>
          <cell r="S1363">
            <v>140</v>
          </cell>
          <cell r="W1363">
            <v>0</v>
          </cell>
          <cell r="X1363">
            <v>1.07</v>
          </cell>
          <cell r="Z1363">
            <v>1</v>
          </cell>
          <cell r="AA1363">
            <v>21</v>
          </cell>
          <cell r="AB1363">
            <v>1.0513800686437722</v>
          </cell>
          <cell r="AC1363">
            <v>1.05</v>
          </cell>
          <cell r="AD1363">
            <v>277.38</v>
          </cell>
          <cell r="AE1363">
            <v>1.05</v>
          </cell>
        </row>
        <row r="1364"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H1364" t="str">
            <v>BLONG CLN 3</v>
          </cell>
          <cell r="N1364">
            <v>890</v>
          </cell>
          <cell r="O1364">
            <v>280</v>
          </cell>
          <cell r="P1364">
            <v>224</v>
          </cell>
          <cell r="Q1364">
            <v>1100</v>
          </cell>
          <cell r="R1364">
            <v>200</v>
          </cell>
          <cell r="S1364">
            <v>140</v>
          </cell>
          <cell r="V1364">
            <v>1.05</v>
          </cell>
          <cell r="W1364">
            <v>1</v>
          </cell>
          <cell r="X1364">
            <v>1.07</v>
          </cell>
          <cell r="Z1364">
            <v>1</v>
          </cell>
          <cell r="AA1364">
            <v>21</v>
          </cell>
          <cell r="AB1364">
            <v>1.0513800686437722</v>
          </cell>
          <cell r="AC1364">
            <v>1.05</v>
          </cell>
          <cell r="AD1364">
            <v>277.38</v>
          </cell>
          <cell r="AE1364">
            <v>1.05</v>
          </cell>
        </row>
        <row r="1365"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H1365" t="str">
            <v>BLONG CLN 3</v>
          </cell>
          <cell r="N1365">
            <v>890</v>
          </cell>
          <cell r="O1365">
            <v>280</v>
          </cell>
          <cell r="P1365">
            <v>224</v>
          </cell>
          <cell r="Q1365">
            <v>1100</v>
          </cell>
          <cell r="R1365">
            <v>200</v>
          </cell>
          <cell r="S1365">
            <v>140</v>
          </cell>
          <cell r="W1365">
            <v>0</v>
          </cell>
          <cell r="X1365">
            <v>1.07</v>
          </cell>
          <cell r="Z1365">
            <v>1</v>
          </cell>
          <cell r="AA1365">
            <v>21</v>
          </cell>
          <cell r="AB1365">
            <v>1.0513800686437722</v>
          </cell>
          <cell r="AC1365">
            <v>1.05</v>
          </cell>
          <cell r="AD1365">
            <v>277.38</v>
          </cell>
          <cell r="AE1365">
            <v>1.05</v>
          </cell>
        </row>
        <row r="1366"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H1366" t="str">
            <v>BLONG CLN 3</v>
          </cell>
          <cell r="N1366">
            <v>890</v>
          </cell>
          <cell r="O1366">
            <v>280</v>
          </cell>
          <cell r="P1366">
            <v>224</v>
          </cell>
          <cell r="Q1366">
            <v>1100</v>
          </cell>
          <cell r="R1366">
            <v>200</v>
          </cell>
          <cell r="S1366">
            <v>140</v>
          </cell>
          <cell r="V1366">
            <v>1.05</v>
          </cell>
          <cell r="W1366">
            <v>2</v>
          </cell>
          <cell r="X1366">
            <v>1.07</v>
          </cell>
          <cell r="Z1366">
            <v>1</v>
          </cell>
          <cell r="AA1366">
            <v>21</v>
          </cell>
          <cell r="AB1366">
            <v>1.0513800686437722</v>
          </cell>
          <cell r="AC1366">
            <v>1.05</v>
          </cell>
          <cell r="AD1366">
            <v>277.38</v>
          </cell>
          <cell r="AE1366">
            <v>1.05</v>
          </cell>
        </row>
        <row r="1367"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H1367" t="str">
            <v>BLONG CLN 3</v>
          </cell>
          <cell r="N1367">
            <v>890</v>
          </cell>
          <cell r="O1367">
            <v>280</v>
          </cell>
          <cell r="P1367">
            <v>224</v>
          </cell>
          <cell r="Q1367">
            <v>1100</v>
          </cell>
          <cell r="R1367">
            <v>200</v>
          </cell>
          <cell r="S1367">
            <v>140</v>
          </cell>
          <cell r="W1367">
            <v>0</v>
          </cell>
          <cell r="X1367">
            <v>1.07</v>
          </cell>
          <cell r="Z1367">
            <v>1</v>
          </cell>
          <cell r="AA1367">
            <v>21</v>
          </cell>
          <cell r="AB1367">
            <v>1.0513800686437722</v>
          </cell>
          <cell r="AC1367">
            <v>1.05</v>
          </cell>
          <cell r="AD1367">
            <v>277.38</v>
          </cell>
          <cell r="AE1367">
            <v>1.05</v>
          </cell>
        </row>
        <row r="1368"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H1368" t="str">
            <v>BLONG CLN 3</v>
          </cell>
          <cell r="N1368">
            <v>1500</v>
          </cell>
          <cell r="O1368">
            <v>280</v>
          </cell>
          <cell r="P1368">
            <v>224</v>
          </cell>
          <cell r="Q1368">
            <v>1800</v>
          </cell>
          <cell r="R1368">
            <v>200</v>
          </cell>
          <cell r="S1368">
            <v>140</v>
          </cell>
          <cell r="V1368">
            <v>1.05</v>
          </cell>
          <cell r="W1368">
            <v>2</v>
          </cell>
          <cell r="X1368">
            <v>1.07</v>
          </cell>
          <cell r="Z1368">
            <v>1</v>
          </cell>
          <cell r="AA1368">
            <v>21</v>
          </cell>
          <cell r="AB1368">
            <v>1.0513800686437722</v>
          </cell>
          <cell r="AC1368">
            <v>1.05</v>
          </cell>
          <cell r="AD1368">
            <v>669</v>
          </cell>
          <cell r="AE1368">
            <v>1.05</v>
          </cell>
        </row>
        <row r="1369"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H1369" t="str">
            <v>BLONG CLN 3</v>
          </cell>
          <cell r="N1369">
            <v>1200</v>
          </cell>
          <cell r="O1369">
            <v>280</v>
          </cell>
          <cell r="P1369">
            <v>224</v>
          </cell>
          <cell r="Q1369">
            <v>0</v>
          </cell>
          <cell r="R1369">
            <v>200</v>
          </cell>
          <cell r="S1369">
            <v>140</v>
          </cell>
          <cell r="V1369">
            <v>1.05</v>
          </cell>
          <cell r="W1369">
            <v>9</v>
          </cell>
          <cell r="X1369">
            <v>1.05</v>
          </cell>
          <cell r="Z1369">
            <v>1</v>
          </cell>
          <cell r="AA1369">
            <v>21</v>
          </cell>
          <cell r="AB1369">
            <v>1.0513800686437722</v>
          </cell>
          <cell r="AC1369">
            <v>1.05</v>
          </cell>
          <cell r="AD1369">
            <v>462</v>
          </cell>
          <cell r="AE1369">
            <v>1.05</v>
          </cell>
        </row>
        <row r="1370"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H1370" t="str">
            <v>BLONG CLN 3</v>
          </cell>
          <cell r="N1370">
            <v>890</v>
          </cell>
          <cell r="O1370">
            <v>280</v>
          </cell>
          <cell r="P1370">
            <v>224</v>
          </cell>
          <cell r="Q1370">
            <v>1100</v>
          </cell>
          <cell r="R1370">
            <v>200</v>
          </cell>
          <cell r="S1370">
            <v>140</v>
          </cell>
          <cell r="V1370">
            <v>1.05</v>
          </cell>
          <cell r="W1370">
            <v>2</v>
          </cell>
          <cell r="X1370">
            <v>1.07</v>
          </cell>
          <cell r="Z1370">
            <v>1</v>
          </cell>
          <cell r="AA1370">
            <v>21</v>
          </cell>
          <cell r="AB1370">
            <v>1.0513800686437722</v>
          </cell>
          <cell r="AC1370">
            <v>1.05</v>
          </cell>
          <cell r="AD1370">
            <v>277.38</v>
          </cell>
          <cell r="AE1370">
            <v>1.05</v>
          </cell>
        </row>
        <row r="1371"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H1371" t="str">
            <v>BLONG CLN 3</v>
          </cell>
          <cell r="N1371">
            <v>1900</v>
          </cell>
          <cell r="O1371">
            <v>280</v>
          </cell>
          <cell r="P1371">
            <v>224</v>
          </cell>
          <cell r="Q1371">
            <v>2300</v>
          </cell>
          <cell r="R1371">
            <v>200</v>
          </cell>
          <cell r="S1371">
            <v>140</v>
          </cell>
          <cell r="V1371">
            <v>1.05</v>
          </cell>
          <cell r="W1371">
            <v>4</v>
          </cell>
          <cell r="X1371">
            <v>1.05</v>
          </cell>
          <cell r="Z1371">
            <v>1</v>
          </cell>
          <cell r="AA1371">
            <v>21</v>
          </cell>
          <cell r="AB1371">
            <v>1.0513800686437722</v>
          </cell>
          <cell r="AC1371">
            <v>1.05</v>
          </cell>
          <cell r="AD1371">
            <v>903</v>
          </cell>
          <cell r="AE1371">
            <v>1.05</v>
          </cell>
        </row>
        <row r="1372"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H1372" t="str">
            <v>BLONG CLN 3</v>
          </cell>
          <cell r="N1372">
            <v>1200</v>
          </cell>
          <cell r="O1372">
            <v>280</v>
          </cell>
          <cell r="P1372">
            <v>224</v>
          </cell>
          <cell r="Q1372">
            <v>1500</v>
          </cell>
          <cell r="R1372">
            <v>200</v>
          </cell>
          <cell r="S1372">
            <v>140</v>
          </cell>
          <cell r="V1372">
            <v>1.0378333333333332</v>
          </cell>
          <cell r="W1372">
            <v>4</v>
          </cell>
          <cell r="X1372">
            <v>1.0378333333333332</v>
          </cell>
          <cell r="Z1372">
            <v>1</v>
          </cell>
          <cell r="AA1372">
            <v>21</v>
          </cell>
          <cell r="AB1372">
            <v>1.0513800686437722</v>
          </cell>
          <cell r="AC1372">
            <v>1.05</v>
          </cell>
          <cell r="AD1372">
            <v>453.2399999999999</v>
          </cell>
          <cell r="AE1372">
            <v>1.05</v>
          </cell>
        </row>
        <row r="1373"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H1373" t="str">
            <v>BLONG CLN 3</v>
          </cell>
          <cell r="N1373">
            <v>1200</v>
          </cell>
          <cell r="O1373">
            <v>280</v>
          </cell>
          <cell r="P1373">
            <v>224</v>
          </cell>
          <cell r="Q1373">
            <v>1500</v>
          </cell>
          <cell r="R1373">
            <v>200</v>
          </cell>
          <cell r="S1373">
            <v>140</v>
          </cell>
          <cell r="W1373">
            <v>0</v>
          </cell>
          <cell r="X1373">
            <v>1.07</v>
          </cell>
          <cell r="Z1373">
            <v>1</v>
          </cell>
          <cell r="AA1373">
            <v>21</v>
          </cell>
          <cell r="AB1373">
            <v>1.0513800686437722</v>
          </cell>
          <cell r="AC1373">
            <v>1.05</v>
          </cell>
          <cell r="AD1373">
            <v>476.4</v>
          </cell>
          <cell r="AE1373">
            <v>1.05</v>
          </cell>
        </row>
        <row r="1374"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H1374" t="str">
            <v>BLONG CLN 3</v>
          </cell>
          <cell r="N1374">
            <v>1200</v>
          </cell>
          <cell r="O1374">
            <v>280</v>
          </cell>
          <cell r="P1374">
            <v>224</v>
          </cell>
          <cell r="Q1374">
            <v>1500</v>
          </cell>
          <cell r="R1374">
            <v>200</v>
          </cell>
          <cell r="S1374">
            <v>140</v>
          </cell>
          <cell r="V1374">
            <v>1.05</v>
          </cell>
          <cell r="W1374">
            <v>2</v>
          </cell>
          <cell r="X1374">
            <v>1.07</v>
          </cell>
          <cell r="Z1374">
            <v>1</v>
          </cell>
          <cell r="AA1374">
            <v>21</v>
          </cell>
          <cell r="AB1374">
            <v>1.0513800686437722</v>
          </cell>
          <cell r="AC1374">
            <v>1.05</v>
          </cell>
          <cell r="AD1374">
            <v>476.4</v>
          </cell>
          <cell r="AE1374">
            <v>1.05</v>
          </cell>
        </row>
        <row r="1375"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H1375" t="str">
            <v>BLONG CLN 3</v>
          </cell>
          <cell r="N1375">
            <v>1200</v>
          </cell>
          <cell r="O1375">
            <v>280</v>
          </cell>
          <cell r="P1375">
            <v>224</v>
          </cell>
          <cell r="Q1375">
            <v>1500</v>
          </cell>
          <cell r="R1375">
            <v>200</v>
          </cell>
          <cell r="S1375">
            <v>140</v>
          </cell>
          <cell r="W1375">
            <v>0</v>
          </cell>
          <cell r="X1375">
            <v>1.07</v>
          </cell>
          <cell r="Z1375">
            <v>1</v>
          </cell>
          <cell r="AA1375">
            <v>21</v>
          </cell>
          <cell r="AB1375">
            <v>1.0513800686437722</v>
          </cell>
          <cell r="AC1375">
            <v>1.05</v>
          </cell>
          <cell r="AD1375">
            <v>476.4</v>
          </cell>
          <cell r="AE1375">
            <v>1.05</v>
          </cell>
        </row>
        <row r="1376"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H1376" t="str">
            <v>BLONG CLN 3</v>
          </cell>
          <cell r="N1376">
            <v>1200</v>
          </cell>
          <cell r="O1376">
            <v>280</v>
          </cell>
          <cell r="P1376">
            <v>224</v>
          </cell>
          <cell r="Q1376">
            <v>1500</v>
          </cell>
          <cell r="R1376">
            <v>200</v>
          </cell>
          <cell r="S1376">
            <v>140</v>
          </cell>
          <cell r="V1376">
            <v>1.05</v>
          </cell>
          <cell r="W1376">
            <v>2</v>
          </cell>
          <cell r="X1376">
            <v>1.07</v>
          </cell>
          <cell r="Z1376">
            <v>1</v>
          </cell>
          <cell r="AA1376">
            <v>21</v>
          </cell>
          <cell r="AB1376">
            <v>1.0513800686437722</v>
          </cell>
          <cell r="AC1376">
            <v>1.05</v>
          </cell>
          <cell r="AD1376">
            <v>476.4</v>
          </cell>
          <cell r="AE1376">
            <v>1.05</v>
          </cell>
        </row>
        <row r="1377"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H1377" t="str">
            <v>BLONG CLN 3</v>
          </cell>
          <cell r="N1377">
            <v>1200</v>
          </cell>
          <cell r="O1377">
            <v>280</v>
          </cell>
          <cell r="P1377">
            <v>224</v>
          </cell>
          <cell r="Q1377">
            <v>1500</v>
          </cell>
          <cell r="R1377">
            <v>200</v>
          </cell>
          <cell r="S1377">
            <v>140</v>
          </cell>
          <cell r="W1377">
            <v>0</v>
          </cell>
          <cell r="X1377">
            <v>1.07</v>
          </cell>
          <cell r="Z1377">
            <v>1</v>
          </cell>
          <cell r="AA1377">
            <v>21</v>
          </cell>
          <cell r="AB1377">
            <v>1.0513800686437722</v>
          </cell>
          <cell r="AC1377">
            <v>1.05</v>
          </cell>
          <cell r="AD1377">
            <v>476.4</v>
          </cell>
          <cell r="AE1377">
            <v>1.05</v>
          </cell>
        </row>
        <row r="1378"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H1378" t="str">
            <v>BLONG CLN 3</v>
          </cell>
          <cell r="N1378">
            <v>1200</v>
          </cell>
          <cell r="O1378">
            <v>280</v>
          </cell>
          <cell r="P1378">
            <v>224</v>
          </cell>
          <cell r="Q1378">
            <v>1500</v>
          </cell>
          <cell r="R1378">
            <v>200</v>
          </cell>
          <cell r="S1378">
            <v>140</v>
          </cell>
          <cell r="W1378">
            <v>0</v>
          </cell>
          <cell r="X1378">
            <v>1.07</v>
          </cell>
          <cell r="Z1378">
            <v>1</v>
          </cell>
          <cell r="AA1378">
            <v>21</v>
          </cell>
          <cell r="AB1378">
            <v>1.0513800686437722</v>
          </cell>
          <cell r="AC1378">
            <v>1.05</v>
          </cell>
          <cell r="AD1378">
            <v>476.4</v>
          </cell>
          <cell r="AE1378">
            <v>1.05</v>
          </cell>
        </row>
        <row r="1379"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H1379" t="str">
            <v>BLONG CLN 3</v>
          </cell>
          <cell r="N1379">
            <v>1200</v>
          </cell>
          <cell r="O1379">
            <v>280</v>
          </cell>
          <cell r="P1379">
            <v>224</v>
          </cell>
          <cell r="Q1379">
            <v>1500</v>
          </cell>
          <cell r="R1379">
            <v>200</v>
          </cell>
          <cell r="S1379">
            <v>140</v>
          </cell>
          <cell r="W1379">
            <v>0</v>
          </cell>
          <cell r="X1379">
            <v>1.07</v>
          </cell>
          <cell r="Z1379">
            <v>1</v>
          </cell>
          <cell r="AA1379">
            <v>21</v>
          </cell>
          <cell r="AB1379">
            <v>1.0513800686437722</v>
          </cell>
          <cell r="AC1379">
            <v>1.05</v>
          </cell>
          <cell r="AD1379">
            <v>476.4</v>
          </cell>
          <cell r="AE1379">
            <v>1.05</v>
          </cell>
        </row>
        <row r="1380"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H1380" t="str">
            <v>BLONG CLN 3</v>
          </cell>
          <cell r="N1380">
            <v>1900</v>
          </cell>
          <cell r="O1380">
            <v>280</v>
          </cell>
          <cell r="P1380">
            <v>224</v>
          </cell>
          <cell r="Q1380">
            <v>2300</v>
          </cell>
          <cell r="R1380">
            <v>200</v>
          </cell>
          <cell r="S1380">
            <v>140</v>
          </cell>
          <cell r="V1380">
            <v>1.05</v>
          </cell>
          <cell r="W1380">
            <v>1</v>
          </cell>
          <cell r="X1380">
            <v>1.07</v>
          </cell>
          <cell r="Z1380">
            <v>1</v>
          </cell>
          <cell r="AA1380">
            <v>21</v>
          </cell>
          <cell r="AB1380">
            <v>1.0513800686437722</v>
          </cell>
          <cell r="AC1380">
            <v>1.05</v>
          </cell>
          <cell r="AD1380">
            <v>925.80000000000018</v>
          </cell>
          <cell r="AE1380">
            <v>1.05</v>
          </cell>
        </row>
        <row r="1381"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H1381" t="str">
            <v>BLONG CLN 3</v>
          </cell>
          <cell r="N1381">
            <v>1900</v>
          </cell>
          <cell r="O1381">
            <v>280</v>
          </cell>
          <cell r="P1381">
            <v>224</v>
          </cell>
          <cell r="Q1381">
            <v>2300</v>
          </cell>
          <cell r="R1381">
            <v>200</v>
          </cell>
          <cell r="S1381">
            <v>140</v>
          </cell>
          <cell r="W1381">
            <v>0</v>
          </cell>
          <cell r="X1381">
            <v>1.07</v>
          </cell>
          <cell r="Z1381">
            <v>1</v>
          </cell>
          <cell r="AA1381">
            <v>21</v>
          </cell>
          <cell r="AB1381">
            <v>1.0513800686437722</v>
          </cell>
          <cell r="AC1381">
            <v>1.05</v>
          </cell>
          <cell r="AD1381">
            <v>925.80000000000018</v>
          </cell>
          <cell r="AE1381">
            <v>1.05</v>
          </cell>
        </row>
        <row r="1382"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H1382" t="str">
            <v>BLONG CLN 3</v>
          </cell>
          <cell r="N1382">
            <v>2400</v>
          </cell>
          <cell r="O1382">
            <v>280</v>
          </cell>
          <cell r="P1382">
            <v>224</v>
          </cell>
          <cell r="Q1382">
            <v>3000</v>
          </cell>
          <cell r="R1382">
            <v>200</v>
          </cell>
          <cell r="S1382">
            <v>140</v>
          </cell>
          <cell r="W1382">
            <v>0</v>
          </cell>
          <cell r="X1382">
            <v>1.07</v>
          </cell>
          <cell r="Z1382">
            <v>1</v>
          </cell>
          <cell r="AA1382">
            <v>21</v>
          </cell>
          <cell r="AB1382">
            <v>1.0513800686437722</v>
          </cell>
          <cell r="AC1382">
            <v>1.05</v>
          </cell>
          <cell r="AD1382">
            <v>1246.8</v>
          </cell>
          <cell r="AE1382">
            <v>1.05</v>
          </cell>
        </row>
        <row r="1383"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H1383" t="str">
            <v>BLONG CLN 3</v>
          </cell>
          <cell r="N1383">
            <v>1500</v>
          </cell>
          <cell r="O1383">
            <v>280</v>
          </cell>
          <cell r="P1383">
            <v>224</v>
          </cell>
          <cell r="Q1383">
            <v>1900</v>
          </cell>
          <cell r="R1383">
            <v>200</v>
          </cell>
          <cell r="S1383">
            <v>140</v>
          </cell>
          <cell r="W1383">
            <v>0</v>
          </cell>
          <cell r="X1383">
            <v>1.07</v>
          </cell>
          <cell r="Z1383">
            <v>1</v>
          </cell>
          <cell r="AA1383">
            <v>21</v>
          </cell>
          <cell r="AB1383">
            <v>1.0513800686437722</v>
          </cell>
          <cell r="AC1383">
            <v>1.05</v>
          </cell>
          <cell r="AD1383">
            <v>669</v>
          </cell>
          <cell r="AE1383">
            <v>1.05</v>
          </cell>
        </row>
        <row r="1384"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H1384" t="str">
            <v>BLONG CLN 3</v>
          </cell>
          <cell r="N1384">
            <v>1500</v>
          </cell>
          <cell r="O1384">
            <v>280</v>
          </cell>
          <cell r="P1384">
            <v>224</v>
          </cell>
          <cell r="Q1384">
            <v>1800</v>
          </cell>
          <cell r="R1384">
            <v>200</v>
          </cell>
          <cell r="S1384">
            <v>140</v>
          </cell>
          <cell r="W1384">
            <v>0</v>
          </cell>
          <cell r="X1384">
            <v>1.07</v>
          </cell>
          <cell r="Z1384">
            <v>1</v>
          </cell>
          <cell r="AA1384">
            <v>21</v>
          </cell>
          <cell r="AB1384">
            <v>1.0513800686437722</v>
          </cell>
          <cell r="AC1384">
            <v>1.05</v>
          </cell>
          <cell r="AD1384">
            <v>669</v>
          </cell>
          <cell r="AE1384">
            <v>1.05</v>
          </cell>
        </row>
        <row r="1385"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H1385" t="str">
            <v>BLONG CLN 3</v>
          </cell>
          <cell r="N1385">
            <v>890</v>
          </cell>
          <cell r="O1385">
            <v>280</v>
          </cell>
          <cell r="P1385">
            <v>224</v>
          </cell>
          <cell r="Q1385">
            <v>1100</v>
          </cell>
          <cell r="R1385">
            <v>200</v>
          </cell>
          <cell r="S1385">
            <v>140</v>
          </cell>
          <cell r="W1385">
            <v>0</v>
          </cell>
          <cell r="X1385">
            <v>1.07</v>
          </cell>
          <cell r="Z1385">
            <v>1</v>
          </cell>
          <cell r="AA1385">
            <v>21</v>
          </cell>
          <cell r="AB1385">
            <v>1.0513800686437722</v>
          </cell>
          <cell r="AC1385">
            <v>1.05</v>
          </cell>
          <cell r="AD1385">
            <v>277.38</v>
          </cell>
          <cell r="AE1385">
            <v>1.05</v>
          </cell>
        </row>
        <row r="1386"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H1386" t="str">
            <v>BLONG CLN 3</v>
          </cell>
          <cell r="N1386">
            <v>1900</v>
          </cell>
          <cell r="O1386">
            <v>280</v>
          </cell>
          <cell r="P1386">
            <v>224</v>
          </cell>
          <cell r="Q1386">
            <v>2300</v>
          </cell>
          <cell r="R1386">
            <v>200</v>
          </cell>
          <cell r="S1386">
            <v>140</v>
          </cell>
          <cell r="W1386">
            <v>0</v>
          </cell>
          <cell r="X1386">
            <v>1.07</v>
          </cell>
          <cell r="Z1386">
            <v>1</v>
          </cell>
          <cell r="AA1386">
            <v>21</v>
          </cell>
          <cell r="AB1386">
            <v>1.0513800686437722</v>
          </cell>
          <cell r="AC1386">
            <v>1.05</v>
          </cell>
          <cell r="AD1386">
            <v>925.80000000000018</v>
          </cell>
          <cell r="AE1386">
            <v>1.05</v>
          </cell>
        </row>
        <row r="1387"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H1387" t="str">
            <v>BLONG CLN 3</v>
          </cell>
          <cell r="N1387">
            <v>4100</v>
          </cell>
          <cell r="O1387">
            <v>280</v>
          </cell>
          <cell r="P1387">
            <v>224</v>
          </cell>
          <cell r="Q1387">
            <v>5000</v>
          </cell>
          <cell r="R1387">
            <v>200</v>
          </cell>
          <cell r="S1387">
            <v>140</v>
          </cell>
          <cell r="W1387">
            <v>0</v>
          </cell>
          <cell r="X1387">
            <v>1.07</v>
          </cell>
          <cell r="Z1387">
            <v>1</v>
          </cell>
          <cell r="AA1387">
            <v>21</v>
          </cell>
          <cell r="AB1387">
            <v>1.0513800686437722</v>
          </cell>
          <cell r="AC1387">
            <v>1.05</v>
          </cell>
          <cell r="AD1387">
            <v>2338.1999999999998</v>
          </cell>
          <cell r="AE1387">
            <v>1.05</v>
          </cell>
        </row>
        <row r="1388"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H1388" t="str">
            <v>BLONG CLN 3</v>
          </cell>
          <cell r="N1388">
            <v>10100</v>
          </cell>
          <cell r="O1388">
            <v>280</v>
          </cell>
          <cell r="P1388">
            <v>224</v>
          </cell>
          <cell r="Q1388">
            <v>12500</v>
          </cell>
          <cell r="R1388">
            <v>200</v>
          </cell>
          <cell r="S1388">
            <v>140</v>
          </cell>
          <cell r="W1388">
            <v>0</v>
          </cell>
          <cell r="X1388">
            <v>1.07</v>
          </cell>
          <cell r="Z1388">
            <v>1</v>
          </cell>
          <cell r="AA1388">
            <v>21</v>
          </cell>
          <cell r="AB1388">
            <v>1.0513800686437722</v>
          </cell>
          <cell r="AC1388">
            <v>1.05</v>
          </cell>
          <cell r="AD1388">
            <v>6190.2</v>
          </cell>
          <cell r="AE1388">
            <v>1.05</v>
          </cell>
        </row>
        <row r="1389"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H1389" t="str">
            <v>BLONG CLN 3</v>
          </cell>
          <cell r="N1389">
            <v>6800</v>
          </cell>
          <cell r="O1389">
            <v>280</v>
          </cell>
          <cell r="P1389">
            <v>224</v>
          </cell>
          <cell r="Q1389">
            <v>8400</v>
          </cell>
          <cell r="R1389">
            <v>200</v>
          </cell>
          <cell r="S1389">
            <v>140</v>
          </cell>
          <cell r="W1389">
            <v>0</v>
          </cell>
          <cell r="X1389">
            <v>1.07</v>
          </cell>
          <cell r="Z1389">
            <v>1</v>
          </cell>
          <cell r="AA1389">
            <v>21</v>
          </cell>
          <cell r="AB1389">
            <v>1.0513800686437722</v>
          </cell>
          <cell r="AC1389">
            <v>1.05</v>
          </cell>
          <cell r="AD1389">
            <v>4071.5999999999995</v>
          </cell>
          <cell r="AE1389">
            <v>1.05</v>
          </cell>
        </row>
        <row r="1390"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H1390" t="str">
            <v>BLONG CLN 3</v>
          </cell>
          <cell r="N1390">
            <v>4300</v>
          </cell>
          <cell r="O1390">
            <v>280</v>
          </cell>
          <cell r="P1390">
            <v>224</v>
          </cell>
          <cell r="Q1390">
            <v>5300</v>
          </cell>
          <cell r="R1390">
            <v>200</v>
          </cell>
          <cell r="S1390">
            <v>140</v>
          </cell>
          <cell r="W1390">
            <v>0</v>
          </cell>
          <cell r="X1390">
            <v>1.07</v>
          </cell>
          <cell r="Z1390">
            <v>1</v>
          </cell>
          <cell r="AA1390">
            <v>21</v>
          </cell>
          <cell r="AB1390">
            <v>1.0513800686437722</v>
          </cell>
          <cell r="AC1390">
            <v>1.05</v>
          </cell>
          <cell r="AD1390">
            <v>2466.6</v>
          </cell>
          <cell r="AE1390">
            <v>1.05</v>
          </cell>
        </row>
        <row r="1391"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H1391" t="str">
            <v>BLONG CLN 3</v>
          </cell>
          <cell r="N1391">
            <v>4500</v>
          </cell>
          <cell r="O1391">
            <v>280</v>
          </cell>
          <cell r="P1391">
            <v>224</v>
          </cell>
          <cell r="Q1391">
            <v>5600</v>
          </cell>
          <cell r="R1391">
            <v>200</v>
          </cell>
          <cell r="S1391">
            <v>140</v>
          </cell>
          <cell r="W1391">
            <v>0</v>
          </cell>
          <cell r="X1391">
            <v>1.07</v>
          </cell>
          <cell r="Z1391">
            <v>1</v>
          </cell>
          <cell r="AA1391">
            <v>21</v>
          </cell>
          <cell r="AB1391">
            <v>1.0513800686437722</v>
          </cell>
          <cell r="AC1391">
            <v>1.05</v>
          </cell>
          <cell r="AD1391">
            <v>2595</v>
          </cell>
          <cell r="AE1391">
            <v>1.05</v>
          </cell>
        </row>
        <row r="1392"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H1392" t="str">
            <v>BLONG CLN 3</v>
          </cell>
          <cell r="N1392">
            <v>8000</v>
          </cell>
          <cell r="O1392">
            <v>280</v>
          </cell>
          <cell r="P1392">
            <v>224</v>
          </cell>
          <cell r="Q1392">
            <v>9900</v>
          </cell>
          <cell r="R1392">
            <v>200</v>
          </cell>
          <cell r="S1392">
            <v>140</v>
          </cell>
          <cell r="V1392">
            <v>1.0416666666666665</v>
          </cell>
          <cell r="W1392">
            <v>1</v>
          </cell>
          <cell r="X1392">
            <v>1.07</v>
          </cell>
          <cell r="Z1392">
            <v>1</v>
          </cell>
          <cell r="AA1392">
            <v>21</v>
          </cell>
          <cell r="AB1392">
            <v>1.0513800686437722</v>
          </cell>
          <cell r="AC1392">
            <v>1.05</v>
          </cell>
          <cell r="AD1392">
            <v>4842</v>
          </cell>
          <cell r="AE1392">
            <v>1.05</v>
          </cell>
        </row>
        <row r="1393"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H1393" t="str">
            <v>BLONG CLN 3</v>
          </cell>
          <cell r="N1393">
            <v>2100</v>
          </cell>
          <cell r="O1393">
            <v>280</v>
          </cell>
          <cell r="P1393">
            <v>224</v>
          </cell>
          <cell r="Q1393">
            <v>2600</v>
          </cell>
          <cell r="R1393">
            <v>200</v>
          </cell>
          <cell r="S1393">
            <v>140</v>
          </cell>
          <cell r="V1393">
            <v>1.05</v>
          </cell>
          <cell r="W1393">
            <v>2</v>
          </cell>
          <cell r="X1393">
            <v>1.07</v>
          </cell>
          <cell r="Z1393">
            <v>1</v>
          </cell>
          <cell r="AA1393">
            <v>21</v>
          </cell>
          <cell r="AB1393">
            <v>1.0513800686437722</v>
          </cell>
          <cell r="AC1393">
            <v>1.05</v>
          </cell>
          <cell r="AD1393">
            <v>1054.2</v>
          </cell>
          <cell r="AE1393">
            <v>1.05</v>
          </cell>
        </row>
        <row r="1394"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H1394" t="str">
            <v>BLONG CLN 3</v>
          </cell>
          <cell r="N1394">
            <v>1600</v>
          </cell>
          <cell r="O1394">
            <v>280</v>
          </cell>
          <cell r="P1394">
            <v>224</v>
          </cell>
          <cell r="Q1394">
            <v>2000</v>
          </cell>
          <cell r="R1394">
            <v>200</v>
          </cell>
          <cell r="S1394">
            <v>140</v>
          </cell>
          <cell r="V1394">
            <v>1.05</v>
          </cell>
          <cell r="W1394">
            <v>1</v>
          </cell>
          <cell r="X1394">
            <v>1.07</v>
          </cell>
          <cell r="Z1394">
            <v>1</v>
          </cell>
          <cell r="AA1394">
            <v>21</v>
          </cell>
          <cell r="AB1394">
            <v>1.0513800686437722</v>
          </cell>
          <cell r="AC1394">
            <v>1.05</v>
          </cell>
          <cell r="AD1394">
            <v>733.2</v>
          </cell>
          <cell r="AE1394">
            <v>1.05</v>
          </cell>
        </row>
        <row r="1395"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H1395" t="str">
            <v>BLONG CLN 3</v>
          </cell>
          <cell r="N1395">
            <v>1300</v>
          </cell>
          <cell r="O1395">
            <v>280</v>
          </cell>
          <cell r="P1395">
            <v>224</v>
          </cell>
          <cell r="Q1395">
            <v>1600</v>
          </cell>
          <cell r="R1395">
            <v>200</v>
          </cell>
          <cell r="S1395">
            <v>140</v>
          </cell>
          <cell r="W1395">
            <v>0</v>
          </cell>
          <cell r="X1395">
            <v>1.07</v>
          </cell>
          <cell r="Z1395">
            <v>1</v>
          </cell>
          <cell r="AA1395">
            <v>21</v>
          </cell>
          <cell r="AB1395">
            <v>1.0513800686437722</v>
          </cell>
          <cell r="AC1395">
            <v>1.05</v>
          </cell>
          <cell r="AD1395">
            <v>540.6</v>
          </cell>
          <cell r="AE1395">
            <v>1.05</v>
          </cell>
        </row>
        <row r="1396"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H1396" t="str">
            <v>BLONG CLN 3</v>
          </cell>
          <cell r="N1396">
            <v>2900</v>
          </cell>
          <cell r="O1396">
            <v>280</v>
          </cell>
          <cell r="P1396">
            <v>224</v>
          </cell>
          <cell r="Q1396">
            <v>3600</v>
          </cell>
          <cell r="R1396">
            <v>200</v>
          </cell>
          <cell r="S1396">
            <v>140</v>
          </cell>
          <cell r="V1396">
            <v>1.05</v>
          </cell>
          <cell r="W1396">
            <v>2</v>
          </cell>
          <cell r="X1396">
            <v>1.07</v>
          </cell>
          <cell r="Z1396">
            <v>1</v>
          </cell>
          <cell r="AA1396">
            <v>21</v>
          </cell>
          <cell r="AB1396">
            <v>1.0513800686437722</v>
          </cell>
          <cell r="AC1396">
            <v>1.05</v>
          </cell>
          <cell r="AD1396">
            <v>1567.8</v>
          </cell>
          <cell r="AE1396">
            <v>1.05</v>
          </cell>
        </row>
        <row r="1397"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H1397" t="str">
            <v>BLONG CLN 3</v>
          </cell>
          <cell r="N1397">
            <v>1900</v>
          </cell>
          <cell r="O1397">
            <v>280</v>
          </cell>
          <cell r="P1397">
            <v>224</v>
          </cell>
          <cell r="Q1397">
            <v>2300</v>
          </cell>
          <cell r="R1397">
            <v>200</v>
          </cell>
          <cell r="S1397">
            <v>140</v>
          </cell>
          <cell r="W1397">
            <v>0</v>
          </cell>
          <cell r="X1397">
            <v>1.07</v>
          </cell>
          <cell r="Z1397">
            <v>1</v>
          </cell>
          <cell r="AA1397">
            <v>21</v>
          </cell>
          <cell r="AB1397">
            <v>1.0513800686437722</v>
          </cell>
          <cell r="AC1397">
            <v>1.05</v>
          </cell>
          <cell r="AD1397">
            <v>925.80000000000018</v>
          </cell>
          <cell r="AE1397">
            <v>1.05</v>
          </cell>
        </row>
        <row r="1398"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H1398" t="str">
            <v>BLONG CLN 3</v>
          </cell>
          <cell r="N1398">
            <v>1400</v>
          </cell>
          <cell r="O1398">
            <v>280</v>
          </cell>
          <cell r="P1398">
            <v>224</v>
          </cell>
          <cell r="Q1398">
            <v>1700</v>
          </cell>
          <cell r="R1398">
            <v>200</v>
          </cell>
          <cell r="S1398">
            <v>140</v>
          </cell>
          <cell r="W1398">
            <v>0</v>
          </cell>
          <cell r="X1398">
            <v>1.07</v>
          </cell>
          <cell r="Z1398">
            <v>1</v>
          </cell>
          <cell r="AA1398">
            <v>21</v>
          </cell>
          <cell r="AB1398">
            <v>1.0513800686437722</v>
          </cell>
          <cell r="AC1398">
            <v>1.05</v>
          </cell>
          <cell r="AD1398">
            <v>604.79999999999995</v>
          </cell>
          <cell r="AE1398">
            <v>1.05</v>
          </cell>
        </row>
        <row r="1399"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H1399" t="str">
            <v>BLONG CLN 3</v>
          </cell>
          <cell r="N1399">
            <v>970</v>
          </cell>
          <cell r="O1399">
            <v>280</v>
          </cell>
          <cell r="P1399">
            <v>224</v>
          </cell>
          <cell r="Q1399">
            <v>1200</v>
          </cell>
          <cell r="R1399">
            <v>200</v>
          </cell>
          <cell r="S1399">
            <v>140</v>
          </cell>
          <cell r="W1399">
            <v>0</v>
          </cell>
          <cell r="X1399">
            <v>1.07</v>
          </cell>
          <cell r="Z1399">
            <v>1</v>
          </cell>
          <cell r="AA1399">
            <v>21</v>
          </cell>
          <cell r="AB1399">
            <v>1.0513800686437722</v>
          </cell>
          <cell r="AC1399">
            <v>1.05</v>
          </cell>
          <cell r="AD1399">
            <v>328.74</v>
          </cell>
          <cell r="AE1399">
            <v>1.05</v>
          </cell>
        </row>
        <row r="1400"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H1400" t="str">
            <v>BLONG CLN 3</v>
          </cell>
          <cell r="N1400">
            <v>970</v>
          </cell>
          <cell r="O1400">
            <v>280</v>
          </cell>
          <cell r="P1400">
            <v>224</v>
          </cell>
          <cell r="Q1400">
            <v>1200</v>
          </cell>
          <cell r="R1400">
            <v>200</v>
          </cell>
          <cell r="S1400">
            <v>140</v>
          </cell>
          <cell r="V1400">
            <v>1.05</v>
          </cell>
          <cell r="W1400">
            <v>2</v>
          </cell>
          <cell r="X1400">
            <v>1.07</v>
          </cell>
          <cell r="Z1400">
            <v>1</v>
          </cell>
          <cell r="AA1400">
            <v>21</v>
          </cell>
          <cell r="AB1400">
            <v>1.0513800686437722</v>
          </cell>
          <cell r="AC1400">
            <v>1.05</v>
          </cell>
          <cell r="AD1400">
            <v>328.74</v>
          </cell>
          <cell r="AE1400">
            <v>1.05</v>
          </cell>
        </row>
        <row r="1401"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H1401" t="str">
            <v>BLONG CLN 3</v>
          </cell>
          <cell r="N1401">
            <v>970</v>
          </cell>
          <cell r="O1401">
            <v>280</v>
          </cell>
          <cell r="P1401">
            <v>224</v>
          </cell>
          <cell r="Q1401">
            <v>1200</v>
          </cell>
          <cell r="R1401">
            <v>200</v>
          </cell>
          <cell r="S1401">
            <v>140</v>
          </cell>
          <cell r="V1401">
            <v>1.05</v>
          </cell>
          <cell r="W1401">
            <v>1</v>
          </cell>
          <cell r="X1401">
            <v>1.07</v>
          </cell>
          <cell r="Z1401">
            <v>1</v>
          </cell>
          <cell r="AA1401">
            <v>21</v>
          </cell>
          <cell r="AB1401">
            <v>1.0513800686437722</v>
          </cell>
          <cell r="AC1401">
            <v>1.05</v>
          </cell>
          <cell r="AD1401">
            <v>328.74</v>
          </cell>
          <cell r="AE1401">
            <v>1.05</v>
          </cell>
        </row>
        <row r="1402"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H1402" t="str">
            <v>BLONG CLN 3</v>
          </cell>
          <cell r="N1402">
            <v>970</v>
          </cell>
          <cell r="O1402">
            <v>280</v>
          </cell>
          <cell r="P1402">
            <v>224</v>
          </cell>
          <cell r="Q1402">
            <v>1200</v>
          </cell>
          <cell r="R1402">
            <v>200</v>
          </cell>
          <cell r="S1402">
            <v>140</v>
          </cell>
          <cell r="V1402">
            <v>1.05</v>
          </cell>
          <cell r="W1402">
            <v>1</v>
          </cell>
          <cell r="X1402">
            <v>1.07</v>
          </cell>
          <cell r="Z1402">
            <v>1</v>
          </cell>
          <cell r="AA1402">
            <v>21</v>
          </cell>
          <cell r="AB1402">
            <v>1.0513800686437722</v>
          </cell>
          <cell r="AC1402">
            <v>1.05</v>
          </cell>
          <cell r="AD1402">
            <v>328.74</v>
          </cell>
          <cell r="AE1402">
            <v>1.05</v>
          </cell>
        </row>
        <row r="1403"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H1403" t="str">
            <v>BLONG CLN 3</v>
          </cell>
          <cell r="N1403">
            <v>970</v>
          </cell>
          <cell r="O1403">
            <v>280</v>
          </cell>
          <cell r="P1403">
            <v>224</v>
          </cell>
          <cell r="Q1403">
            <v>1200</v>
          </cell>
          <cell r="R1403">
            <v>200</v>
          </cell>
          <cell r="S1403">
            <v>140</v>
          </cell>
          <cell r="V1403">
            <v>1.05</v>
          </cell>
          <cell r="W1403">
            <v>2</v>
          </cell>
          <cell r="X1403">
            <v>1.07</v>
          </cell>
          <cell r="Z1403">
            <v>1</v>
          </cell>
          <cell r="AA1403">
            <v>21</v>
          </cell>
          <cell r="AB1403">
            <v>1.0513800686437722</v>
          </cell>
          <cell r="AC1403">
            <v>1.05</v>
          </cell>
          <cell r="AD1403">
            <v>328.74</v>
          </cell>
          <cell r="AE1403">
            <v>1.05</v>
          </cell>
        </row>
        <row r="1404"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H1404" t="str">
            <v>BLONG CLN 3</v>
          </cell>
          <cell r="N1404">
            <v>970</v>
          </cell>
          <cell r="O1404">
            <v>280</v>
          </cell>
          <cell r="P1404">
            <v>224</v>
          </cell>
          <cell r="Q1404">
            <v>1200</v>
          </cell>
          <cell r="R1404">
            <v>200</v>
          </cell>
          <cell r="S1404">
            <v>140</v>
          </cell>
          <cell r="V1404">
            <v>1.05</v>
          </cell>
          <cell r="W1404">
            <v>1</v>
          </cell>
          <cell r="X1404">
            <v>1.07</v>
          </cell>
          <cell r="Z1404">
            <v>1</v>
          </cell>
          <cell r="AA1404">
            <v>21</v>
          </cell>
          <cell r="AB1404">
            <v>1.0513800686437722</v>
          </cell>
          <cell r="AC1404">
            <v>1.05</v>
          </cell>
          <cell r="AD1404">
            <v>328.74</v>
          </cell>
          <cell r="AE1404">
            <v>1.05</v>
          </cell>
        </row>
        <row r="1405"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H1405" t="str">
            <v>BLONG CLN 3</v>
          </cell>
          <cell r="N1405">
            <v>1500</v>
          </cell>
          <cell r="O1405">
            <v>280</v>
          </cell>
          <cell r="P1405">
            <v>224</v>
          </cell>
          <cell r="Q1405">
            <v>1900</v>
          </cell>
          <cell r="R1405">
            <v>200</v>
          </cell>
          <cell r="S1405">
            <v>140</v>
          </cell>
          <cell r="V1405">
            <v>1.05</v>
          </cell>
          <cell r="W1405">
            <v>3</v>
          </cell>
          <cell r="X1405">
            <v>1.05</v>
          </cell>
          <cell r="Z1405">
            <v>1</v>
          </cell>
          <cell r="AA1405">
            <v>21</v>
          </cell>
          <cell r="AB1405">
            <v>1.0513800686437722</v>
          </cell>
          <cell r="AC1405">
            <v>1.05</v>
          </cell>
          <cell r="AD1405">
            <v>651</v>
          </cell>
          <cell r="AE1405">
            <v>1.05</v>
          </cell>
        </row>
        <row r="1406"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H1406" t="str">
            <v>BLONG CLN 3</v>
          </cell>
          <cell r="N1406">
            <v>970</v>
          </cell>
          <cell r="O1406">
            <v>280</v>
          </cell>
          <cell r="P1406">
            <v>224</v>
          </cell>
          <cell r="Q1406">
            <v>1200</v>
          </cell>
          <cell r="R1406">
            <v>200</v>
          </cell>
          <cell r="S1406">
            <v>140</v>
          </cell>
          <cell r="V1406">
            <v>1.05</v>
          </cell>
          <cell r="W1406">
            <v>1</v>
          </cell>
          <cell r="X1406">
            <v>1.07</v>
          </cell>
          <cell r="Z1406">
            <v>1</v>
          </cell>
          <cell r="AA1406">
            <v>21</v>
          </cell>
          <cell r="AB1406">
            <v>1.0513800686437722</v>
          </cell>
          <cell r="AC1406">
            <v>1.05</v>
          </cell>
          <cell r="AD1406">
            <v>328.74</v>
          </cell>
          <cell r="AE1406">
            <v>1.05</v>
          </cell>
        </row>
        <row r="1407"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H1407" t="str">
            <v>BLONG CLN 3</v>
          </cell>
          <cell r="N1407">
            <v>970</v>
          </cell>
          <cell r="O1407">
            <v>280</v>
          </cell>
          <cell r="P1407">
            <v>224</v>
          </cell>
          <cell r="Q1407">
            <v>1200</v>
          </cell>
          <cell r="R1407">
            <v>200</v>
          </cell>
          <cell r="S1407">
            <v>140</v>
          </cell>
          <cell r="V1407">
            <v>1.05</v>
          </cell>
          <cell r="W1407">
            <v>2</v>
          </cell>
          <cell r="X1407">
            <v>1.07</v>
          </cell>
          <cell r="Z1407">
            <v>1</v>
          </cell>
          <cell r="AA1407">
            <v>21</v>
          </cell>
          <cell r="AB1407">
            <v>1.0513800686437722</v>
          </cell>
          <cell r="AC1407">
            <v>1.05</v>
          </cell>
          <cell r="AD1407">
            <v>328.74</v>
          </cell>
          <cell r="AE1407">
            <v>1.05</v>
          </cell>
        </row>
        <row r="1408"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H1408" t="str">
            <v>BLONG CLN 3</v>
          </cell>
          <cell r="N1408">
            <v>970</v>
          </cell>
          <cell r="O1408">
            <v>280</v>
          </cell>
          <cell r="P1408">
            <v>224</v>
          </cell>
          <cell r="Q1408">
            <v>1200</v>
          </cell>
          <cell r="R1408">
            <v>200</v>
          </cell>
          <cell r="S1408">
            <v>140</v>
          </cell>
          <cell r="W1408">
            <v>0</v>
          </cell>
          <cell r="X1408">
            <v>1.07</v>
          </cell>
          <cell r="Z1408">
            <v>1</v>
          </cell>
          <cell r="AA1408">
            <v>21</v>
          </cell>
          <cell r="AB1408">
            <v>1.0513800686437722</v>
          </cell>
          <cell r="AC1408">
            <v>1.05</v>
          </cell>
          <cell r="AD1408">
            <v>328.74</v>
          </cell>
          <cell r="AE1408">
            <v>1.05</v>
          </cell>
        </row>
        <row r="1409"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H1409" t="str">
            <v>BLONG CLN 3</v>
          </cell>
          <cell r="N1409">
            <v>1300</v>
          </cell>
          <cell r="O1409">
            <v>280</v>
          </cell>
          <cell r="P1409">
            <v>224</v>
          </cell>
          <cell r="Q1409">
            <v>1600</v>
          </cell>
          <cell r="R1409">
            <v>200</v>
          </cell>
          <cell r="S1409">
            <v>140</v>
          </cell>
          <cell r="V1409">
            <v>1.05</v>
          </cell>
          <cell r="W1409">
            <v>1</v>
          </cell>
          <cell r="X1409">
            <v>1.07</v>
          </cell>
          <cell r="Z1409">
            <v>1</v>
          </cell>
          <cell r="AA1409">
            <v>21</v>
          </cell>
          <cell r="AB1409">
            <v>1.0513800686437722</v>
          </cell>
          <cell r="AC1409">
            <v>1.05</v>
          </cell>
          <cell r="AD1409">
            <v>540.6</v>
          </cell>
          <cell r="AE1409">
            <v>1.05</v>
          </cell>
        </row>
        <row r="1410"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H1410" t="str">
            <v>BLONG CLN 3</v>
          </cell>
          <cell r="N1410">
            <v>1900</v>
          </cell>
          <cell r="O1410">
            <v>280</v>
          </cell>
          <cell r="P1410">
            <v>224</v>
          </cell>
          <cell r="Q1410">
            <v>2300</v>
          </cell>
          <cell r="R1410">
            <v>200</v>
          </cell>
          <cell r="S1410">
            <v>140</v>
          </cell>
          <cell r="W1410">
            <v>0</v>
          </cell>
          <cell r="X1410">
            <v>1.07</v>
          </cell>
          <cell r="Z1410">
            <v>1</v>
          </cell>
          <cell r="AA1410">
            <v>21</v>
          </cell>
          <cell r="AB1410">
            <v>1.0513800686437722</v>
          </cell>
          <cell r="AC1410">
            <v>1.05</v>
          </cell>
          <cell r="AD1410">
            <v>925.80000000000018</v>
          </cell>
          <cell r="AE1410">
            <v>1.05</v>
          </cell>
        </row>
        <row r="1411"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H1411" t="str">
            <v>BLONG CLN 3</v>
          </cell>
          <cell r="N1411">
            <v>1900</v>
          </cell>
          <cell r="O1411">
            <v>280</v>
          </cell>
          <cell r="P1411">
            <v>224</v>
          </cell>
          <cell r="Q1411">
            <v>2300</v>
          </cell>
          <cell r="R1411">
            <v>200</v>
          </cell>
          <cell r="S1411">
            <v>140</v>
          </cell>
          <cell r="W1411">
            <v>0</v>
          </cell>
          <cell r="X1411">
            <v>1.07</v>
          </cell>
          <cell r="Z1411">
            <v>1</v>
          </cell>
          <cell r="AA1411">
            <v>21</v>
          </cell>
          <cell r="AB1411">
            <v>1.0513800686437722</v>
          </cell>
          <cell r="AC1411">
            <v>1.05</v>
          </cell>
          <cell r="AD1411">
            <v>925.80000000000018</v>
          </cell>
          <cell r="AE1411">
            <v>1.05</v>
          </cell>
        </row>
        <row r="1412"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H1412" t="str">
            <v>BLONG CLN 3</v>
          </cell>
          <cell r="N1412">
            <v>1600</v>
          </cell>
          <cell r="O1412">
            <v>280</v>
          </cell>
          <cell r="P1412">
            <v>224</v>
          </cell>
          <cell r="Q1412">
            <v>2000</v>
          </cell>
          <cell r="R1412">
            <v>200</v>
          </cell>
          <cell r="S1412">
            <v>140</v>
          </cell>
          <cell r="V1412">
            <v>1.05</v>
          </cell>
          <cell r="W1412">
            <v>1</v>
          </cell>
          <cell r="X1412">
            <v>1.07</v>
          </cell>
          <cell r="Z1412">
            <v>1</v>
          </cell>
          <cell r="AA1412">
            <v>21</v>
          </cell>
          <cell r="AB1412">
            <v>1.0513800686437722</v>
          </cell>
          <cell r="AC1412">
            <v>1.05</v>
          </cell>
          <cell r="AD1412">
            <v>733.2</v>
          </cell>
          <cell r="AE1412">
            <v>1.05</v>
          </cell>
        </row>
        <row r="1413"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H1413" t="str">
            <v>BLONG CLN 3</v>
          </cell>
          <cell r="N1413">
            <v>4900</v>
          </cell>
          <cell r="O1413">
            <v>280</v>
          </cell>
          <cell r="P1413">
            <v>224</v>
          </cell>
          <cell r="Q1413">
            <v>6000</v>
          </cell>
          <cell r="R1413">
            <v>200</v>
          </cell>
          <cell r="S1413">
            <v>140</v>
          </cell>
          <cell r="V1413">
            <v>1.05</v>
          </cell>
          <cell r="W1413">
            <v>4</v>
          </cell>
          <cell r="X1413">
            <v>1.05</v>
          </cell>
          <cell r="Z1413">
            <v>1</v>
          </cell>
          <cell r="AA1413">
            <v>21</v>
          </cell>
          <cell r="AB1413">
            <v>1.0513800686437722</v>
          </cell>
          <cell r="AC1413">
            <v>1.05</v>
          </cell>
          <cell r="AD1413">
            <v>2793</v>
          </cell>
          <cell r="AE1413">
            <v>1.05</v>
          </cell>
        </row>
        <row r="1414"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H1414" t="str">
            <v>BLONG CLN 3</v>
          </cell>
          <cell r="N1414">
            <v>4900</v>
          </cell>
          <cell r="O1414">
            <v>280</v>
          </cell>
          <cell r="P1414">
            <v>224</v>
          </cell>
          <cell r="Q1414">
            <v>6000</v>
          </cell>
          <cell r="R1414">
            <v>200</v>
          </cell>
          <cell r="S1414">
            <v>140</v>
          </cell>
          <cell r="W1414">
            <v>0</v>
          </cell>
          <cell r="X1414">
            <v>1.07</v>
          </cell>
          <cell r="Z1414">
            <v>1</v>
          </cell>
          <cell r="AA1414">
            <v>21</v>
          </cell>
          <cell r="AB1414">
            <v>1.0513800686437722</v>
          </cell>
          <cell r="AC1414">
            <v>1.05</v>
          </cell>
          <cell r="AD1414">
            <v>2851.7999999999997</v>
          </cell>
          <cell r="AE1414">
            <v>1.05</v>
          </cell>
        </row>
        <row r="1415"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H1415" t="str">
            <v>BLONG CLN 3</v>
          </cell>
          <cell r="N1415">
            <v>5800</v>
          </cell>
          <cell r="O1415">
            <v>280</v>
          </cell>
          <cell r="P1415">
            <v>224</v>
          </cell>
          <cell r="Q1415">
            <v>7200</v>
          </cell>
          <cell r="R1415">
            <v>200</v>
          </cell>
          <cell r="S1415">
            <v>140</v>
          </cell>
          <cell r="V1415">
            <v>1.05</v>
          </cell>
          <cell r="W1415">
            <v>2</v>
          </cell>
          <cell r="X1415">
            <v>1.07</v>
          </cell>
          <cell r="Z1415">
            <v>1</v>
          </cell>
          <cell r="AA1415">
            <v>21</v>
          </cell>
          <cell r="AB1415">
            <v>1.0513800686437722</v>
          </cell>
          <cell r="AC1415">
            <v>1.05</v>
          </cell>
          <cell r="AD1415">
            <v>3429.6</v>
          </cell>
          <cell r="AE1415">
            <v>1.05</v>
          </cell>
        </row>
        <row r="1416"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H1416" t="str">
            <v>BLONG CLN 3</v>
          </cell>
          <cell r="N1416">
            <v>4100</v>
          </cell>
          <cell r="O1416">
            <v>280</v>
          </cell>
          <cell r="P1416">
            <v>224</v>
          </cell>
          <cell r="Q1416">
            <v>5000</v>
          </cell>
          <cell r="R1416">
            <v>200</v>
          </cell>
          <cell r="S1416">
            <v>140</v>
          </cell>
          <cell r="W1416">
            <v>0</v>
          </cell>
          <cell r="X1416">
            <v>1.07</v>
          </cell>
          <cell r="Z1416">
            <v>1</v>
          </cell>
          <cell r="AA1416">
            <v>21</v>
          </cell>
          <cell r="AB1416">
            <v>1.0513800686437722</v>
          </cell>
          <cell r="AC1416">
            <v>1.05</v>
          </cell>
          <cell r="AD1416">
            <v>2338.1999999999998</v>
          </cell>
          <cell r="AE1416">
            <v>1.05</v>
          </cell>
        </row>
        <row r="1417"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H1417" t="str">
            <v>BLONG CLN 4</v>
          </cell>
          <cell r="N1417">
            <v>1300</v>
          </cell>
          <cell r="O1417">
            <v>252</v>
          </cell>
          <cell r="P1417">
            <v>202</v>
          </cell>
          <cell r="Q1417">
            <v>1600</v>
          </cell>
          <cell r="R1417">
            <v>180</v>
          </cell>
          <cell r="S1417">
            <v>130</v>
          </cell>
          <cell r="W1417">
            <v>0</v>
          </cell>
          <cell r="X1417">
            <v>1.07</v>
          </cell>
          <cell r="Z1417">
            <v>1</v>
          </cell>
          <cell r="AA1417">
            <v>25</v>
          </cell>
          <cell r="AB1417">
            <v>1.0504072024392628</v>
          </cell>
          <cell r="AC1417">
            <v>1.05</v>
          </cell>
          <cell r="AD1417">
            <v>570</v>
          </cell>
          <cell r="AE1417">
            <v>1.05</v>
          </cell>
        </row>
        <row r="1418"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H1418" t="str">
            <v>BLONG CLN 4</v>
          </cell>
          <cell r="N1418">
            <v>1500</v>
          </cell>
          <cell r="O1418">
            <v>252</v>
          </cell>
          <cell r="P1418">
            <v>202</v>
          </cell>
          <cell r="Q1418">
            <v>1800</v>
          </cell>
          <cell r="R1418">
            <v>180</v>
          </cell>
          <cell r="S1418">
            <v>130</v>
          </cell>
          <cell r="V1418">
            <v>1.05</v>
          </cell>
          <cell r="W1418">
            <v>1</v>
          </cell>
          <cell r="X1418">
            <v>1.07</v>
          </cell>
          <cell r="Z1418">
            <v>1</v>
          </cell>
          <cell r="AA1418">
            <v>25</v>
          </cell>
          <cell r="AB1418">
            <v>1.0504072024392628</v>
          </cell>
          <cell r="AC1418">
            <v>1.05</v>
          </cell>
          <cell r="AD1418">
            <v>698.4</v>
          </cell>
          <cell r="AE1418">
            <v>1.05</v>
          </cell>
        </row>
        <row r="1419"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H1419" t="str">
            <v>BLONG CLN 4</v>
          </cell>
          <cell r="N1419">
            <v>810</v>
          </cell>
          <cell r="O1419">
            <v>252</v>
          </cell>
          <cell r="P1419">
            <v>202</v>
          </cell>
          <cell r="Q1419">
            <v>1000</v>
          </cell>
          <cell r="R1419">
            <v>180</v>
          </cell>
          <cell r="S1419">
            <v>130</v>
          </cell>
          <cell r="W1419">
            <v>0</v>
          </cell>
          <cell r="X1419">
            <v>1.07</v>
          </cell>
          <cell r="Z1419">
            <v>1</v>
          </cell>
          <cell r="AA1419">
            <v>25</v>
          </cell>
          <cell r="AB1419">
            <v>1.0504072024392628</v>
          </cell>
          <cell r="AC1419">
            <v>1.05</v>
          </cell>
          <cell r="AD1419">
            <v>255.41999999999996</v>
          </cell>
          <cell r="AE1419">
            <v>1.05</v>
          </cell>
        </row>
        <row r="1420"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H1420" t="str">
            <v>BLONG CLN 4</v>
          </cell>
          <cell r="N1420">
            <v>650</v>
          </cell>
          <cell r="O1420">
            <v>252</v>
          </cell>
          <cell r="P1420">
            <v>202</v>
          </cell>
          <cell r="Q1420">
            <v>800</v>
          </cell>
          <cell r="R1420">
            <v>180</v>
          </cell>
          <cell r="S1420">
            <v>130</v>
          </cell>
          <cell r="W1420">
            <v>0</v>
          </cell>
          <cell r="X1420">
            <v>1.07</v>
          </cell>
          <cell r="Z1420">
            <v>1</v>
          </cell>
          <cell r="AA1420">
            <v>25</v>
          </cell>
          <cell r="AB1420">
            <v>1.0504072024392628</v>
          </cell>
          <cell r="AC1420">
            <v>1.05</v>
          </cell>
          <cell r="AD1420">
            <v>152.69999999999999</v>
          </cell>
          <cell r="AE1420">
            <v>1.05</v>
          </cell>
        </row>
        <row r="1421"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H1421" t="str">
            <v>BLONG CLN 4</v>
          </cell>
          <cell r="N1421">
            <v>1100</v>
          </cell>
          <cell r="O1421">
            <v>252</v>
          </cell>
          <cell r="P1421">
            <v>202</v>
          </cell>
          <cell r="Q1421">
            <v>1300</v>
          </cell>
          <cell r="R1421">
            <v>180</v>
          </cell>
          <cell r="S1421">
            <v>130</v>
          </cell>
          <cell r="V1421">
            <v>1.0782818181818181</v>
          </cell>
          <cell r="W1421">
            <v>8</v>
          </cell>
          <cell r="X1421">
            <v>1.0782818181818181</v>
          </cell>
          <cell r="Z1421">
            <v>1</v>
          </cell>
          <cell r="AA1421">
            <v>25</v>
          </cell>
          <cell r="AB1421">
            <v>1.0504072024392628</v>
          </cell>
          <cell r="AC1421">
            <v>1.05</v>
          </cell>
          <cell r="AD1421">
            <v>447.06599999999992</v>
          </cell>
          <cell r="AE1421">
            <v>1.05</v>
          </cell>
        </row>
        <row r="1422"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H1422" t="str">
            <v>BLONG CLN 4</v>
          </cell>
          <cell r="N1422">
            <v>810</v>
          </cell>
          <cell r="O1422">
            <v>252</v>
          </cell>
          <cell r="P1422">
            <v>202</v>
          </cell>
          <cell r="Q1422">
            <v>1000</v>
          </cell>
          <cell r="R1422">
            <v>180</v>
          </cell>
          <cell r="S1422">
            <v>130</v>
          </cell>
          <cell r="V1422">
            <v>1.0699700176366844</v>
          </cell>
          <cell r="W1422">
            <v>14</v>
          </cell>
          <cell r="X1422">
            <v>1.0699700176366844</v>
          </cell>
          <cell r="Z1422">
            <v>1</v>
          </cell>
          <cell r="AA1422">
            <v>25</v>
          </cell>
          <cell r="AB1422">
            <v>1.0504072024392628</v>
          </cell>
          <cell r="AC1422">
            <v>1.05</v>
          </cell>
          <cell r="AD1422">
            <v>255.40542857142862</v>
          </cell>
          <cell r="AE1422">
            <v>1.05</v>
          </cell>
        </row>
        <row r="1423"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H1423" t="str">
            <v>BLONG CLN 4</v>
          </cell>
          <cell r="N1423">
            <v>1100</v>
          </cell>
          <cell r="O1423">
            <v>252</v>
          </cell>
          <cell r="P1423">
            <v>202</v>
          </cell>
          <cell r="Q1423">
            <v>1400</v>
          </cell>
          <cell r="R1423">
            <v>180</v>
          </cell>
          <cell r="S1423">
            <v>130</v>
          </cell>
          <cell r="V1423">
            <v>1.05</v>
          </cell>
          <cell r="W1423">
            <v>3</v>
          </cell>
          <cell r="X1423">
            <v>1.05</v>
          </cell>
          <cell r="Z1423">
            <v>1</v>
          </cell>
          <cell r="AA1423">
            <v>25</v>
          </cell>
          <cell r="AB1423">
            <v>1.0504072024392628</v>
          </cell>
          <cell r="AC1423">
            <v>1.05</v>
          </cell>
          <cell r="AD1423">
            <v>428.4</v>
          </cell>
          <cell r="AE1423">
            <v>1.05</v>
          </cell>
        </row>
        <row r="1424"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H1424" t="str">
            <v>BLONG CLN 4</v>
          </cell>
          <cell r="N1424">
            <v>890</v>
          </cell>
          <cell r="O1424">
            <v>252</v>
          </cell>
          <cell r="P1424">
            <v>202</v>
          </cell>
          <cell r="Q1424">
            <v>1100</v>
          </cell>
          <cell r="R1424">
            <v>180</v>
          </cell>
          <cell r="S1424">
            <v>130</v>
          </cell>
          <cell r="W1424">
            <v>0</v>
          </cell>
          <cell r="X1424">
            <v>1.07</v>
          </cell>
          <cell r="Z1424">
            <v>1</v>
          </cell>
          <cell r="AA1424">
            <v>25</v>
          </cell>
          <cell r="AB1424">
            <v>1.0504072024392628</v>
          </cell>
          <cell r="AC1424">
            <v>1.05</v>
          </cell>
          <cell r="AD1424">
            <v>306.77999999999997</v>
          </cell>
          <cell r="AE1424">
            <v>1.05</v>
          </cell>
        </row>
        <row r="1425"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H1425" t="str">
            <v>BLONG CLN 3</v>
          </cell>
          <cell r="N1425">
            <v>970</v>
          </cell>
          <cell r="O1425">
            <v>280</v>
          </cell>
          <cell r="P1425">
            <v>224</v>
          </cell>
          <cell r="Q1425">
            <v>1200</v>
          </cell>
          <cell r="R1425">
            <v>200</v>
          </cell>
          <cell r="S1425">
            <v>140</v>
          </cell>
          <cell r="V1425">
            <v>1.0937059634850506</v>
          </cell>
          <cell r="W1425">
            <v>21</v>
          </cell>
          <cell r="X1425">
            <v>1.0937059634850506</v>
          </cell>
          <cell r="Z1425">
            <v>1</v>
          </cell>
          <cell r="AA1425">
            <v>21</v>
          </cell>
          <cell r="AB1425">
            <v>1.0513800686437722</v>
          </cell>
          <cell r="AC1425">
            <v>1.05</v>
          </cell>
          <cell r="AD1425">
            <v>342.53687074829929</v>
          </cell>
          <cell r="AE1425">
            <v>1.05</v>
          </cell>
        </row>
        <row r="1426"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H1426" t="str">
            <v>BLONG CLN 3</v>
          </cell>
          <cell r="N1426">
            <v>810</v>
          </cell>
          <cell r="O1426">
            <v>280</v>
          </cell>
          <cell r="P1426">
            <v>224</v>
          </cell>
          <cell r="Q1426">
            <v>1000</v>
          </cell>
          <cell r="R1426">
            <v>200</v>
          </cell>
          <cell r="S1426">
            <v>140</v>
          </cell>
          <cell r="V1426">
            <v>1.0652934744268081</v>
          </cell>
          <cell r="W1426">
            <v>30</v>
          </cell>
          <cell r="X1426">
            <v>1.0652934744268081</v>
          </cell>
          <cell r="Z1426">
            <v>1</v>
          </cell>
          <cell r="AA1426">
            <v>21</v>
          </cell>
          <cell r="AB1426">
            <v>1.0513800686437722</v>
          </cell>
          <cell r="AC1426">
            <v>1.05</v>
          </cell>
          <cell r="AD1426">
            <v>223.73262857142868</v>
          </cell>
          <cell r="AE1426">
            <v>1.05</v>
          </cell>
        </row>
        <row r="1427"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H1427" t="str">
            <v>BLONG CLN 3</v>
          </cell>
          <cell r="N1427">
            <v>650</v>
          </cell>
          <cell r="O1427">
            <v>280</v>
          </cell>
          <cell r="P1427">
            <v>224</v>
          </cell>
          <cell r="Q1427">
            <v>800</v>
          </cell>
          <cell r="R1427">
            <v>200</v>
          </cell>
          <cell r="S1427">
            <v>140</v>
          </cell>
          <cell r="V1427">
            <v>1.1403846153846153</v>
          </cell>
          <cell r="W1427">
            <v>2</v>
          </cell>
          <cell r="X1427">
            <v>1.07</v>
          </cell>
          <cell r="Z1427">
            <v>1</v>
          </cell>
          <cell r="AA1427">
            <v>21</v>
          </cell>
          <cell r="AB1427">
            <v>1.0513800686437722</v>
          </cell>
          <cell r="AC1427">
            <v>1.05</v>
          </cell>
          <cell r="AD1427">
            <v>123.30000000000001</v>
          </cell>
          <cell r="AE1427">
            <v>1.05</v>
          </cell>
        </row>
        <row r="1428"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H1428" t="str">
            <v>BLONG CLN 3</v>
          </cell>
          <cell r="N1428">
            <v>490</v>
          </cell>
          <cell r="O1428">
            <v>280</v>
          </cell>
          <cell r="P1428">
            <v>224</v>
          </cell>
          <cell r="Q1428">
            <v>600</v>
          </cell>
          <cell r="R1428">
            <v>200</v>
          </cell>
          <cell r="S1428">
            <v>140</v>
          </cell>
          <cell r="V1428">
            <v>1.05</v>
          </cell>
          <cell r="W1428">
            <v>4</v>
          </cell>
          <cell r="X1428">
            <v>1.05</v>
          </cell>
          <cell r="Z1428">
            <v>1</v>
          </cell>
          <cell r="AA1428">
            <v>21</v>
          </cell>
          <cell r="AB1428">
            <v>1.0513800686437722</v>
          </cell>
          <cell r="AC1428">
            <v>1.05</v>
          </cell>
          <cell r="AD1428">
            <v>14.699999999999989</v>
          </cell>
          <cell r="AE1428">
            <v>1.05</v>
          </cell>
        </row>
        <row r="1429"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H1429" t="str">
            <v>BLONG CLN 4</v>
          </cell>
          <cell r="N1429">
            <v>970</v>
          </cell>
          <cell r="O1429">
            <v>252</v>
          </cell>
          <cell r="P1429">
            <v>202</v>
          </cell>
          <cell r="Q1429">
            <v>1200</v>
          </cell>
          <cell r="R1429">
            <v>180</v>
          </cell>
          <cell r="S1429">
            <v>130</v>
          </cell>
          <cell r="W1429">
            <v>0</v>
          </cell>
          <cell r="X1429">
            <v>1.07</v>
          </cell>
          <cell r="Z1429">
            <v>1</v>
          </cell>
          <cell r="AA1429">
            <v>25</v>
          </cell>
          <cell r="AB1429">
            <v>1.0504072024392628</v>
          </cell>
          <cell r="AC1429">
            <v>1.05</v>
          </cell>
          <cell r="AD1429">
            <v>358.14</v>
          </cell>
          <cell r="AE1429">
            <v>1.05</v>
          </cell>
        </row>
        <row r="1430"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H1430" t="str">
            <v>BLONG CLN 4</v>
          </cell>
          <cell r="N1430">
            <v>810</v>
          </cell>
          <cell r="O1430">
            <v>252</v>
          </cell>
          <cell r="P1430">
            <v>202</v>
          </cell>
          <cell r="Q1430">
            <v>1000</v>
          </cell>
          <cell r="R1430">
            <v>180</v>
          </cell>
          <cell r="S1430">
            <v>130</v>
          </cell>
          <cell r="V1430">
            <v>1.1008784425451092</v>
          </cell>
          <cell r="W1430">
            <v>2</v>
          </cell>
          <cell r="X1430">
            <v>1.07</v>
          </cell>
          <cell r="Z1430">
            <v>1</v>
          </cell>
          <cell r="AA1430">
            <v>25</v>
          </cell>
          <cell r="AB1430">
            <v>1.0504072024392628</v>
          </cell>
          <cell r="AC1430">
            <v>1.05</v>
          </cell>
          <cell r="AD1430">
            <v>255.41999999999996</v>
          </cell>
          <cell r="AE1430">
            <v>1.05</v>
          </cell>
        </row>
        <row r="1431"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H1431" t="str">
            <v>BLONG CLN 4</v>
          </cell>
          <cell r="N1431">
            <v>650</v>
          </cell>
          <cell r="O1431">
            <v>252</v>
          </cell>
          <cell r="P1431">
            <v>202</v>
          </cell>
          <cell r="Q1431">
            <v>800</v>
          </cell>
          <cell r="R1431">
            <v>180</v>
          </cell>
          <cell r="S1431">
            <v>130</v>
          </cell>
          <cell r="V1431">
            <v>1.05</v>
          </cell>
          <cell r="W1431">
            <v>2</v>
          </cell>
          <cell r="X1431">
            <v>1.07</v>
          </cell>
          <cell r="Z1431">
            <v>1</v>
          </cell>
          <cell r="AA1431">
            <v>25</v>
          </cell>
          <cell r="AB1431">
            <v>1.0504072024392628</v>
          </cell>
          <cell r="AC1431">
            <v>1.05</v>
          </cell>
          <cell r="AD1431">
            <v>152.69999999999999</v>
          </cell>
          <cell r="AE1431">
            <v>1.05</v>
          </cell>
        </row>
        <row r="1432"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H1432" t="str">
            <v>BLONG CLN 4</v>
          </cell>
          <cell r="N1432">
            <v>1600</v>
          </cell>
          <cell r="O1432">
            <v>252</v>
          </cell>
          <cell r="P1432">
            <v>202</v>
          </cell>
          <cell r="Q1432">
            <v>2000</v>
          </cell>
          <cell r="R1432">
            <v>180</v>
          </cell>
          <cell r="S1432">
            <v>130</v>
          </cell>
          <cell r="V1432">
            <v>1.05</v>
          </cell>
          <cell r="W1432">
            <v>2</v>
          </cell>
          <cell r="X1432">
            <v>1.07</v>
          </cell>
          <cell r="Z1432">
            <v>1</v>
          </cell>
          <cell r="AA1432">
            <v>25</v>
          </cell>
          <cell r="AB1432">
            <v>1.0504072024392628</v>
          </cell>
          <cell r="AC1432">
            <v>1.05</v>
          </cell>
          <cell r="AD1432">
            <v>762.6</v>
          </cell>
          <cell r="AE1432">
            <v>1.05</v>
          </cell>
        </row>
        <row r="1433"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H1433" t="str">
            <v>BLONG CLN 4</v>
          </cell>
          <cell r="N1433">
            <v>1400</v>
          </cell>
          <cell r="O1433">
            <v>252</v>
          </cell>
          <cell r="P1433">
            <v>202</v>
          </cell>
          <cell r="Q1433">
            <v>1700</v>
          </cell>
          <cell r="R1433">
            <v>180</v>
          </cell>
          <cell r="S1433">
            <v>130</v>
          </cell>
          <cell r="W1433">
            <v>0</v>
          </cell>
          <cell r="X1433">
            <v>1.07</v>
          </cell>
          <cell r="Z1433">
            <v>1</v>
          </cell>
          <cell r="AA1433">
            <v>25</v>
          </cell>
          <cell r="AB1433">
            <v>1.0504072024392628</v>
          </cell>
          <cell r="AC1433">
            <v>1.05</v>
          </cell>
          <cell r="AD1433">
            <v>634.19999999999993</v>
          </cell>
          <cell r="AE1433">
            <v>1.05</v>
          </cell>
        </row>
        <row r="1434"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H1434" t="str">
            <v>BLONG CLN 4</v>
          </cell>
          <cell r="N1434">
            <v>730</v>
          </cell>
          <cell r="O1434">
            <v>252</v>
          </cell>
          <cell r="P1434">
            <v>202</v>
          </cell>
          <cell r="Q1434">
            <v>900</v>
          </cell>
          <cell r="R1434">
            <v>180</v>
          </cell>
          <cell r="S1434">
            <v>130</v>
          </cell>
          <cell r="W1434">
            <v>0</v>
          </cell>
          <cell r="X1434">
            <v>1.07</v>
          </cell>
          <cell r="Z1434">
            <v>1</v>
          </cell>
          <cell r="AA1434">
            <v>25</v>
          </cell>
          <cell r="AB1434">
            <v>1.0504072024392628</v>
          </cell>
          <cell r="AC1434">
            <v>1.05</v>
          </cell>
          <cell r="AD1434">
            <v>204.05999999999995</v>
          </cell>
          <cell r="AE1434">
            <v>1.05</v>
          </cell>
        </row>
        <row r="1435"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H1435" t="str">
            <v>BLONG CLN 4</v>
          </cell>
          <cell r="N1435">
            <v>570</v>
          </cell>
          <cell r="O1435">
            <v>252</v>
          </cell>
          <cell r="P1435">
            <v>202</v>
          </cell>
          <cell r="Q1435">
            <v>700</v>
          </cell>
          <cell r="R1435">
            <v>180</v>
          </cell>
          <cell r="S1435">
            <v>130</v>
          </cell>
          <cell r="V1435">
            <v>1.1408771929824562</v>
          </cell>
          <cell r="W1435">
            <v>4</v>
          </cell>
          <cell r="X1435">
            <v>1.1408771929824562</v>
          </cell>
          <cell r="Z1435">
            <v>1</v>
          </cell>
          <cell r="AA1435">
            <v>25</v>
          </cell>
          <cell r="AB1435">
            <v>1.0504072024392628</v>
          </cell>
          <cell r="AC1435">
            <v>1.05</v>
          </cell>
          <cell r="AD1435">
            <v>125.57999999999993</v>
          </cell>
          <cell r="AE1435">
            <v>1.05</v>
          </cell>
        </row>
        <row r="1436"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H1436" t="str">
            <v>BLONG CLN 4</v>
          </cell>
          <cell r="N1436">
            <v>490</v>
          </cell>
          <cell r="O1436">
            <v>252</v>
          </cell>
          <cell r="P1436">
            <v>202</v>
          </cell>
          <cell r="Q1436">
            <v>600</v>
          </cell>
          <cell r="R1436">
            <v>180</v>
          </cell>
          <cell r="S1436">
            <v>130</v>
          </cell>
          <cell r="V1436">
            <v>1.05</v>
          </cell>
          <cell r="W1436">
            <v>3</v>
          </cell>
          <cell r="X1436">
            <v>1.05</v>
          </cell>
          <cell r="Z1436">
            <v>1</v>
          </cell>
          <cell r="AA1436">
            <v>25</v>
          </cell>
          <cell r="AB1436">
            <v>1.0504072024392628</v>
          </cell>
          <cell r="AC1436">
            <v>1.05</v>
          </cell>
          <cell r="AD1436">
            <v>44.099999999999966</v>
          </cell>
          <cell r="AE1436">
            <v>1.05</v>
          </cell>
        </row>
        <row r="1437"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H1437" t="str">
            <v>BLONG CLN 5</v>
          </cell>
          <cell r="N1437">
            <v>490</v>
          </cell>
          <cell r="O1437">
            <v>112</v>
          </cell>
          <cell r="P1437">
            <v>90</v>
          </cell>
          <cell r="Q1437">
            <v>600</v>
          </cell>
          <cell r="R1437">
            <v>80</v>
          </cell>
          <cell r="S1437">
            <v>60</v>
          </cell>
          <cell r="V1437">
            <v>1.05</v>
          </cell>
          <cell r="W1437">
            <v>3</v>
          </cell>
          <cell r="X1437">
            <v>1.05</v>
          </cell>
          <cell r="Z1437">
            <v>1</v>
          </cell>
          <cell r="AA1437">
            <v>0</v>
          </cell>
          <cell r="AC1437">
            <v>1.06</v>
          </cell>
          <cell r="AD1437">
            <v>189.98</v>
          </cell>
          <cell r="AE1437">
            <v>1.06</v>
          </cell>
        </row>
        <row r="1438"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H1438" t="str">
            <v>BLONG CLN 5</v>
          </cell>
          <cell r="N1438">
            <v>410</v>
          </cell>
          <cell r="O1438">
            <v>112</v>
          </cell>
          <cell r="P1438">
            <v>90</v>
          </cell>
          <cell r="Q1438">
            <v>500</v>
          </cell>
          <cell r="R1438">
            <v>80</v>
          </cell>
          <cell r="S1438">
            <v>60</v>
          </cell>
          <cell r="W1438">
            <v>0</v>
          </cell>
          <cell r="X1438">
            <v>1.07</v>
          </cell>
          <cell r="Z1438">
            <v>1</v>
          </cell>
          <cell r="AA1438">
            <v>0</v>
          </cell>
          <cell r="AC1438">
            <v>1.06</v>
          </cell>
          <cell r="AD1438">
            <v>144.50000000000003</v>
          </cell>
          <cell r="AE1438">
            <v>1.06</v>
          </cell>
        </row>
        <row r="1439"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H1439" t="str">
            <v>AL CLN 1</v>
          </cell>
          <cell r="K1439">
            <v>350</v>
          </cell>
          <cell r="L1439">
            <v>150</v>
          </cell>
          <cell r="M1439" t="str">
            <v>QĐ 1122/QĐ-UBND ngày 30/6/2025 Phân pha dây dẫn đường dây 110kV từ 177 Bình Long 2 đến 175 Mỹ Phước đoạn qua địa bàn thị xã Bình Long</v>
          </cell>
          <cell r="N1439">
            <v>20500</v>
          </cell>
          <cell r="O1439">
            <v>490</v>
          </cell>
          <cell r="P1439">
            <v>392</v>
          </cell>
          <cell r="Q1439">
            <v>28800</v>
          </cell>
          <cell r="R1439" t="e">
            <v>#N/A</v>
          </cell>
          <cell r="S1439" t="e">
            <v>#N/A</v>
          </cell>
          <cell r="W1439">
            <v>0</v>
          </cell>
          <cell r="X1439">
            <v>1.06</v>
          </cell>
          <cell r="Y1439">
            <v>0.7142857142857143</v>
          </cell>
          <cell r="Z1439">
            <v>0.7142857142857143</v>
          </cell>
          <cell r="AA1439">
            <v>0</v>
          </cell>
          <cell r="AC1439">
            <v>1.06</v>
          </cell>
          <cell r="AD1439">
            <v>12518.6</v>
          </cell>
          <cell r="AE1439">
            <v>1.06</v>
          </cell>
        </row>
        <row r="1440"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H1440" t="str">
            <v>AL CLN 1</v>
          </cell>
          <cell r="K1440">
            <v>350</v>
          </cell>
          <cell r="L1440">
            <v>150</v>
          </cell>
          <cell r="M1440" t="str">
            <v>QĐ 1122/QĐ-UBND ngày 30/6/2025 Phân pha dây dẫn đường dây 110kV từ 177 Bình Long 2 đến 175 Mỹ Phước đoạn qua địa bàn thị xã Bình Long</v>
          </cell>
          <cell r="N1440">
            <v>16200</v>
          </cell>
          <cell r="O1440">
            <v>490</v>
          </cell>
          <cell r="P1440">
            <v>392</v>
          </cell>
          <cell r="Q1440">
            <v>20000</v>
          </cell>
          <cell r="R1440" t="e">
            <v>#N/A</v>
          </cell>
          <cell r="S1440" t="e">
            <v>#N/A</v>
          </cell>
          <cell r="V1440">
            <v>1.05</v>
          </cell>
          <cell r="W1440">
            <v>4</v>
          </cell>
          <cell r="X1440">
            <v>1.05</v>
          </cell>
          <cell r="Y1440">
            <v>0.7142857142857143</v>
          </cell>
          <cell r="Z1440">
            <v>0.7142857142857143</v>
          </cell>
          <cell r="AA1440">
            <v>0</v>
          </cell>
          <cell r="AC1440">
            <v>1.06</v>
          </cell>
          <cell r="AD1440">
            <v>9686.6</v>
          </cell>
          <cell r="AE1440">
            <v>1.06</v>
          </cell>
        </row>
        <row r="1441"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H1441" t="str">
            <v>AL CLN 1</v>
          </cell>
          <cell r="K1441">
            <v>350</v>
          </cell>
          <cell r="L1441">
            <v>150</v>
          </cell>
          <cell r="M1441" t="str">
            <v>QĐ 1122/QĐ-UBND ngày 30/6/2025 Phân pha dây dẫn đường dây 110kV từ 177 Bình Long 2 đến 175 Mỹ Phước đoạn qua địa bàn thị xã Bình Long</v>
          </cell>
          <cell r="N1441">
            <v>13400</v>
          </cell>
          <cell r="O1441">
            <v>490</v>
          </cell>
          <cell r="P1441">
            <v>392</v>
          </cell>
          <cell r="Q1441">
            <v>16600</v>
          </cell>
          <cell r="R1441" t="e">
            <v>#N/A</v>
          </cell>
          <cell r="S1441" t="e">
            <v>#N/A</v>
          </cell>
          <cell r="V1441">
            <v>1.05</v>
          </cell>
          <cell r="W1441">
            <v>1</v>
          </cell>
          <cell r="X1441">
            <v>1.06</v>
          </cell>
          <cell r="Y1441">
            <v>0.7142857142857143</v>
          </cell>
          <cell r="Z1441">
            <v>0.7142857142857143</v>
          </cell>
          <cell r="AA1441">
            <v>0</v>
          </cell>
          <cell r="AC1441">
            <v>1.06</v>
          </cell>
          <cell r="AD1441">
            <v>8003</v>
          </cell>
          <cell r="AE1441">
            <v>1.06</v>
          </cell>
        </row>
        <row r="1442"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H1442" t="str">
            <v>AL CLN 1</v>
          </cell>
          <cell r="K1442">
            <v>350</v>
          </cell>
          <cell r="L1442">
            <v>150</v>
          </cell>
          <cell r="M1442" t="str">
            <v>QĐ 1122/QĐ-UBND ngày 30/6/2025 Phân pha dây dẫn đường dây 110kV từ 177 Bình Long 2 đến 175 Mỹ Phước đoạn qua địa bàn thị xã Bình Long</v>
          </cell>
          <cell r="N1442">
            <v>10000</v>
          </cell>
          <cell r="O1442">
            <v>490</v>
          </cell>
          <cell r="P1442">
            <v>392</v>
          </cell>
          <cell r="Q1442">
            <v>12400</v>
          </cell>
          <cell r="R1442" t="e">
            <v>#N/A</v>
          </cell>
          <cell r="S1442" t="e">
            <v>#N/A</v>
          </cell>
          <cell r="V1442">
            <v>1.05</v>
          </cell>
          <cell r="W1442">
            <v>1</v>
          </cell>
          <cell r="X1442">
            <v>1.06</v>
          </cell>
          <cell r="Y1442">
            <v>0.7142857142857143</v>
          </cell>
          <cell r="Z1442">
            <v>0.7142857142857143</v>
          </cell>
          <cell r="AA1442">
            <v>0</v>
          </cell>
          <cell r="AC1442">
            <v>1.06</v>
          </cell>
          <cell r="AD1442">
            <v>5840.6</v>
          </cell>
          <cell r="AE1442">
            <v>1.06</v>
          </cell>
        </row>
        <row r="1443"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H1443" t="str">
            <v>AL CLN 3</v>
          </cell>
          <cell r="K1443">
            <v>200</v>
          </cell>
          <cell r="N1443">
            <v>16200</v>
          </cell>
          <cell r="O1443">
            <v>280</v>
          </cell>
          <cell r="P1443">
            <v>224</v>
          </cell>
          <cell r="Q1443">
            <v>20000</v>
          </cell>
          <cell r="R1443" t="e">
            <v>#N/A</v>
          </cell>
          <cell r="S1443" t="e">
            <v>#N/A</v>
          </cell>
          <cell r="W1443">
            <v>0</v>
          </cell>
          <cell r="X1443">
            <v>1.06</v>
          </cell>
          <cell r="Y1443">
            <v>0.7142857142857143</v>
          </cell>
          <cell r="Z1443">
            <v>0.7142857142857143</v>
          </cell>
          <cell r="AA1443">
            <v>0</v>
          </cell>
          <cell r="AC1443">
            <v>1.06</v>
          </cell>
          <cell r="AD1443">
            <v>10006.4</v>
          </cell>
          <cell r="AE1443">
            <v>1.06</v>
          </cell>
        </row>
        <row r="1444"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H1444" t="str">
            <v>AL CLN 3</v>
          </cell>
          <cell r="K1444">
            <v>200</v>
          </cell>
          <cell r="N1444">
            <v>11200</v>
          </cell>
          <cell r="O1444">
            <v>280</v>
          </cell>
          <cell r="P1444">
            <v>224</v>
          </cell>
          <cell r="Q1444">
            <v>13800</v>
          </cell>
          <cell r="R1444" t="e">
            <v>#N/A</v>
          </cell>
          <cell r="S1444" t="e">
            <v>#N/A</v>
          </cell>
          <cell r="W1444">
            <v>0</v>
          </cell>
          <cell r="X1444">
            <v>1.06</v>
          </cell>
          <cell r="Y1444">
            <v>0.7142857142857143</v>
          </cell>
          <cell r="Z1444">
            <v>0.7142857142857143</v>
          </cell>
          <cell r="AA1444">
            <v>0</v>
          </cell>
          <cell r="AC1444">
            <v>1.06</v>
          </cell>
          <cell r="AD1444">
            <v>6826.4</v>
          </cell>
          <cell r="AE1444">
            <v>1.06</v>
          </cell>
        </row>
        <row r="1445"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H1445" t="str">
            <v>AL CLN 1</v>
          </cell>
          <cell r="K1445">
            <v>350</v>
          </cell>
          <cell r="L1445">
            <v>150</v>
          </cell>
          <cell r="M1445" t="str">
            <v>QĐ 1122/QĐ-UBND ngày 30/6/2025 Phân pha dây dẫn đường dây 110kV từ 177 Bình Long 2 đến 175 Mỹ Phước đoạn qua địa bàn thị xã Bình Long</v>
          </cell>
          <cell r="N1445">
            <v>4100</v>
          </cell>
          <cell r="O1445">
            <v>490</v>
          </cell>
          <cell r="P1445">
            <v>392</v>
          </cell>
          <cell r="Q1445">
            <v>5000</v>
          </cell>
          <cell r="R1445" t="e">
            <v>#N/A</v>
          </cell>
          <cell r="S1445" t="e">
            <v>#N/A</v>
          </cell>
          <cell r="W1445">
            <v>0</v>
          </cell>
          <cell r="X1445">
            <v>1.06</v>
          </cell>
          <cell r="Y1445">
            <v>0.7142857142857143</v>
          </cell>
          <cell r="Z1445">
            <v>0.7142857142857143</v>
          </cell>
          <cell r="AA1445">
            <v>0</v>
          </cell>
          <cell r="AC1445">
            <v>1.06</v>
          </cell>
          <cell r="AD1445">
            <v>2088.1999999999998</v>
          </cell>
          <cell r="AE1445">
            <v>1.06</v>
          </cell>
        </row>
        <row r="1446"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H1446" t="str">
            <v>AL CLN 3</v>
          </cell>
          <cell r="K1446">
            <v>200</v>
          </cell>
          <cell r="N1446">
            <v>8900</v>
          </cell>
          <cell r="O1446">
            <v>280</v>
          </cell>
          <cell r="P1446">
            <v>224</v>
          </cell>
          <cell r="Q1446">
            <v>11000</v>
          </cell>
          <cell r="R1446" t="e">
            <v>#N/A</v>
          </cell>
          <cell r="S1446" t="e">
            <v>#N/A</v>
          </cell>
          <cell r="V1446">
            <v>1.05</v>
          </cell>
          <cell r="W1446">
            <v>1</v>
          </cell>
          <cell r="X1446">
            <v>1.06</v>
          </cell>
          <cell r="Y1446">
            <v>0.7142857142857143</v>
          </cell>
          <cell r="Z1446">
            <v>0.7142857142857143</v>
          </cell>
          <cell r="AA1446">
            <v>0</v>
          </cell>
          <cell r="AC1446">
            <v>1.06</v>
          </cell>
          <cell r="AD1446">
            <v>5363.5999999999995</v>
          </cell>
          <cell r="AE1446">
            <v>1.06</v>
          </cell>
        </row>
        <row r="1447"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H1447" t="str">
            <v>AL CLN 3</v>
          </cell>
          <cell r="K1447">
            <v>200</v>
          </cell>
          <cell r="N1447">
            <v>7300</v>
          </cell>
          <cell r="O1447">
            <v>280</v>
          </cell>
          <cell r="P1447">
            <v>224</v>
          </cell>
          <cell r="Q1447">
            <v>9000</v>
          </cell>
          <cell r="R1447" t="e">
            <v>#N/A</v>
          </cell>
          <cell r="S1447" t="e">
            <v>#N/A</v>
          </cell>
          <cell r="V1447">
            <v>1.0533390410958905</v>
          </cell>
          <cell r="W1447">
            <v>8</v>
          </cell>
          <cell r="X1447">
            <v>1.0533390410958905</v>
          </cell>
          <cell r="Y1447">
            <v>0.7142857142857143</v>
          </cell>
          <cell r="Z1447">
            <v>0.7142857142857143</v>
          </cell>
          <cell r="AA1447">
            <v>0</v>
          </cell>
          <cell r="AC1447">
            <v>1.06</v>
          </cell>
          <cell r="AD1447">
            <v>4316.8249999999998</v>
          </cell>
          <cell r="AE1447">
            <v>1.06</v>
          </cell>
        </row>
        <row r="1448"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H1448" t="str">
            <v>AL CLN 3</v>
          </cell>
          <cell r="K1448">
            <v>200</v>
          </cell>
          <cell r="N1448">
            <v>5600</v>
          </cell>
          <cell r="O1448">
            <v>280</v>
          </cell>
          <cell r="P1448">
            <v>224</v>
          </cell>
          <cell r="Q1448">
            <v>6900</v>
          </cell>
          <cell r="R1448" t="e">
            <v>#N/A</v>
          </cell>
          <cell r="S1448" t="e">
            <v>#N/A</v>
          </cell>
          <cell r="W1448">
            <v>0</v>
          </cell>
          <cell r="X1448">
            <v>1.06</v>
          </cell>
          <cell r="Y1448">
            <v>0.7142857142857143</v>
          </cell>
          <cell r="Z1448">
            <v>0.7142857142857143</v>
          </cell>
          <cell r="AA1448">
            <v>0</v>
          </cell>
          <cell r="AC1448">
            <v>1.06</v>
          </cell>
          <cell r="AD1448">
            <v>3264.7999999999997</v>
          </cell>
          <cell r="AE1448">
            <v>1.06</v>
          </cell>
        </row>
        <row r="1449"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H1449" t="str">
            <v>AL CLN 3</v>
          </cell>
          <cell r="K1449">
            <v>200</v>
          </cell>
          <cell r="N1449">
            <v>5000</v>
          </cell>
          <cell r="O1449">
            <v>280</v>
          </cell>
          <cell r="P1449">
            <v>224</v>
          </cell>
          <cell r="Q1449">
            <v>6200</v>
          </cell>
          <cell r="R1449" t="e">
            <v>#N/A</v>
          </cell>
          <cell r="S1449" t="e">
            <v>#N/A</v>
          </cell>
          <cell r="V1449">
            <v>1.05</v>
          </cell>
          <cell r="W1449">
            <v>2</v>
          </cell>
          <cell r="X1449">
            <v>1.06</v>
          </cell>
          <cell r="Y1449">
            <v>0.7142857142857143</v>
          </cell>
          <cell r="Z1449">
            <v>0.7142857142857143</v>
          </cell>
          <cell r="AA1449">
            <v>0</v>
          </cell>
          <cell r="AC1449">
            <v>1.06</v>
          </cell>
          <cell r="AD1449">
            <v>2883.2</v>
          </cell>
          <cell r="AE1449">
            <v>1.06</v>
          </cell>
        </row>
        <row r="1450"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H1450" t="str">
            <v>AL CLN 3</v>
          </cell>
          <cell r="K1450">
            <v>200</v>
          </cell>
          <cell r="N1450">
            <v>4800</v>
          </cell>
          <cell r="O1450">
            <v>280</v>
          </cell>
          <cell r="P1450">
            <v>224</v>
          </cell>
          <cell r="Q1450">
            <v>5900</v>
          </cell>
          <cell r="R1450" t="e">
            <v>#N/A</v>
          </cell>
          <cell r="S1450" t="e">
            <v>#N/A</v>
          </cell>
          <cell r="W1450">
            <v>0</v>
          </cell>
          <cell r="X1450">
            <v>1.06</v>
          </cell>
          <cell r="Y1450">
            <v>0.7142857142857143</v>
          </cell>
          <cell r="Z1450">
            <v>0.7142857142857143</v>
          </cell>
          <cell r="AA1450">
            <v>0</v>
          </cell>
          <cell r="AC1450">
            <v>1.06</v>
          </cell>
          <cell r="AD1450">
            <v>2755.9999999999995</v>
          </cell>
          <cell r="AE1450">
            <v>1.06</v>
          </cell>
        </row>
        <row r="1451"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H1451" t="str">
            <v>AL CLN 3</v>
          </cell>
          <cell r="K1451">
            <v>200</v>
          </cell>
          <cell r="N1451">
            <v>8300</v>
          </cell>
          <cell r="O1451">
            <v>280</v>
          </cell>
          <cell r="P1451">
            <v>224</v>
          </cell>
          <cell r="Q1451">
            <v>10200</v>
          </cell>
          <cell r="R1451" t="e">
            <v>#N/A</v>
          </cell>
          <cell r="S1451" t="e">
            <v>#N/A</v>
          </cell>
          <cell r="W1451">
            <v>0</v>
          </cell>
          <cell r="X1451">
            <v>1.06</v>
          </cell>
          <cell r="Y1451">
            <v>0.7142857142857143</v>
          </cell>
          <cell r="Z1451">
            <v>0.7142857142857143</v>
          </cell>
          <cell r="AA1451">
            <v>0</v>
          </cell>
          <cell r="AC1451">
            <v>1.06</v>
          </cell>
          <cell r="AD1451">
            <v>4982</v>
          </cell>
          <cell r="AE1451">
            <v>1.06</v>
          </cell>
        </row>
        <row r="1452"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H1452" t="str">
            <v>AL CLN 3</v>
          </cell>
          <cell r="K1452">
            <v>200</v>
          </cell>
          <cell r="N1452">
            <v>1700</v>
          </cell>
          <cell r="O1452">
            <v>280</v>
          </cell>
          <cell r="P1452">
            <v>224</v>
          </cell>
          <cell r="Q1452">
            <v>2100</v>
          </cell>
          <cell r="R1452" t="e">
            <v>#N/A</v>
          </cell>
          <cell r="S1452" t="e">
            <v>#N/A</v>
          </cell>
          <cell r="W1452">
            <v>0</v>
          </cell>
          <cell r="X1452">
            <v>1.06</v>
          </cell>
          <cell r="Y1452">
            <v>0.7142857142857143</v>
          </cell>
          <cell r="Z1452">
            <v>0.7142857142857143</v>
          </cell>
          <cell r="AA1452">
            <v>0</v>
          </cell>
          <cell r="AC1452">
            <v>1.06</v>
          </cell>
          <cell r="AD1452">
            <v>784.40000000000009</v>
          </cell>
          <cell r="AE1452">
            <v>1.06</v>
          </cell>
        </row>
        <row r="1453"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H1453" t="str">
            <v>AL CLN 3</v>
          </cell>
          <cell r="K1453">
            <v>200</v>
          </cell>
          <cell r="N1453">
            <v>5600</v>
          </cell>
          <cell r="O1453">
            <v>280</v>
          </cell>
          <cell r="P1453">
            <v>224</v>
          </cell>
          <cell r="Q1453">
            <v>6900</v>
          </cell>
          <cell r="R1453" t="e">
            <v>#N/A</v>
          </cell>
          <cell r="S1453" t="e">
            <v>#N/A</v>
          </cell>
          <cell r="W1453">
            <v>0</v>
          </cell>
          <cell r="X1453">
            <v>1.06</v>
          </cell>
          <cell r="Y1453">
            <v>0.7142857142857143</v>
          </cell>
          <cell r="Z1453">
            <v>0.7142857142857143</v>
          </cell>
          <cell r="AA1453">
            <v>0</v>
          </cell>
          <cell r="AC1453">
            <v>1.06</v>
          </cell>
          <cell r="AD1453">
            <v>3264.7999999999997</v>
          </cell>
          <cell r="AE1453">
            <v>1.06</v>
          </cell>
        </row>
        <row r="1454"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H1454" t="str">
            <v>AL CLN 3</v>
          </cell>
          <cell r="K1454">
            <v>200</v>
          </cell>
          <cell r="N1454">
            <v>3600</v>
          </cell>
          <cell r="O1454">
            <v>280</v>
          </cell>
          <cell r="P1454">
            <v>224</v>
          </cell>
          <cell r="Q1454">
            <v>4500</v>
          </cell>
          <cell r="R1454" t="e">
            <v>#N/A</v>
          </cell>
          <cell r="S1454" t="e">
            <v>#N/A</v>
          </cell>
          <cell r="V1454">
            <v>1.05</v>
          </cell>
          <cell r="W1454">
            <v>2</v>
          </cell>
          <cell r="X1454">
            <v>1.06</v>
          </cell>
          <cell r="Y1454">
            <v>0.7142857142857143</v>
          </cell>
          <cell r="Z1454">
            <v>0.7142857142857143</v>
          </cell>
          <cell r="AA1454">
            <v>0</v>
          </cell>
          <cell r="AC1454">
            <v>1.06</v>
          </cell>
          <cell r="AD1454">
            <v>1992.8</v>
          </cell>
          <cell r="AE1454">
            <v>1.06</v>
          </cell>
        </row>
        <row r="1455"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H1455" t="str">
            <v>AL CLN 3</v>
          </cell>
          <cell r="K1455">
            <v>200</v>
          </cell>
          <cell r="N1455">
            <v>4100</v>
          </cell>
          <cell r="O1455">
            <v>280</v>
          </cell>
          <cell r="P1455">
            <v>224</v>
          </cell>
          <cell r="Q1455">
            <v>5000</v>
          </cell>
          <cell r="R1455" t="e">
            <v>#N/A</v>
          </cell>
          <cell r="S1455" t="e">
            <v>#N/A</v>
          </cell>
          <cell r="V1455">
            <v>1.05</v>
          </cell>
          <cell r="W1455">
            <v>4</v>
          </cell>
          <cell r="X1455">
            <v>1.05</v>
          </cell>
          <cell r="Y1455">
            <v>0.7142857142857143</v>
          </cell>
          <cell r="Z1455">
            <v>0.7142857142857143</v>
          </cell>
          <cell r="AA1455">
            <v>0</v>
          </cell>
          <cell r="AC1455">
            <v>1.06</v>
          </cell>
          <cell r="AD1455">
            <v>2286.1999999999998</v>
          </cell>
          <cell r="AE1455">
            <v>1.06</v>
          </cell>
        </row>
        <row r="1456"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H1456" t="str">
            <v>AL CLN 3</v>
          </cell>
          <cell r="K1456">
            <v>200</v>
          </cell>
          <cell r="N1456">
            <v>1900</v>
          </cell>
          <cell r="O1456">
            <v>280</v>
          </cell>
          <cell r="P1456">
            <v>224</v>
          </cell>
          <cell r="Q1456">
            <v>2400</v>
          </cell>
          <cell r="R1456" t="e">
            <v>#N/A</v>
          </cell>
          <cell r="S1456" t="e">
            <v>#N/A</v>
          </cell>
          <cell r="V1456">
            <v>1.05</v>
          </cell>
          <cell r="W1456">
            <v>1</v>
          </cell>
          <cell r="X1456">
            <v>1.06</v>
          </cell>
          <cell r="Y1456">
            <v>0.7142857142857143</v>
          </cell>
          <cell r="Z1456">
            <v>0.7142857142857143</v>
          </cell>
          <cell r="AA1456">
            <v>0</v>
          </cell>
          <cell r="AC1456">
            <v>1.06</v>
          </cell>
          <cell r="AD1456">
            <v>911.59999999999991</v>
          </cell>
          <cell r="AE1456">
            <v>1.06</v>
          </cell>
        </row>
        <row r="1457"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H1457" t="str">
            <v>AL CLN 3</v>
          </cell>
          <cell r="K1457">
            <v>200</v>
          </cell>
          <cell r="N1457">
            <v>1700</v>
          </cell>
          <cell r="O1457">
            <v>280</v>
          </cell>
          <cell r="P1457">
            <v>224</v>
          </cell>
          <cell r="Q1457">
            <v>2100</v>
          </cell>
          <cell r="R1457" t="e">
            <v>#N/A</v>
          </cell>
          <cell r="S1457" t="e">
            <v>#N/A</v>
          </cell>
          <cell r="W1457">
            <v>0</v>
          </cell>
          <cell r="X1457">
            <v>1.06</v>
          </cell>
          <cell r="Y1457">
            <v>0.7142857142857143</v>
          </cell>
          <cell r="Z1457">
            <v>0.7142857142857143</v>
          </cell>
          <cell r="AA1457">
            <v>0</v>
          </cell>
          <cell r="AC1457">
            <v>1.06</v>
          </cell>
          <cell r="AD1457">
            <v>784.40000000000009</v>
          </cell>
          <cell r="AE1457">
            <v>1.06</v>
          </cell>
        </row>
        <row r="1458"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H1458" t="str">
            <v>AL CLN 3</v>
          </cell>
          <cell r="I1458">
            <v>1800</v>
          </cell>
          <cell r="J1458" t="str">
            <v>QĐ 1122/QĐ-UBND ngày 30/6/2025 Phân pha dây dẫn đường dây 110kV từ 177 Bình Long 2 đến 175 Mỹ Phước đoạn qua địa bàn thị xã Bình Long</v>
          </cell>
          <cell r="K1458">
            <v>200</v>
          </cell>
          <cell r="N1458">
            <v>1500</v>
          </cell>
          <cell r="O1458">
            <v>280</v>
          </cell>
          <cell r="P1458">
            <v>224</v>
          </cell>
          <cell r="Q1458">
            <v>1800</v>
          </cell>
          <cell r="R1458" t="e">
            <v>#N/A</v>
          </cell>
          <cell r="S1458" t="e">
            <v>#N/A</v>
          </cell>
          <cell r="U1458">
            <v>1.2</v>
          </cell>
          <cell r="V1458">
            <v>1.05</v>
          </cell>
          <cell r="W1458">
            <v>1</v>
          </cell>
          <cell r="X1458">
            <v>1.06</v>
          </cell>
          <cell r="Y1458">
            <v>0.7142857142857143</v>
          </cell>
          <cell r="Z1458">
            <v>0.7142857142857143</v>
          </cell>
          <cell r="AA1458">
            <v>0</v>
          </cell>
          <cell r="AC1458">
            <v>1.06</v>
          </cell>
          <cell r="AD1458">
            <v>657.2</v>
          </cell>
          <cell r="AE1458">
            <v>1.06</v>
          </cell>
        </row>
        <row r="1459"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H1459" t="str">
            <v>AL CLN 3</v>
          </cell>
          <cell r="K1459">
            <v>200</v>
          </cell>
          <cell r="N1459">
            <v>3100</v>
          </cell>
          <cell r="O1459">
            <v>280</v>
          </cell>
          <cell r="P1459">
            <v>224</v>
          </cell>
          <cell r="Q1459">
            <v>3800</v>
          </cell>
          <cell r="R1459" t="e">
            <v>#N/A</v>
          </cell>
          <cell r="S1459" t="e">
            <v>#N/A</v>
          </cell>
          <cell r="W1459">
            <v>0</v>
          </cell>
          <cell r="X1459">
            <v>1.06</v>
          </cell>
          <cell r="Y1459">
            <v>0.7142857142857143</v>
          </cell>
          <cell r="Z1459">
            <v>0.7142857142857143</v>
          </cell>
          <cell r="AA1459">
            <v>0</v>
          </cell>
          <cell r="AC1459">
            <v>1.06</v>
          </cell>
          <cell r="AD1459">
            <v>1674.8</v>
          </cell>
          <cell r="AE1459">
            <v>1.06</v>
          </cell>
        </row>
        <row r="1460"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H1460" t="str">
            <v>AL CLN 3</v>
          </cell>
          <cell r="K1460">
            <v>200</v>
          </cell>
          <cell r="N1460">
            <v>2650</v>
          </cell>
          <cell r="O1460">
            <v>280</v>
          </cell>
          <cell r="P1460">
            <v>224</v>
          </cell>
          <cell r="Q1460">
            <v>2400</v>
          </cell>
          <cell r="R1460" t="e">
            <v>#N/A</v>
          </cell>
          <cell r="S1460" t="e">
            <v>#N/A</v>
          </cell>
          <cell r="W1460">
            <v>0</v>
          </cell>
          <cell r="X1460">
            <v>1.06</v>
          </cell>
          <cell r="Y1460">
            <v>0.7142857142857143</v>
          </cell>
          <cell r="Z1460">
            <v>0.7142857142857143</v>
          </cell>
          <cell r="AA1460">
            <v>0</v>
          </cell>
          <cell r="AC1460">
            <v>1.06</v>
          </cell>
          <cell r="AD1460">
            <v>1388.6</v>
          </cell>
          <cell r="AE1460">
            <v>1.06</v>
          </cell>
        </row>
        <row r="1461"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H1461" t="str">
            <v>AL CLN 3</v>
          </cell>
          <cell r="I1461">
            <v>4000</v>
          </cell>
          <cell r="J1461" t="str">
            <v>QĐ 2696/QĐ-UBND ngày 31/12/2025 Nâng cấp, mở rộng đường Nguyễn Thái Học nối dài kết nối huyện Hơn Quản, BP</v>
          </cell>
          <cell r="K1461">
            <v>200</v>
          </cell>
          <cell r="N1461">
            <v>2400</v>
          </cell>
          <cell r="O1461">
            <v>280</v>
          </cell>
          <cell r="P1461">
            <v>224</v>
          </cell>
          <cell r="Q1461">
            <v>4000</v>
          </cell>
          <cell r="R1461" t="e">
            <v>#N/A</v>
          </cell>
          <cell r="S1461" t="e">
            <v>#N/A</v>
          </cell>
          <cell r="U1461">
            <v>1.6666666666666667</v>
          </cell>
          <cell r="W1461">
            <v>0</v>
          </cell>
          <cell r="X1461">
            <v>1.06</v>
          </cell>
          <cell r="Y1461">
            <v>0.7142857142857143</v>
          </cell>
          <cell r="Z1461">
            <v>0.7142857142857143</v>
          </cell>
          <cell r="AA1461">
            <v>0</v>
          </cell>
          <cell r="AC1461">
            <v>1.06</v>
          </cell>
          <cell r="AD1461">
            <v>1229.5999999999999</v>
          </cell>
          <cell r="AE1461">
            <v>1.06</v>
          </cell>
        </row>
        <row r="1462"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H1462" t="str">
            <v>AL CLN 3</v>
          </cell>
          <cell r="K1462">
            <v>200</v>
          </cell>
          <cell r="N1462">
            <v>1900</v>
          </cell>
          <cell r="O1462">
            <v>280</v>
          </cell>
          <cell r="P1462">
            <v>224</v>
          </cell>
          <cell r="Q1462">
            <v>0</v>
          </cell>
          <cell r="R1462" t="e">
            <v>#N/A</v>
          </cell>
          <cell r="S1462" t="e">
            <v>#N/A</v>
          </cell>
          <cell r="V1462">
            <v>1.05</v>
          </cell>
          <cell r="W1462">
            <v>9</v>
          </cell>
          <cell r="X1462">
            <v>1.05</v>
          </cell>
          <cell r="Y1462">
            <v>0.7142857142857143</v>
          </cell>
          <cell r="Z1462">
            <v>0.7142857142857143</v>
          </cell>
          <cell r="AA1462">
            <v>0</v>
          </cell>
          <cell r="AC1462">
            <v>1.06</v>
          </cell>
          <cell r="AD1462">
            <v>900.2</v>
          </cell>
          <cell r="AE1462">
            <v>1.06</v>
          </cell>
        </row>
        <row r="1463"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H1463" t="str">
            <v>AL CLN 3</v>
          </cell>
          <cell r="K1463">
            <v>200</v>
          </cell>
          <cell r="N1463">
            <v>1200</v>
          </cell>
          <cell r="O1463">
            <v>280</v>
          </cell>
          <cell r="P1463">
            <v>224</v>
          </cell>
          <cell r="Q1463">
            <v>1500</v>
          </cell>
          <cell r="R1463" t="e">
            <v>#N/A</v>
          </cell>
          <cell r="S1463" t="e">
            <v>#N/A</v>
          </cell>
          <cell r="W1463">
            <v>0</v>
          </cell>
          <cell r="X1463">
            <v>1.06</v>
          </cell>
          <cell r="Y1463">
            <v>0.7142857142857143</v>
          </cell>
          <cell r="Z1463">
            <v>0.7142857142857143</v>
          </cell>
          <cell r="AA1463">
            <v>0</v>
          </cell>
          <cell r="AC1463">
            <v>1.06</v>
          </cell>
          <cell r="AD1463">
            <v>466.39999999999992</v>
          </cell>
          <cell r="AE1463">
            <v>1.06</v>
          </cell>
        </row>
        <row r="1464"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H1464" t="str">
            <v>AL CLN 3</v>
          </cell>
          <cell r="K1464">
            <v>200</v>
          </cell>
          <cell r="N1464">
            <v>1200</v>
          </cell>
          <cell r="O1464">
            <v>280</v>
          </cell>
          <cell r="P1464">
            <v>224</v>
          </cell>
          <cell r="Q1464">
            <v>1500</v>
          </cell>
          <cell r="R1464" t="e">
            <v>#N/A</v>
          </cell>
          <cell r="S1464" t="e">
            <v>#N/A</v>
          </cell>
          <cell r="W1464">
            <v>0</v>
          </cell>
          <cell r="X1464">
            <v>1.06</v>
          </cell>
          <cell r="Y1464">
            <v>0.7142857142857143</v>
          </cell>
          <cell r="Z1464">
            <v>0.7142857142857143</v>
          </cell>
          <cell r="AA1464">
            <v>0</v>
          </cell>
          <cell r="AC1464">
            <v>1.06</v>
          </cell>
          <cell r="AD1464">
            <v>466.39999999999992</v>
          </cell>
          <cell r="AE1464">
            <v>1.06</v>
          </cell>
        </row>
        <row r="1465"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H1465" t="str">
            <v>AL CLN 3</v>
          </cell>
          <cell r="K1465">
            <v>200</v>
          </cell>
          <cell r="N1465">
            <v>1200</v>
          </cell>
          <cell r="O1465">
            <v>280</v>
          </cell>
          <cell r="P1465">
            <v>224</v>
          </cell>
          <cell r="Q1465">
            <v>1500</v>
          </cell>
          <cell r="R1465" t="e">
            <v>#N/A</v>
          </cell>
          <cell r="S1465" t="e">
            <v>#N/A</v>
          </cell>
          <cell r="W1465">
            <v>0</v>
          </cell>
          <cell r="X1465">
            <v>1.06</v>
          </cell>
          <cell r="Y1465">
            <v>0.7142857142857143</v>
          </cell>
          <cell r="Z1465">
            <v>0.7142857142857143</v>
          </cell>
          <cell r="AA1465">
            <v>0</v>
          </cell>
          <cell r="AC1465">
            <v>1.06</v>
          </cell>
          <cell r="AD1465">
            <v>466.39999999999992</v>
          </cell>
          <cell r="AE1465">
            <v>1.06</v>
          </cell>
        </row>
        <row r="1466"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H1466" t="str">
            <v>AL CLN 3</v>
          </cell>
          <cell r="K1466">
            <v>200</v>
          </cell>
          <cell r="N1466">
            <v>810</v>
          </cell>
          <cell r="O1466">
            <v>280</v>
          </cell>
          <cell r="P1466">
            <v>224</v>
          </cell>
          <cell r="Q1466">
            <v>1000</v>
          </cell>
          <cell r="R1466" t="e">
            <v>#N/A</v>
          </cell>
          <cell r="S1466" t="e">
            <v>#N/A</v>
          </cell>
          <cell r="W1466">
            <v>0</v>
          </cell>
          <cell r="X1466">
            <v>1.06</v>
          </cell>
          <cell r="Y1466">
            <v>0.7142857142857143</v>
          </cell>
          <cell r="Z1466">
            <v>0.7142857142857143</v>
          </cell>
          <cell r="AA1466">
            <v>0</v>
          </cell>
          <cell r="AC1466">
            <v>1.06</v>
          </cell>
          <cell r="AD1466">
            <v>218.35999999999996</v>
          </cell>
          <cell r="AE1466">
            <v>1.06</v>
          </cell>
        </row>
        <row r="1467"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H1467" t="str">
            <v>AL CLN 3</v>
          </cell>
          <cell r="K1467">
            <v>200</v>
          </cell>
          <cell r="N1467">
            <v>1200</v>
          </cell>
          <cell r="O1467">
            <v>280</v>
          </cell>
          <cell r="P1467">
            <v>224</v>
          </cell>
          <cell r="Q1467">
            <v>1500</v>
          </cell>
          <cell r="R1467" t="e">
            <v>#N/A</v>
          </cell>
          <cell r="S1467" t="e">
            <v>#N/A</v>
          </cell>
          <cell r="W1467">
            <v>0</v>
          </cell>
          <cell r="X1467">
            <v>1.06</v>
          </cell>
          <cell r="Y1467">
            <v>0.7142857142857143</v>
          </cell>
          <cell r="Z1467">
            <v>0.7142857142857143</v>
          </cell>
          <cell r="AA1467">
            <v>0</v>
          </cell>
          <cell r="AC1467">
            <v>1.06</v>
          </cell>
          <cell r="AD1467">
            <v>466.39999999999992</v>
          </cell>
          <cell r="AE1467">
            <v>1.06</v>
          </cell>
        </row>
        <row r="1468"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H1468" t="str">
            <v>AL CLN 3</v>
          </cell>
          <cell r="K1468">
            <v>200</v>
          </cell>
          <cell r="N1468">
            <v>1200</v>
          </cell>
          <cell r="O1468">
            <v>280</v>
          </cell>
          <cell r="P1468">
            <v>224</v>
          </cell>
          <cell r="Q1468">
            <v>1500</v>
          </cell>
          <cell r="R1468" t="e">
            <v>#N/A</v>
          </cell>
          <cell r="S1468" t="e">
            <v>#N/A</v>
          </cell>
          <cell r="W1468">
            <v>0</v>
          </cell>
          <cell r="X1468">
            <v>1.06</v>
          </cell>
          <cell r="Y1468">
            <v>0.7142857142857143</v>
          </cell>
          <cell r="Z1468">
            <v>0.7142857142857143</v>
          </cell>
          <cell r="AA1468">
            <v>0</v>
          </cell>
          <cell r="AC1468">
            <v>1.06</v>
          </cell>
          <cell r="AD1468">
            <v>466.39999999999992</v>
          </cell>
          <cell r="AE1468">
            <v>1.06</v>
          </cell>
        </row>
        <row r="1469"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H1469" t="str">
            <v>AL CLN 3</v>
          </cell>
          <cell r="I1469">
            <v>3500</v>
          </cell>
          <cell r="J1469" t="str">
            <v>QĐ 2696/QĐ-UBND ngày 31/12/2025 Nâng cấp, mở rộng đường Nguyễn Thái Học nối dài kết nối huyện Hơn Quản, BP</v>
          </cell>
          <cell r="K1469">
            <v>200</v>
          </cell>
          <cell r="N1469">
            <v>2800</v>
          </cell>
          <cell r="O1469">
            <v>280</v>
          </cell>
          <cell r="P1469">
            <v>224</v>
          </cell>
          <cell r="Q1469">
            <v>3500</v>
          </cell>
          <cell r="R1469" t="e">
            <v>#N/A</v>
          </cell>
          <cell r="S1469" t="e">
            <v>#N/A</v>
          </cell>
          <cell r="U1469">
            <v>1.25</v>
          </cell>
          <cell r="V1469">
            <v>1.1248928571428571</v>
          </cell>
          <cell r="W1469">
            <v>4</v>
          </cell>
          <cell r="X1469">
            <v>1.1248928571428571</v>
          </cell>
          <cell r="Y1469">
            <v>0.7142857142857143</v>
          </cell>
          <cell r="Z1469">
            <v>0.7142857142857143</v>
          </cell>
          <cell r="AA1469">
            <v>0</v>
          </cell>
          <cell r="AC1469">
            <v>1.06</v>
          </cell>
          <cell r="AD1469">
            <v>1593.0199999999998</v>
          </cell>
          <cell r="AE1469">
            <v>1.06</v>
          </cell>
        </row>
        <row r="1470"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H1470" t="str">
            <v>AL CLN 4</v>
          </cell>
          <cell r="N1470">
            <v>1700</v>
          </cell>
          <cell r="O1470">
            <v>252</v>
          </cell>
          <cell r="P1470">
            <v>202</v>
          </cell>
          <cell r="Q1470">
            <v>2100</v>
          </cell>
          <cell r="R1470" t="e">
            <v>#N/A</v>
          </cell>
          <cell r="S1470" t="e">
            <v>#N/A</v>
          </cell>
          <cell r="V1470">
            <v>1.0464063794531897</v>
          </cell>
          <cell r="W1470">
            <v>4</v>
          </cell>
          <cell r="X1470">
            <v>1.0464063794531897</v>
          </cell>
          <cell r="Z1470">
            <v>1</v>
          </cell>
          <cell r="AA1470">
            <v>0</v>
          </cell>
          <cell r="AC1470">
            <v>1.06</v>
          </cell>
          <cell r="AD1470">
            <v>800.21450704225356</v>
          </cell>
          <cell r="AE1470">
            <v>1.06</v>
          </cell>
        </row>
        <row r="1471"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H1471" t="str">
            <v>AL CLN 4</v>
          </cell>
          <cell r="N1471">
            <v>1200</v>
          </cell>
          <cell r="O1471">
            <v>252</v>
          </cell>
          <cell r="P1471">
            <v>202</v>
          </cell>
          <cell r="Q1471">
            <v>1500</v>
          </cell>
          <cell r="R1471" t="e">
            <v>#N/A</v>
          </cell>
          <cell r="S1471" t="e">
            <v>#N/A</v>
          </cell>
          <cell r="V1471">
            <v>1.05</v>
          </cell>
          <cell r="W1471">
            <v>1</v>
          </cell>
          <cell r="X1471">
            <v>1.06</v>
          </cell>
          <cell r="Z1471">
            <v>1</v>
          </cell>
          <cell r="AA1471">
            <v>0</v>
          </cell>
          <cell r="AC1471">
            <v>1.06</v>
          </cell>
          <cell r="AD1471">
            <v>496.07999999999993</v>
          </cell>
          <cell r="AE1471">
            <v>1.06</v>
          </cell>
        </row>
        <row r="1472"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H1472" t="str">
            <v>AL CLN 4</v>
          </cell>
          <cell r="N1472">
            <v>1200</v>
          </cell>
          <cell r="O1472">
            <v>252</v>
          </cell>
          <cell r="P1472">
            <v>202</v>
          </cell>
          <cell r="Q1472">
            <v>1500</v>
          </cell>
          <cell r="R1472" t="e">
            <v>#N/A</v>
          </cell>
          <cell r="S1472" t="e">
            <v>#N/A</v>
          </cell>
          <cell r="W1472">
            <v>0</v>
          </cell>
          <cell r="X1472">
            <v>1.06</v>
          </cell>
          <cell r="Z1472">
            <v>1</v>
          </cell>
          <cell r="AA1472">
            <v>0</v>
          </cell>
          <cell r="AC1472">
            <v>1.06</v>
          </cell>
          <cell r="AD1472">
            <v>496.07999999999993</v>
          </cell>
          <cell r="AE1472">
            <v>1.06</v>
          </cell>
        </row>
        <row r="1473"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H1473" t="str">
            <v>AL CLN 2</v>
          </cell>
          <cell r="K1473">
            <v>300</v>
          </cell>
          <cell r="M1473" t="str">
            <v>QĐ 1122/QĐ-UBND ngày 30/6/2025 Phân pha dây dẫn đường dây 110kV từ 177 Bình Long 2 đến 175 Mỹ Phước đoạn qua địa bàn thị xã Bình Long</v>
          </cell>
          <cell r="N1473">
            <v>4100</v>
          </cell>
          <cell r="O1473">
            <v>420</v>
          </cell>
          <cell r="P1473">
            <v>336</v>
          </cell>
          <cell r="Q1473">
            <v>5000</v>
          </cell>
          <cell r="R1473" t="e">
            <v>#N/A</v>
          </cell>
          <cell r="S1473" t="e">
            <v>#N/A</v>
          </cell>
          <cell r="W1473">
            <v>0</v>
          </cell>
          <cell r="X1473">
            <v>1.06</v>
          </cell>
          <cell r="Y1473">
            <v>0.7142857142857143</v>
          </cell>
          <cell r="Z1473">
            <v>0.7142857142857143</v>
          </cell>
          <cell r="AA1473">
            <v>0</v>
          </cell>
          <cell r="AC1473">
            <v>1.06</v>
          </cell>
          <cell r="AD1473">
            <v>2162.3999999999996</v>
          </cell>
          <cell r="AE1473">
            <v>1.06</v>
          </cell>
        </row>
        <row r="1474"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H1474" t="str">
            <v>AL CLN 1</v>
          </cell>
          <cell r="K1474">
            <v>300</v>
          </cell>
          <cell r="L1474">
            <v>150</v>
          </cell>
          <cell r="M1474" t="str">
            <v>QĐ 1122/QĐ-UBND ngày 30/6/2025 Phân pha dây dẫn đường dây 110kV từ 177 Bình Long 2 đến 175 Mỹ Phước đoạn qua địa bàn thị xã Bình Long</v>
          </cell>
          <cell r="N1474">
            <v>5700</v>
          </cell>
          <cell r="O1474">
            <v>490</v>
          </cell>
          <cell r="P1474">
            <v>392</v>
          </cell>
          <cell r="Q1474">
            <v>7000</v>
          </cell>
          <cell r="R1474" t="e">
            <v>#N/A</v>
          </cell>
          <cell r="S1474" t="e">
            <v>#N/A</v>
          </cell>
          <cell r="W1474">
            <v>0</v>
          </cell>
          <cell r="X1474">
            <v>1.06</v>
          </cell>
          <cell r="Y1474">
            <v>0.61224489795918369</v>
          </cell>
          <cell r="Z1474">
            <v>0.61224489795918369</v>
          </cell>
          <cell r="AA1474">
            <v>0</v>
          </cell>
          <cell r="AC1474">
            <v>1.06</v>
          </cell>
          <cell r="AD1474">
            <v>3105.7999999999997</v>
          </cell>
          <cell r="AE1474">
            <v>1.06</v>
          </cell>
        </row>
        <row r="1475"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H1475" t="str">
            <v>AL CLN 1</v>
          </cell>
          <cell r="K1475">
            <v>300</v>
          </cell>
          <cell r="L1475">
            <v>150</v>
          </cell>
          <cell r="M1475" t="str">
            <v>QĐ 1122/QĐ-UBND ngày 30/6/2025 Phân pha dây dẫn đường dây 110kV từ 177 Bình Long 2 đến 175 Mỹ Phước đoạn qua địa bàn thị xã Bình Long</v>
          </cell>
          <cell r="N1475">
            <v>3700</v>
          </cell>
          <cell r="O1475">
            <v>490</v>
          </cell>
          <cell r="P1475">
            <v>392</v>
          </cell>
          <cell r="Q1475">
            <v>4600</v>
          </cell>
          <cell r="R1475" t="e">
            <v>#N/A</v>
          </cell>
          <cell r="S1475" t="e">
            <v>#N/A</v>
          </cell>
          <cell r="V1475">
            <v>1.05</v>
          </cell>
          <cell r="W1475">
            <v>1</v>
          </cell>
          <cell r="X1475">
            <v>1.06</v>
          </cell>
          <cell r="Y1475">
            <v>0.61224489795918369</v>
          </cell>
          <cell r="Z1475">
            <v>0.61224489795918369</v>
          </cell>
          <cell r="AA1475">
            <v>0</v>
          </cell>
          <cell r="AC1475">
            <v>1.06</v>
          </cell>
          <cell r="AD1475">
            <v>1833.7999999999997</v>
          </cell>
          <cell r="AE1475">
            <v>1.06</v>
          </cell>
        </row>
        <row r="1476"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H1476" t="str">
            <v>AL CLN 1</v>
          </cell>
          <cell r="K1476">
            <v>300</v>
          </cell>
          <cell r="L1476">
            <v>150</v>
          </cell>
          <cell r="M1476" t="str">
            <v>QĐ 1122/QĐ-UBND ngày 30/6/2025 Phân pha dây dẫn đường dây 110kV từ 177 Bình Long 2 đến 175 Mỹ Phước đoạn qua địa bàn thị xã Bình Long</v>
          </cell>
          <cell r="N1476">
            <v>2900</v>
          </cell>
          <cell r="O1476">
            <v>490</v>
          </cell>
          <cell r="P1476">
            <v>392</v>
          </cell>
          <cell r="Q1476">
            <v>3600</v>
          </cell>
          <cell r="R1476" t="e">
            <v>#N/A</v>
          </cell>
          <cell r="S1476" t="e">
            <v>#N/A</v>
          </cell>
          <cell r="V1476">
            <v>1.1408556832694763</v>
          </cell>
          <cell r="W1476">
            <v>5</v>
          </cell>
          <cell r="X1476">
            <v>1.1408556832694763</v>
          </cell>
          <cell r="Y1476">
            <v>0.61224489795918369</v>
          </cell>
          <cell r="Z1476">
            <v>0.61224489795918369</v>
          </cell>
          <cell r="AA1476">
            <v>0</v>
          </cell>
          <cell r="AC1476">
            <v>1.06</v>
          </cell>
          <cell r="AD1476">
            <v>1465.6888888888889</v>
          </cell>
          <cell r="AE1476">
            <v>1.06</v>
          </cell>
        </row>
        <row r="1477"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H1477" t="str">
            <v>AL CLN 1</v>
          </cell>
          <cell r="K1477">
            <v>300</v>
          </cell>
          <cell r="L1477">
            <v>150</v>
          </cell>
          <cell r="M1477" t="str">
            <v>QĐ 1122/QĐ-UBND ngày 30/6/2025 Phân pha dây dẫn đường dây 110kV từ 177 Bình Long 2 đến 175 Mỹ Phước đoạn qua địa bàn thị xã Bình Long</v>
          </cell>
          <cell r="N1477">
            <v>1900</v>
          </cell>
          <cell r="O1477">
            <v>490</v>
          </cell>
          <cell r="P1477">
            <v>392</v>
          </cell>
          <cell r="Q1477">
            <v>2400</v>
          </cell>
          <cell r="R1477" t="e">
            <v>#N/A</v>
          </cell>
          <cell r="S1477" t="e">
            <v>#N/A</v>
          </cell>
          <cell r="W1477">
            <v>0</v>
          </cell>
          <cell r="X1477">
            <v>1.06</v>
          </cell>
          <cell r="Y1477">
            <v>0.61224489795918369</v>
          </cell>
          <cell r="Z1477">
            <v>0.61224489795918369</v>
          </cell>
          <cell r="AA1477">
            <v>0</v>
          </cell>
          <cell r="AC1477">
            <v>1.06</v>
          </cell>
          <cell r="AD1477">
            <v>688.99999999999989</v>
          </cell>
          <cell r="AE1477">
            <v>1.06</v>
          </cell>
        </row>
        <row r="1478"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H1478" t="str">
            <v>AL CLN 2</v>
          </cell>
          <cell r="K1478">
            <v>300</v>
          </cell>
          <cell r="M1478" t="str">
            <v>QĐ 1122/QĐ-UBND ngày 30/6/2025 Phân pha dây dẫn đường dây 110kV từ 177 Bình Long 2 đến 175 Mỹ Phước đoạn qua địa bàn thị xã Bình Long</v>
          </cell>
          <cell r="N1478">
            <v>7300</v>
          </cell>
          <cell r="O1478">
            <v>420</v>
          </cell>
          <cell r="P1478">
            <v>336</v>
          </cell>
          <cell r="Q1478">
            <v>9000</v>
          </cell>
          <cell r="R1478" t="e">
            <v>#N/A</v>
          </cell>
          <cell r="S1478" t="e">
            <v>#N/A</v>
          </cell>
          <cell r="V1478">
            <v>1.0585945205479452</v>
          </cell>
          <cell r="W1478">
            <v>2</v>
          </cell>
          <cell r="X1478">
            <v>1.06</v>
          </cell>
          <cell r="Y1478">
            <v>0.7142857142857143</v>
          </cell>
          <cell r="Z1478">
            <v>0.7142857142857143</v>
          </cell>
          <cell r="AA1478">
            <v>0</v>
          </cell>
          <cell r="AC1478">
            <v>1.06</v>
          </cell>
          <cell r="AD1478">
            <v>4197.6000000000004</v>
          </cell>
          <cell r="AE1478">
            <v>1.06</v>
          </cell>
        </row>
        <row r="1479"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H1479" t="str">
            <v>AL CLN 2</v>
          </cell>
          <cell r="K1479">
            <v>300</v>
          </cell>
          <cell r="M1479" t="str">
            <v>QĐ 1122/QĐ-UBND ngày 30/6/2025 Phân pha dây dẫn đường dây 110kV từ 177 Bình Long 2 đến 175 Mỹ Phước đoạn qua địa bàn thị xã Bình Long</v>
          </cell>
          <cell r="N1479">
            <v>5300</v>
          </cell>
          <cell r="O1479">
            <v>420</v>
          </cell>
          <cell r="P1479">
            <v>336</v>
          </cell>
          <cell r="Q1479">
            <v>6500</v>
          </cell>
          <cell r="R1479" t="e">
            <v>#N/A</v>
          </cell>
          <cell r="S1479" t="e">
            <v>#N/A</v>
          </cell>
          <cell r="V1479">
            <v>1.05</v>
          </cell>
          <cell r="W1479">
            <v>3</v>
          </cell>
          <cell r="X1479">
            <v>1.05</v>
          </cell>
          <cell r="Y1479">
            <v>0.7142857142857143</v>
          </cell>
          <cell r="Z1479">
            <v>0.7142857142857143</v>
          </cell>
          <cell r="AA1479">
            <v>0</v>
          </cell>
          <cell r="AC1479">
            <v>1.06</v>
          </cell>
          <cell r="AD1479">
            <v>2893.8</v>
          </cell>
          <cell r="AE1479">
            <v>1.06</v>
          </cell>
        </row>
        <row r="1480"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H1480" t="str">
            <v>AL CLN 2</v>
          </cell>
          <cell r="K1480">
            <v>300</v>
          </cell>
          <cell r="M1480" t="str">
            <v>QĐ 1122/QĐ-UBND ngày 30/6/2025 Phân pha dây dẫn đường dây 110kV từ 177 Bình Long 2 đến 175 Mỹ Phước đoạn qua địa bàn thị xã Bình Long</v>
          </cell>
          <cell r="N1480">
            <v>6100</v>
          </cell>
          <cell r="O1480">
            <v>420</v>
          </cell>
          <cell r="P1480">
            <v>336</v>
          </cell>
          <cell r="Q1480">
            <v>7500</v>
          </cell>
          <cell r="R1480" t="e">
            <v>#N/A</v>
          </cell>
          <cell r="S1480" t="e">
            <v>#N/A</v>
          </cell>
          <cell r="W1480">
            <v>0</v>
          </cell>
          <cell r="X1480">
            <v>1.06</v>
          </cell>
          <cell r="Y1480">
            <v>0.7142857142857143</v>
          </cell>
          <cell r="Z1480">
            <v>0.7142857142857143</v>
          </cell>
          <cell r="AA1480">
            <v>0</v>
          </cell>
          <cell r="AC1480">
            <v>1.06</v>
          </cell>
          <cell r="AD1480">
            <v>3434.3999999999996</v>
          </cell>
          <cell r="AE1480">
            <v>1.06</v>
          </cell>
        </row>
        <row r="1481"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H1481" t="str">
            <v>AL CLN 2</v>
          </cell>
          <cell r="K1481">
            <v>300</v>
          </cell>
          <cell r="M1481" t="str">
            <v>QĐ 1122/QĐ-UBND ngày 30/6/2025 Phân pha dây dẫn đường dây 110kV từ 177 Bình Long 2 đến 175 Mỹ Phước đoạn qua địa bàn thị xã Bình Long</v>
          </cell>
          <cell r="N1481">
            <v>4200</v>
          </cell>
          <cell r="O1481">
            <v>420</v>
          </cell>
          <cell r="P1481">
            <v>336</v>
          </cell>
          <cell r="Q1481">
            <v>5200</v>
          </cell>
          <cell r="R1481" t="e">
            <v>#N/A</v>
          </cell>
          <cell r="S1481" t="e">
            <v>#N/A</v>
          </cell>
          <cell r="V1481">
            <v>1.05</v>
          </cell>
          <cell r="W1481">
            <v>6</v>
          </cell>
          <cell r="X1481">
            <v>1.05</v>
          </cell>
          <cell r="Y1481">
            <v>0.7142857142857143</v>
          </cell>
          <cell r="Z1481">
            <v>0.7142857142857143</v>
          </cell>
          <cell r="AA1481">
            <v>0</v>
          </cell>
          <cell r="AC1481">
            <v>1.06</v>
          </cell>
          <cell r="AD1481">
            <v>2200.8000000000002</v>
          </cell>
          <cell r="AE1481">
            <v>1.06</v>
          </cell>
        </row>
        <row r="1482"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H1482" t="str">
            <v>AL CLN 2</v>
          </cell>
          <cell r="K1482">
            <v>300</v>
          </cell>
          <cell r="M1482" t="str">
            <v>QĐ 1122/QĐ-UBND ngày 30/6/2025 Phân pha dây dẫn đường dây 110kV từ 177 Bình Long 2 đến 175 Mỹ Phước đoạn qua địa bàn thị xã Bình Long</v>
          </cell>
          <cell r="N1482">
            <v>6100</v>
          </cell>
          <cell r="O1482">
            <v>420</v>
          </cell>
          <cell r="P1482">
            <v>336</v>
          </cell>
          <cell r="Q1482">
            <v>7500</v>
          </cell>
          <cell r="R1482" t="e">
            <v>#N/A</v>
          </cell>
          <cell r="S1482" t="e">
            <v>#N/A</v>
          </cell>
          <cell r="V1482">
            <v>1.0721755581181378</v>
          </cell>
          <cell r="W1482">
            <v>12</v>
          </cell>
          <cell r="X1482">
            <v>1.0721755581181378</v>
          </cell>
          <cell r="Y1482">
            <v>0.7142857142857143</v>
          </cell>
          <cell r="Z1482">
            <v>0.7142857142857143</v>
          </cell>
          <cell r="AA1482">
            <v>0</v>
          </cell>
          <cell r="AC1482">
            <v>1.06</v>
          </cell>
          <cell r="AD1482">
            <v>3478.9625427123838</v>
          </cell>
          <cell r="AE1482">
            <v>1.06</v>
          </cell>
        </row>
        <row r="1483"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H1483" t="str">
            <v>AL CLN 2</v>
          </cell>
          <cell r="I1483">
            <v>1200</v>
          </cell>
          <cell r="J1483" t="str">
            <v>QĐ 1122/QĐ-UBND ngày 30/6/2025 Phân pha dây dẫn đường dây 110kV từ 177 Bình Long 2 đến 175 Mỹ Phước đoạn qua địa bàn thị xã Bình Long</v>
          </cell>
          <cell r="K1483">
            <v>300</v>
          </cell>
          <cell r="M1483" t="str">
            <v>QĐ 1122/QĐ-UBND ngày 30/6/2025 Phân pha dây dẫn đường dây 110kV từ 177 Bình Long 2 đến 175 Mỹ Phước đoạn qua địa bàn thị xã Bình Long</v>
          </cell>
          <cell r="N1483">
            <v>970</v>
          </cell>
          <cell r="O1483">
            <v>420</v>
          </cell>
          <cell r="P1483">
            <v>336</v>
          </cell>
          <cell r="Q1483">
            <v>1200</v>
          </cell>
          <cell r="R1483" t="e">
            <v>#N/A</v>
          </cell>
          <cell r="S1483" t="e">
            <v>#N/A</v>
          </cell>
          <cell r="U1483">
            <v>1.2371134020618557</v>
          </cell>
          <cell r="V1483">
            <v>1.0500000000000003</v>
          </cell>
          <cell r="W1483">
            <v>10</v>
          </cell>
          <cell r="X1483">
            <v>1.0500000000000003</v>
          </cell>
          <cell r="Y1483">
            <v>0.7142857142857143</v>
          </cell>
          <cell r="Z1483">
            <v>0.7142857142857143</v>
          </cell>
          <cell r="AA1483">
            <v>0</v>
          </cell>
          <cell r="AC1483">
            <v>1.06</v>
          </cell>
          <cell r="AD1483">
            <v>165.90000000000009</v>
          </cell>
          <cell r="AE1483">
            <v>1.06</v>
          </cell>
        </row>
        <row r="1484"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H1484" t="str">
            <v>AL CLN 2</v>
          </cell>
          <cell r="K1484">
            <v>300</v>
          </cell>
          <cell r="M1484" t="str">
            <v>QĐ 1122/QĐ-UBND ngày 30/6/2025 Phân pha dây dẫn đường dây 110kV từ 177 Bình Long 2 đến 175 Mỹ Phước đoạn qua địa bàn thị xã Bình Long</v>
          </cell>
          <cell r="N1484">
            <v>5700</v>
          </cell>
          <cell r="O1484">
            <v>420</v>
          </cell>
          <cell r="P1484">
            <v>336</v>
          </cell>
          <cell r="Q1484">
            <v>7000</v>
          </cell>
          <cell r="R1484" t="e">
            <v>#N/A</v>
          </cell>
          <cell r="S1484" t="e">
            <v>#N/A</v>
          </cell>
          <cell r="V1484">
            <v>1.05</v>
          </cell>
          <cell r="W1484">
            <v>4</v>
          </cell>
          <cell r="X1484">
            <v>1.05</v>
          </cell>
          <cell r="Y1484">
            <v>0.7142857142857143</v>
          </cell>
          <cell r="Z1484">
            <v>0.7142857142857143</v>
          </cell>
          <cell r="AA1484">
            <v>0</v>
          </cell>
          <cell r="AC1484">
            <v>1.06</v>
          </cell>
          <cell r="AD1484">
            <v>3145.8</v>
          </cell>
          <cell r="AE1484">
            <v>1.06</v>
          </cell>
        </row>
        <row r="1485"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H1485" t="str">
            <v>AL CLN 4</v>
          </cell>
          <cell r="N1485">
            <v>1100</v>
          </cell>
          <cell r="O1485">
            <v>252</v>
          </cell>
          <cell r="P1485">
            <v>202</v>
          </cell>
          <cell r="Q1485">
            <v>1400</v>
          </cell>
          <cell r="R1485" t="e">
            <v>#N/A</v>
          </cell>
          <cell r="S1485" t="e">
            <v>#N/A</v>
          </cell>
          <cell r="W1485">
            <v>0</v>
          </cell>
          <cell r="X1485">
            <v>1.06</v>
          </cell>
          <cell r="Z1485">
            <v>1</v>
          </cell>
          <cell r="AA1485">
            <v>0</v>
          </cell>
          <cell r="AC1485">
            <v>1.06</v>
          </cell>
          <cell r="AD1485">
            <v>432.48</v>
          </cell>
          <cell r="AE1485">
            <v>1.06</v>
          </cell>
        </row>
        <row r="1486"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H1486" t="str">
            <v>AL CLN 4</v>
          </cell>
          <cell r="N1486">
            <v>970</v>
          </cell>
          <cell r="O1486">
            <v>252</v>
          </cell>
          <cell r="P1486">
            <v>202</v>
          </cell>
          <cell r="Q1486">
            <v>1200</v>
          </cell>
          <cell r="R1486" t="e">
            <v>#N/A</v>
          </cell>
          <cell r="S1486" t="e">
            <v>#N/A</v>
          </cell>
          <cell r="W1486">
            <v>0</v>
          </cell>
          <cell r="X1486">
            <v>1.06</v>
          </cell>
          <cell r="Z1486">
            <v>1</v>
          </cell>
          <cell r="AA1486">
            <v>0</v>
          </cell>
          <cell r="AC1486">
            <v>1.06</v>
          </cell>
          <cell r="AD1486">
            <v>349.79999999999995</v>
          </cell>
          <cell r="AE1486">
            <v>1.06</v>
          </cell>
        </row>
        <row r="1487"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H1487" t="str">
            <v>bổ sung</v>
          </cell>
          <cell r="N1487">
            <v>1100</v>
          </cell>
          <cell r="O1487">
            <v>0</v>
          </cell>
          <cell r="P1487">
            <v>0</v>
          </cell>
          <cell r="Q1487">
            <v>0</v>
          </cell>
          <cell r="R1487" t="e">
            <v>#N/A</v>
          </cell>
          <cell r="S1487" t="e">
            <v>#N/A</v>
          </cell>
          <cell r="V1487">
            <v>1.05</v>
          </cell>
          <cell r="W1487">
            <v>9</v>
          </cell>
          <cell r="X1487">
            <v>1.05</v>
          </cell>
          <cell r="Z1487">
            <v>1</v>
          </cell>
          <cell r="AA1487">
            <v>0</v>
          </cell>
          <cell r="AC1487">
            <v>1.06</v>
          </cell>
          <cell r="AD1487">
            <v>693</v>
          </cell>
          <cell r="AE1487">
            <v>1.06</v>
          </cell>
        </row>
        <row r="1488"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H1488" t="str">
            <v>bổ sung</v>
          </cell>
          <cell r="N1488">
            <v>3600</v>
          </cell>
          <cell r="O1488">
            <v>330</v>
          </cell>
          <cell r="P1488">
            <v>264</v>
          </cell>
          <cell r="Q1488">
            <v>4400</v>
          </cell>
          <cell r="R1488" t="e">
            <v>#N/A</v>
          </cell>
          <cell r="S1488" t="e">
            <v>#N/A</v>
          </cell>
          <cell r="W1488">
            <v>0</v>
          </cell>
          <cell r="X1488">
            <v>1.06</v>
          </cell>
          <cell r="Z1488">
            <v>1</v>
          </cell>
          <cell r="AA1488">
            <v>0</v>
          </cell>
          <cell r="AC1488">
            <v>1.06</v>
          </cell>
          <cell r="AD1488">
            <v>1939.8</v>
          </cell>
          <cell r="AE1488">
            <v>1.06</v>
          </cell>
        </row>
        <row r="1489"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H1489" t="str">
            <v>bổ sung</v>
          </cell>
          <cell r="N1489">
            <v>2900</v>
          </cell>
          <cell r="O1489">
            <v>330</v>
          </cell>
          <cell r="P1489">
            <v>264</v>
          </cell>
          <cell r="Q1489">
            <v>3600</v>
          </cell>
          <cell r="R1489" t="e">
            <v>#N/A</v>
          </cell>
          <cell r="S1489" t="e">
            <v>#N/A</v>
          </cell>
          <cell r="W1489">
            <v>0</v>
          </cell>
          <cell r="X1489">
            <v>1.06</v>
          </cell>
          <cell r="Z1489">
            <v>1</v>
          </cell>
          <cell r="AA1489">
            <v>0</v>
          </cell>
          <cell r="AC1489">
            <v>1.06</v>
          </cell>
          <cell r="AD1489">
            <v>1494.6</v>
          </cell>
          <cell r="AE1489">
            <v>1.06</v>
          </cell>
        </row>
        <row r="1490"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H1490" t="str">
            <v>bổ sung</v>
          </cell>
          <cell r="N1490">
            <v>3600</v>
          </cell>
          <cell r="O1490">
            <v>330</v>
          </cell>
          <cell r="P1490">
            <v>264</v>
          </cell>
          <cell r="Q1490">
            <v>4400</v>
          </cell>
          <cell r="R1490" t="e">
            <v>#N/A</v>
          </cell>
          <cell r="S1490" t="e">
            <v>#N/A</v>
          </cell>
          <cell r="W1490">
            <v>0</v>
          </cell>
          <cell r="X1490">
            <v>1.06</v>
          </cell>
          <cell r="Z1490">
            <v>1</v>
          </cell>
          <cell r="AA1490">
            <v>0</v>
          </cell>
          <cell r="AC1490">
            <v>1.06</v>
          </cell>
          <cell r="AD1490">
            <v>1939.8</v>
          </cell>
          <cell r="AE1490">
            <v>1.06</v>
          </cell>
        </row>
        <row r="1491"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H1491" t="str">
            <v>bổ sung</v>
          </cell>
          <cell r="N1491">
            <v>2900</v>
          </cell>
          <cell r="O1491">
            <v>330</v>
          </cell>
          <cell r="P1491">
            <v>264</v>
          </cell>
          <cell r="Q1491">
            <v>3600</v>
          </cell>
          <cell r="R1491" t="e">
            <v>#N/A</v>
          </cell>
          <cell r="S1491" t="e">
            <v>#N/A</v>
          </cell>
          <cell r="W1491">
            <v>0</v>
          </cell>
          <cell r="X1491">
            <v>1.06</v>
          </cell>
          <cell r="Z1491">
            <v>1</v>
          </cell>
          <cell r="AA1491">
            <v>0</v>
          </cell>
          <cell r="AC1491">
            <v>1.06</v>
          </cell>
          <cell r="AD1491">
            <v>1494.6</v>
          </cell>
          <cell r="AE1491">
            <v>1.06</v>
          </cell>
        </row>
        <row r="1492"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H1492" t="str">
            <v>AL CLN 4</v>
          </cell>
          <cell r="N1492">
            <v>1500</v>
          </cell>
          <cell r="O1492">
            <v>252</v>
          </cell>
          <cell r="P1492">
            <v>202</v>
          </cell>
          <cell r="Q1492">
            <v>1800</v>
          </cell>
          <cell r="R1492" t="e">
            <v>#N/A</v>
          </cell>
          <cell r="S1492" t="e">
            <v>#N/A</v>
          </cell>
          <cell r="V1492">
            <v>1.05</v>
          </cell>
          <cell r="W1492">
            <v>1</v>
          </cell>
          <cell r="X1492">
            <v>1.06</v>
          </cell>
          <cell r="Z1492">
            <v>1</v>
          </cell>
          <cell r="AA1492">
            <v>0</v>
          </cell>
          <cell r="AC1492">
            <v>1.06</v>
          </cell>
          <cell r="AD1492">
            <v>686.88</v>
          </cell>
          <cell r="AE1492">
            <v>1.06</v>
          </cell>
        </row>
        <row r="1493"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H1493" t="str">
            <v>AL CLN 4</v>
          </cell>
          <cell r="N1493">
            <v>970</v>
          </cell>
          <cell r="O1493">
            <v>252</v>
          </cell>
          <cell r="P1493">
            <v>202</v>
          </cell>
          <cell r="Q1493">
            <v>1200</v>
          </cell>
          <cell r="R1493" t="e">
            <v>#N/A</v>
          </cell>
          <cell r="S1493" t="e">
            <v>#N/A</v>
          </cell>
          <cell r="W1493">
            <v>0</v>
          </cell>
          <cell r="X1493">
            <v>1.06</v>
          </cell>
          <cell r="Z1493">
            <v>1</v>
          </cell>
          <cell r="AA1493">
            <v>0</v>
          </cell>
          <cell r="AC1493">
            <v>1.06</v>
          </cell>
          <cell r="AD1493">
            <v>349.79999999999995</v>
          </cell>
          <cell r="AE1493">
            <v>1.06</v>
          </cell>
        </row>
        <row r="1494"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H1494" t="str">
            <v>AL CLN 4</v>
          </cell>
          <cell r="N1494">
            <v>4100</v>
          </cell>
          <cell r="O1494">
            <v>252</v>
          </cell>
          <cell r="P1494">
            <v>202</v>
          </cell>
          <cell r="Q1494">
            <v>5000</v>
          </cell>
          <cell r="R1494" t="e">
            <v>#N/A</v>
          </cell>
          <cell r="S1494" t="e">
            <v>#N/A</v>
          </cell>
          <cell r="W1494">
            <v>0</v>
          </cell>
          <cell r="X1494">
            <v>1.06</v>
          </cell>
          <cell r="Z1494">
            <v>1</v>
          </cell>
          <cell r="AA1494">
            <v>0</v>
          </cell>
          <cell r="AC1494">
            <v>1.06</v>
          </cell>
          <cell r="AD1494">
            <v>2340.48</v>
          </cell>
          <cell r="AE1494">
            <v>1.06</v>
          </cell>
        </row>
        <row r="1495"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H1495" t="str">
            <v>AL CLN 4</v>
          </cell>
          <cell r="N1495">
            <v>690</v>
          </cell>
          <cell r="O1495">
            <v>252</v>
          </cell>
          <cell r="P1495">
            <v>202</v>
          </cell>
          <cell r="Q1495">
            <v>850</v>
          </cell>
          <cell r="R1495" t="e">
            <v>#N/A</v>
          </cell>
          <cell r="S1495" t="e">
            <v>#N/A</v>
          </cell>
          <cell r="W1495">
            <v>0</v>
          </cell>
          <cell r="X1495">
            <v>1.06</v>
          </cell>
          <cell r="Z1495">
            <v>1</v>
          </cell>
          <cell r="AA1495">
            <v>0</v>
          </cell>
          <cell r="AC1495">
            <v>1.06</v>
          </cell>
          <cell r="AD1495">
            <v>171.72000000000003</v>
          </cell>
          <cell r="AE1495">
            <v>1.06</v>
          </cell>
        </row>
        <row r="1496"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H1496" t="str">
            <v>AL CLN 4</v>
          </cell>
          <cell r="N1496">
            <v>970</v>
          </cell>
          <cell r="O1496">
            <v>252</v>
          </cell>
          <cell r="P1496">
            <v>202</v>
          </cell>
          <cell r="Q1496">
            <v>1200</v>
          </cell>
          <cell r="R1496" t="e">
            <v>#N/A</v>
          </cell>
          <cell r="S1496" t="e">
            <v>#N/A</v>
          </cell>
          <cell r="W1496">
            <v>0</v>
          </cell>
          <cell r="X1496">
            <v>1.06</v>
          </cell>
          <cell r="Z1496">
            <v>1</v>
          </cell>
          <cell r="AA1496">
            <v>0</v>
          </cell>
          <cell r="AC1496">
            <v>1.06</v>
          </cell>
          <cell r="AD1496">
            <v>349.79999999999995</v>
          </cell>
          <cell r="AE1496">
            <v>1.06</v>
          </cell>
        </row>
        <row r="1497"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H1497" t="str">
            <v>AL CLN 4</v>
          </cell>
          <cell r="N1497">
            <v>690</v>
          </cell>
          <cell r="O1497">
            <v>252</v>
          </cell>
          <cell r="P1497">
            <v>202</v>
          </cell>
          <cell r="Q1497">
            <v>850</v>
          </cell>
          <cell r="R1497" t="e">
            <v>#N/A</v>
          </cell>
          <cell r="S1497" t="e">
            <v>#N/A</v>
          </cell>
          <cell r="V1497">
            <v>1.05</v>
          </cell>
          <cell r="W1497">
            <v>2</v>
          </cell>
          <cell r="X1497">
            <v>1.06</v>
          </cell>
          <cell r="Z1497">
            <v>1</v>
          </cell>
          <cell r="AA1497">
            <v>0</v>
          </cell>
          <cell r="AC1497">
            <v>1.06</v>
          </cell>
          <cell r="AD1497">
            <v>171.72000000000003</v>
          </cell>
          <cell r="AE1497">
            <v>1.06</v>
          </cell>
        </row>
        <row r="1498"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H1498" t="str">
            <v>AL CLN 4</v>
          </cell>
          <cell r="N1498">
            <v>690</v>
          </cell>
          <cell r="O1498">
            <v>252</v>
          </cell>
          <cell r="P1498">
            <v>202</v>
          </cell>
          <cell r="Q1498">
            <v>850</v>
          </cell>
          <cell r="R1498" t="e">
            <v>#N/A</v>
          </cell>
          <cell r="S1498" t="e">
            <v>#N/A</v>
          </cell>
          <cell r="W1498">
            <v>0</v>
          </cell>
          <cell r="X1498">
            <v>1.06</v>
          </cell>
          <cell r="Z1498">
            <v>1</v>
          </cell>
          <cell r="AA1498">
            <v>0</v>
          </cell>
          <cell r="AC1498">
            <v>1.06</v>
          </cell>
          <cell r="AD1498">
            <v>171.72000000000003</v>
          </cell>
          <cell r="AE1498">
            <v>1.06</v>
          </cell>
        </row>
        <row r="1499"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H1499" t="str">
            <v>AL CLN 4</v>
          </cell>
          <cell r="N1499">
            <v>690</v>
          </cell>
          <cell r="O1499">
            <v>252</v>
          </cell>
          <cell r="P1499">
            <v>202</v>
          </cell>
          <cell r="Q1499">
            <v>850</v>
          </cell>
          <cell r="R1499" t="e">
            <v>#N/A</v>
          </cell>
          <cell r="S1499" t="e">
            <v>#N/A</v>
          </cell>
          <cell r="V1499">
            <v>1.05</v>
          </cell>
          <cell r="W1499">
            <v>2</v>
          </cell>
          <cell r="X1499">
            <v>1.06</v>
          </cell>
          <cell r="Z1499">
            <v>1</v>
          </cell>
          <cell r="AA1499">
            <v>0</v>
          </cell>
          <cell r="AC1499">
            <v>1.06</v>
          </cell>
          <cell r="AD1499">
            <v>171.72000000000003</v>
          </cell>
          <cell r="AE1499">
            <v>1.06</v>
          </cell>
        </row>
        <row r="1500"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H1500" t="str">
            <v>AL CLN 4</v>
          </cell>
          <cell r="N1500">
            <v>690</v>
          </cell>
          <cell r="O1500">
            <v>252</v>
          </cell>
          <cell r="P1500">
            <v>202</v>
          </cell>
          <cell r="Q1500">
            <v>850</v>
          </cell>
          <cell r="R1500" t="e">
            <v>#N/A</v>
          </cell>
          <cell r="S1500" t="e">
            <v>#N/A</v>
          </cell>
          <cell r="V1500">
            <v>1.05</v>
          </cell>
          <cell r="W1500">
            <v>1</v>
          </cell>
          <cell r="X1500">
            <v>1.06</v>
          </cell>
          <cell r="Z1500">
            <v>1</v>
          </cell>
          <cell r="AA1500">
            <v>0</v>
          </cell>
          <cell r="AC1500">
            <v>1.06</v>
          </cell>
          <cell r="AD1500">
            <v>171.72000000000003</v>
          </cell>
          <cell r="AE1500">
            <v>1.06</v>
          </cell>
        </row>
        <row r="1501"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H1501" t="str">
            <v>AL CLN 4</v>
          </cell>
          <cell r="N1501">
            <v>690</v>
          </cell>
          <cell r="O1501">
            <v>252</v>
          </cell>
          <cell r="P1501">
            <v>202</v>
          </cell>
          <cell r="Q1501">
            <v>850</v>
          </cell>
          <cell r="R1501" t="e">
            <v>#N/A</v>
          </cell>
          <cell r="S1501" t="e">
            <v>#N/A</v>
          </cell>
          <cell r="W1501">
            <v>0</v>
          </cell>
          <cell r="X1501">
            <v>1.06</v>
          </cell>
          <cell r="Z1501">
            <v>1</v>
          </cell>
          <cell r="AA1501">
            <v>0</v>
          </cell>
          <cell r="AC1501">
            <v>1.06</v>
          </cell>
          <cell r="AD1501">
            <v>171.72000000000003</v>
          </cell>
          <cell r="AE1501">
            <v>1.06</v>
          </cell>
        </row>
        <row r="1502"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H1502" t="str">
            <v>AL CLN 4</v>
          </cell>
          <cell r="N1502">
            <v>690</v>
          </cell>
          <cell r="O1502">
            <v>252</v>
          </cell>
          <cell r="P1502">
            <v>202</v>
          </cell>
          <cell r="Q1502">
            <v>850</v>
          </cell>
          <cell r="R1502" t="e">
            <v>#N/A</v>
          </cell>
          <cell r="S1502" t="e">
            <v>#N/A</v>
          </cell>
          <cell r="V1502">
            <v>1.05</v>
          </cell>
          <cell r="W1502">
            <v>1</v>
          </cell>
          <cell r="X1502">
            <v>1.06</v>
          </cell>
          <cell r="Z1502">
            <v>1</v>
          </cell>
          <cell r="AA1502">
            <v>0</v>
          </cell>
          <cell r="AC1502">
            <v>1.06</v>
          </cell>
          <cell r="AD1502">
            <v>171.72000000000003</v>
          </cell>
          <cell r="AE1502">
            <v>1.06</v>
          </cell>
        </row>
        <row r="1503"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H1503" t="str">
            <v>AL CLN 4</v>
          </cell>
          <cell r="N1503">
            <v>690</v>
          </cell>
          <cell r="O1503">
            <v>252</v>
          </cell>
          <cell r="P1503">
            <v>202</v>
          </cell>
          <cell r="Q1503">
            <v>850</v>
          </cell>
          <cell r="R1503" t="e">
            <v>#N/A</v>
          </cell>
          <cell r="S1503" t="e">
            <v>#N/A</v>
          </cell>
          <cell r="W1503">
            <v>0</v>
          </cell>
          <cell r="X1503">
            <v>1.06</v>
          </cell>
          <cell r="Z1503">
            <v>1</v>
          </cell>
          <cell r="AA1503">
            <v>0</v>
          </cell>
          <cell r="AC1503">
            <v>1.06</v>
          </cell>
          <cell r="AD1503">
            <v>171.72000000000003</v>
          </cell>
          <cell r="AE1503">
            <v>1.06</v>
          </cell>
        </row>
        <row r="1504"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H1504" t="str">
            <v>AL CLN 4</v>
          </cell>
          <cell r="N1504">
            <v>690</v>
          </cell>
          <cell r="O1504">
            <v>252</v>
          </cell>
          <cell r="P1504">
            <v>202</v>
          </cell>
          <cell r="Q1504">
            <v>850</v>
          </cell>
          <cell r="R1504" t="e">
            <v>#N/A</v>
          </cell>
          <cell r="S1504" t="e">
            <v>#N/A</v>
          </cell>
          <cell r="W1504">
            <v>0</v>
          </cell>
          <cell r="X1504">
            <v>1.06</v>
          </cell>
          <cell r="Z1504">
            <v>1</v>
          </cell>
          <cell r="AA1504">
            <v>0</v>
          </cell>
          <cell r="AC1504">
            <v>1.06</v>
          </cell>
          <cell r="AD1504">
            <v>171.72000000000003</v>
          </cell>
          <cell r="AE1504">
            <v>1.06</v>
          </cell>
        </row>
        <row r="1505"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H1505" t="str">
            <v>AL CLN 4</v>
          </cell>
          <cell r="N1505">
            <v>690</v>
          </cell>
          <cell r="O1505">
            <v>252</v>
          </cell>
          <cell r="P1505">
            <v>202</v>
          </cell>
          <cell r="Q1505">
            <v>850</v>
          </cell>
          <cell r="R1505" t="e">
            <v>#N/A</v>
          </cell>
          <cell r="S1505" t="e">
            <v>#N/A</v>
          </cell>
          <cell r="V1505">
            <v>1.05</v>
          </cell>
          <cell r="W1505">
            <v>2</v>
          </cell>
          <cell r="X1505">
            <v>1.06</v>
          </cell>
          <cell r="Z1505">
            <v>1</v>
          </cell>
          <cell r="AA1505">
            <v>0</v>
          </cell>
          <cell r="AC1505">
            <v>1.06</v>
          </cell>
          <cell r="AD1505">
            <v>171.72000000000003</v>
          </cell>
          <cell r="AE1505">
            <v>1.06</v>
          </cell>
        </row>
        <row r="1506"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H1506" t="str">
            <v>AL CLN 4</v>
          </cell>
          <cell r="N1506">
            <v>810</v>
          </cell>
          <cell r="O1506">
            <v>252</v>
          </cell>
          <cell r="P1506">
            <v>202</v>
          </cell>
          <cell r="Q1506">
            <v>1000</v>
          </cell>
          <cell r="R1506" t="e">
            <v>#N/A</v>
          </cell>
          <cell r="S1506" t="e">
            <v>#N/A</v>
          </cell>
          <cell r="V1506">
            <v>1.05</v>
          </cell>
          <cell r="W1506">
            <v>1</v>
          </cell>
          <cell r="X1506">
            <v>1.06</v>
          </cell>
          <cell r="Z1506">
            <v>1</v>
          </cell>
          <cell r="AA1506">
            <v>0</v>
          </cell>
          <cell r="AC1506">
            <v>1.06</v>
          </cell>
          <cell r="AD1506">
            <v>248.03999999999996</v>
          </cell>
          <cell r="AE1506">
            <v>1.06</v>
          </cell>
        </row>
        <row r="1507"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H1507" t="str">
            <v>AL CLN 4</v>
          </cell>
          <cell r="N1507">
            <v>810</v>
          </cell>
          <cell r="O1507">
            <v>252</v>
          </cell>
          <cell r="P1507">
            <v>202</v>
          </cell>
          <cell r="Q1507">
            <v>1000</v>
          </cell>
          <cell r="R1507" t="e">
            <v>#N/A</v>
          </cell>
          <cell r="S1507" t="e">
            <v>#N/A</v>
          </cell>
          <cell r="V1507">
            <v>1.05</v>
          </cell>
          <cell r="W1507">
            <v>8</v>
          </cell>
          <cell r="X1507">
            <v>1.05</v>
          </cell>
          <cell r="Z1507">
            <v>1</v>
          </cell>
          <cell r="AA1507">
            <v>0</v>
          </cell>
          <cell r="AC1507">
            <v>1.06</v>
          </cell>
          <cell r="AD1507">
            <v>243.17999999999995</v>
          </cell>
          <cell r="AE1507">
            <v>1.06</v>
          </cell>
        </row>
        <row r="1508"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H1508" t="str">
            <v>AL CLN 4</v>
          </cell>
          <cell r="N1508">
            <v>970</v>
          </cell>
          <cell r="O1508">
            <v>252</v>
          </cell>
          <cell r="P1508">
            <v>202</v>
          </cell>
          <cell r="Q1508">
            <v>1200</v>
          </cell>
          <cell r="R1508" t="e">
            <v>#N/A</v>
          </cell>
          <cell r="S1508" t="e">
            <v>#N/A</v>
          </cell>
          <cell r="V1508">
            <v>1.05</v>
          </cell>
          <cell r="W1508">
            <v>1</v>
          </cell>
          <cell r="X1508">
            <v>1.06</v>
          </cell>
          <cell r="Z1508">
            <v>1</v>
          </cell>
          <cell r="AA1508">
            <v>0</v>
          </cell>
          <cell r="AC1508">
            <v>1.06</v>
          </cell>
          <cell r="AD1508">
            <v>349.79999999999995</v>
          </cell>
          <cell r="AE1508">
            <v>1.06</v>
          </cell>
        </row>
        <row r="1509"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H1509" t="str">
            <v>AL CLN 4</v>
          </cell>
          <cell r="N1509">
            <v>690</v>
          </cell>
          <cell r="O1509">
            <v>252</v>
          </cell>
          <cell r="P1509">
            <v>202</v>
          </cell>
          <cell r="Q1509">
            <v>850</v>
          </cell>
          <cell r="R1509" t="e">
            <v>#N/A</v>
          </cell>
          <cell r="S1509" t="e">
            <v>#N/A</v>
          </cell>
          <cell r="W1509">
            <v>0</v>
          </cell>
          <cell r="X1509">
            <v>1.06</v>
          </cell>
          <cell r="Z1509">
            <v>1</v>
          </cell>
          <cell r="AA1509">
            <v>0</v>
          </cell>
          <cell r="AC1509">
            <v>1.06</v>
          </cell>
          <cell r="AD1509">
            <v>171.72000000000003</v>
          </cell>
          <cell r="AE1509">
            <v>1.06</v>
          </cell>
        </row>
        <row r="1510"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H1510" t="str">
            <v>AL CLN 4</v>
          </cell>
          <cell r="N1510">
            <v>970</v>
          </cell>
          <cell r="O1510">
            <v>252</v>
          </cell>
          <cell r="P1510">
            <v>202</v>
          </cell>
          <cell r="Q1510">
            <v>1200</v>
          </cell>
          <cell r="R1510" t="e">
            <v>#N/A</v>
          </cell>
          <cell r="S1510" t="e">
            <v>#N/A</v>
          </cell>
          <cell r="W1510">
            <v>0</v>
          </cell>
          <cell r="X1510">
            <v>1.06</v>
          </cell>
          <cell r="Z1510">
            <v>1</v>
          </cell>
          <cell r="AA1510">
            <v>0</v>
          </cell>
          <cell r="AC1510">
            <v>1.06</v>
          </cell>
          <cell r="AD1510">
            <v>349.79999999999995</v>
          </cell>
          <cell r="AE1510">
            <v>1.06</v>
          </cell>
        </row>
        <row r="1511"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H1511" t="str">
            <v>AL CLN 4</v>
          </cell>
          <cell r="N1511">
            <v>810</v>
          </cell>
          <cell r="O1511">
            <v>252</v>
          </cell>
          <cell r="P1511">
            <v>202</v>
          </cell>
          <cell r="Q1511">
            <v>1000</v>
          </cell>
          <cell r="R1511" t="e">
            <v>#N/A</v>
          </cell>
          <cell r="S1511" t="e">
            <v>#N/A</v>
          </cell>
          <cell r="W1511">
            <v>0</v>
          </cell>
          <cell r="X1511">
            <v>1.06</v>
          </cell>
          <cell r="Z1511">
            <v>1</v>
          </cell>
          <cell r="AA1511">
            <v>0</v>
          </cell>
          <cell r="AC1511">
            <v>1.06</v>
          </cell>
          <cell r="AD1511">
            <v>248.03999999999996</v>
          </cell>
          <cell r="AE1511">
            <v>1.06</v>
          </cell>
        </row>
        <row r="1512"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H1512" t="str">
            <v>AL CLN 4</v>
          </cell>
          <cell r="N1512">
            <v>690</v>
          </cell>
          <cell r="O1512">
            <v>252</v>
          </cell>
          <cell r="P1512">
            <v>202</v>
          </cell>
          <cell r="Q1512">
            <v>850</v>
          </cell>
          <cell r="R1512" t="e">
            <v>#N/A</v>
          </cell>
          <cell r="S1512" t="e">
            <v>#N/A</v>
          </cell>
          <cell r="W1512">
            <v>0</v>
          </cell>
          <cell r="X1512">
            <v>1.06</v>
          </cell>
          <cell r="Z1512">
            <v>1</v>
          </cell>
          <cell r="AA1512">
            <v>0</v>
          </cell>
          <cell r="AC1512">
            <v>1.06</v>
          </cell>
          <cell r="AD1512">
            <v>171.72000000000003</v>
          </cell>
          <cell r="AE1512">
            <v>1.06</v>
          </cell>
        </row>
        <row r="1513"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H1513" t="str">
            <v>AL CLN 4</v>
          </cell>
          <cell r="I1513">
            <v>850</v>
          </cell>
          <cell r="J1513" t="str">
            <v>QĐ 1122/QĐ-UBND ngày 30/6/2025 Phân pha dây dẫn đường dây 110kV từ 177 Bình Long 2 đến 175 Mỹ Phước đoạn qua địa bàn thị xã Bình Long</v>
          </cell>
          <cell r="N1513">
            <v>690</v>
          </cell>
          <cell r="O1513">
            <v>252</v>
          </cell>
          <cell r="P1513">
            <v>202</v>
          </cell>
          <cell r="Q1513">
            <v>850</v>
          </cell>
          <cell r="R1513" t="e">
            <v>#N/A</v>
          </cell>
          <cell r="S1513" t="e">
            <v>#N/A</v>
          </cell>
          <cell r="U1513">
            <v>1.2318840579710144</v>
          </cell>
          <cell r="W1513">
            <v>0</v>
          </cell>
          <cell r="X1513">
            <v>1.06</v>
          </cell>
          <cell r="Z1513">
            <v>1</v>
          </cell>
          <cell r="AA1513">
            <v>0</v>
          </cell>
          <cell r="AC1513">
            <v>1.06</v>
          </cell>
          <cell r="AD1513">
            <v>171.72000000000003</v>
          </cell>
          <cell r="AE1513">
            <v>1.06</v>
          </cell>
        </row>
        <row r="1514"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H1514" t="str">
            <v>AL CLN 4</v>
          </cell>
          <cell r="N1514">
            <v>810</v>
          </cell>
          <cell r="O1514">
            <v>252</v>
          </cell>
          <cell r="P1514">
            <v>202</v>
          </cell>
          <cell r="Q1514">
            <v>1000</v>
          </cell>
          <cell r="R1514" t="e">
            <v>#N/A</v>
          </cell>
          <cell r="S1514" t="e">
            <v>#N/A</v>
          </cell>
          <cell r="V1514">
            <v>1.05</v>
          </cell>
          <cell r="W1514">
            <v>1</v>
          </cell>
          <cell r="X1514">
            <v>1.06</v>
          </cell>
          <cell r="Z1514">
            <v>1</v>
          </cell>
          <cell r="AA1514">
            <v>0</v>
          </cell>
          <cell r="AC1514">
            <v>1.06</v>
          </cell>
          <cell r="AD1514">
            <v>248.03999999999996</v>
          </cell>
          <cell r="AE1514">
            <v>1.06</v>
          </cell>
        </row>
        <row r="1515"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H1515" t="str">
            <v>AL CLN 4</v>
          </cell>
          <cell r="N1515">
            <v>970</v>
          </cell>
          <cell r="O1515">
            <v>252</v>
          </cell>
          <cell r="P1515">
            <v>202</v>
          </cell>
          <cell r="Q1515">
            <v>1200</v>
          </cell>
          <cell r="R1515" t="e">
            <v>#N/A</v>
          </cell>
          <cell r="S1515" t="e">
            <v>#N/A</v>
          </cell>
          <cell r="W1515">
            <v>0</v>
          </cell>
          <cell r="X1515">
            <v>1.06</v>
          </cell>
          <cell r="Z1515">
            <v>1</v>
          </cell>
          <cell r="AA1515">
            <v>0</v>
          </cell>
          <cell r="AC1515">
            <v>1.06</v>
          </cell>
          <cell r="AD1515">
            <v>349.79999999999995</v>
          </cell>
          <cell r="AE1515">
            <v>1.06</v>
          </cell>
        </row>
        <row r="1516"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H1516" t="str">
            <v>AL CLN 4</v>
          </cell>
          <cell r="N1516">
            <v>970</v>
          </cell>
          <cell r="O1516">
            <v>252</v>
          </cell>
          <cell r="P1516">
            <v>202</v>
          </cell>
          <cell r="Q1516">
            <v>1200</v>
          </cell>
          <cell r="R1516" t="e">
            <v>#N/A</v>
          </cell>
          <cell r="S1516" t="e">
            <v>#N/A</v>
          </cell>
          <cell r="W1516">
            <v>0</v>
          </cell>
          <cell r="X1516">
            <v>1.06</v>
          </cell>
          <cell r="Z1516">
            <v>1</v>
          </cell>
          <cell r="AA1516">
            <v>0</v>
          </cell>
          <cell r="AC1516">
            <v>1.06</v>
          </cell>
          <cell r="AD1516">
            <v>349.79999999999995</v>
          </cell>
          <cell r="AE1516">
            <v>1.06</v>
          </cell>
        </row>
        <row r="1517"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H1517" t="str">
            <v>AL CLN 4</v>
          </cell>
          <cell r="N1517">
            <v>970</v>
          </cell>
          <cell r="O1517">
            <v>252</v>
          </cell>
          <cell r="P1517">
            <v>202</v>
          </cell>
          <cell r="Q1517">
            <v>1200</v>
          </cell>
          <cell r="R1517" t="e">
            <v>#N/A</v>
          </cell>
          <cell r="S1517" t="e">
            <v>#N/A</v>
          </cell>
          <cell r="V1517">
            <v>1.0705567010309276</v>
          </cell>
          <cell r="W1517">
            <v>1</v>
          </cell>
          <cell r="X1517">
            <v>1.06</v>
          </cell>
          <cell r="Z1517">
            <v>1</v>
          </cell>
          <cell r="AA1517">
            <v>0</v>
          </cell>
          <cell r="AC1517">
            <v>1.06</v>
          </cell>
          <cell r="AD1517">
            <v>349.79999999999995</v>
          </cell>
          <cell r="AE1517">
            <v>1.06</v>
          </cell>
        </row>
        <row r="1518"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H1518" t="str">
            <v>AL CLN 4</v>
          </cell>
          <cell r="N1518">
            <v>970</v>
          </cell>
          <cell r="O1518">
            <v>252</v>
          </cell>
          <cell r="P1518">
            <v>202</v>
          </cell>
          <cell r="Q1518">
            <v>1200</v>
          </cell>
          <cell r="R1518" t="e">
            <v>#N/A</v>
          </cell>
          <cell r="S1518" t="e">
            <v>#N/A</v>
          </cell>
          <cell r="V1518">
            <v>1.05</v>
          </cell>
          <cell r="W1518">
            <v>1</v>
          </cell>
          <cell r="X1518">
            <v>1.06</v>
          </cell>
          <cell r="Z1518">
            <v>1</v>
          </cell>
          <cell r="AA1518">
            <v>0</v>
          </cell>
          <cell r="AC1518">
            <v>1.06</v>
          </cell>
          <cell r="AD1518">
            <v>349.79999999999995</v>
          </cell>
          <cell r="AE1518">
            <v>1.06</v>
          </cell>
        </row>
        <row r="1519"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H1519" t="str">
            <v>AL CLN 4</v>
          </cell>
          <cell r="N1519">
            <v>970</v>
          </cell>
          <cell r="O1519">
            <v>252</v>
          </cell>
          <cell r="P1519">
            <v>202</v>
          </cell>
          <cell r="Q1519">
            <v>1200</v>
          </cell>
          <cell r="R1519" t="e">
            <v>#N/A</v>
          </cell>
          <cell r="S1519" t="e">
            <v>#N/A</v>
          </cell>
          <cell r="W1519">
            <v>0</v>
          </cell>
          <cell r="X1519">
            <v>1.06</v>
          </cell>
          <cell r="Z1519">
            <v>1</v>
          </cell>
          <cell r="AA1519">
            <v>0</v>
          </cell>
          <cell r="AC1519">
            <v>1.06</v>
          </cell>
          <cell r="AD1519">
            <v>349.79999999999995</v>
          </cell>
          <cell r="AE1519">
            <v>1.06</v>
          </cell>
        </row>
        <row r="1520"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H1520" t="str">
            <v>AL CLN 4</v>
          </cell>
          <cell r="N1520">
            <v>970</v>
          </cell>
          <cell r="O1520">
            <v>252</v>
          </cell>
          <cell r="P1520">
            <v>202</v>
          </cell>
          <cell r="Q1520">
            <v>1200</v>
          </cell>
          <cell r="R1520" t="e">
            <v>#N/A</v>
          </cell>
          <cell r="S1520" t="e">
            <v>#N/A</v>
          </cell>
          <cell r="W1520">
            <v>0</v>
          </cell>
          <cell r="X1520">
            <v>1.06</v>
          </cell>
          <cell r="Z1520">
            <v>1</v>
          </cell>
          <cell r="AA1520">
            <v>0</v>
          </cell>
          <cell r="AC1520">
            <v>1.06</v>
          </cell>
          <cell r="AD1520">
            <v>349.79999999999995</v>
          </cell>
          <cell r="AE1520">
            <v>1.06</v>
          </cell>
        </row>
        <row r="1521"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H1521" t="str">
            <v>AL CLN 4</v>
          </cell>
          <cell r="N1521">
            <v>970</v>
          </cell>
          <cell r="O1521">
            <v>252</v>
          </cell>
          <cell r="P1521">
            <v>202</v>
          </cell>
          <cell r="Q1521">
            <v>1200</v>
          </cell>
          <cell r="R1521" t="e">
            <v>#N/A</v>
          </cell>
          <cell r="S1521" t="e">
            <v>#N/A</v>
          </cell>
          <cell r="W1521">
            <v>0</v>
          </cell>
          <cell r="X1521">
            <v>1.06</v>
          </cell>
          <cell r="Z1521">
            <v>1</v>
          </cell>
          <cell r="AA1521">
            <v>0</v>
          </cell>
          <cell r="AC1521">
            <v>1.06</v>
          </cell>
          <cell r="AD1521">
            <v>349.79999999999995</v>
          </cell>
          <cell r="AE1521">
            <v>1.06</v>
          </cell>
        </row>
        <row r="1522"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H1522" t="str">
            <v>AL CLN 4</v>
          </cell>
          <cell r="N1522">
            <v>1500</v>
          </cell>
          <cell r="O1522">
            <v>252</v>
          </cell>
          <cell r="P1522">
            <v>202</v>
          </cell>
          <cell r="Q1522">
            <v>1800</v>
          </cell>
          <cell r="R1522" t="e">
            <v>#N/A</v>
          </cell>
          <cell r="S1522" t="e">
            <v>#N/A</v>
          </cell>
          <cell r="V1522">
            <v>1.05</v>
          </cell>
          <cell r="W1522">
            <v>2</v>
          </cell>
          <cell r="X1522">
            <v>1.06</v>
          </cell>
          <cell r="Z1522">
            <v>1</v>
          </cell>
          <cell r="AA1522">
            <v>0</v>
          </cell>
          <cell r="AC1522">
            <v>1.06</v>
          </cell>
          <cell r="AD1522">
            <v>686.88</v>
          </cell>
          <cell r="AE1522">
            <v>1.06</v>
          </cell>
        </row>
        <row r="1523"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H1523" t="str">
            <v>AL CLN 4</v>
          </cell>
          <cell r="N1523">
            <v>810</v>
          </cell>
          <cell r="O1523">
            <v>252</v>
          </cell>
          <cell r="P1523">
            <v>202</v>
          </cell>
          <cell r="Q1523">
            <v>1000</v>
          </cell>
          <cell r="R1523" t="e">
            <v>#N/A</v>
          </cell>
          <cell r="S1523" t="e">
            <v>#N/A</v>
          </cell>
          <cell r="V1523">
            <v>1.1279835390946502</v>
          </cell>
          <cell r="W1523">
            <v>3</v>
          </cell>
          <cell r="X1523">
            <v>1.1279835390946502</v>
          </cell>
          <cell r="Z1523">
            <v>1</v>
          </cell>
          <cell r="AA1523">
            <v>0</v>
          </cell>
          <cell r="AC1523">
            <v>1.06</v>
          </cell>
          <cell r="AD1523">
            <v>281.07999999999993</v>
          </cell>
          <cell r="AE1523">
            <v>1.06</v>
          </cell>
        </row>
        <row r="1524"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H1524" t="str">
            <v>AL CLN 4</v>
          </cell>
          <cell r="N1524">
            <v>970</v>
          </cell>
          <cell r="O1524">
            <v>252</v>
          </cell>
          <cell r="P1524">
            <v>202</v>
          </cell>
          <cell r="Q1524">
            <v>1200</v>
          </cell>
          <cell r="R1524" t="e">
            <v>#N/A</v>
          </cell>
          <cell r="S1524" t="e">
            <v>#N/A</v>
          </cell>
          <cell r="W1524">
            <v>0</v>
          </cell>
          <cell r="X1524">
            <v>1.06</v>
          </cell>
          <cell r="Z1524">
            <v>1</v>
          </cell>
          <cell r="AA1524">
            <v>0</v>
          </cell>
          <cell r="AC1524">
            <v>1.06</v>
          </cell>
          <cell r="AD1524">
            <v>349.79999999999995</v>
          </cell>
          <cell r="AE1524">
            <v>1.06</v>
          </cell>
        </row>
        <row r="1525"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H1525" t="str">
            <v>AL CLN 4</v>
          </cell>
          <cell r="N1525">
            <v>810</v>
          </cell>
          <cell r="O1525">
            <v>252</v>
          </cell>
          <cell r="P1525">
            <v>202</v>
          </cell>
          <cell r="Q1525">
            <v>1000</v>
          </cell>
          <cell r="R1525" t="e">
            <v>#N/A</v>
          </cell>
          <cell r="S1525" t="e">
            <v>#N/A</v>
          </cell>
          <cell r="V1525">
            <v>1.05</v>
          </cell>
          <cell r="W1525">
            <v>1</v>
          </cell>
          <cell r="X1525">
            <v>1.06</v>
          </cell>
          <cell r="Z1525">
            <v>1</v>
          </cell>
          <cell r="AA1525">
            <v>0</v>
          </cell>
          <cell r="AC1525">
            <v>1.06</v>
          </cell>
          <cell r="AD1525">
            <v>248.03999999999996</v>
          </cell>
          <cell r="AE1525">
            <v>1.06</v>
          </cell>
        </row>
        <row r="1526"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H1526" t="str">
            <v>AL CLN 4</v>
          </cell>
          <cell r="N1526">
            <v>810</v>
          </cell>
          <cell r="O1526">
            <v>252</v>
          </cell>
          <cell r="P1526">
            <v>202</v>
          </cell>
          <cell r="Q1526">
            <v>1000</v>
          </cell>
          <cell r="R1526" t="e">
            <v>#N/A</v>
          </cell>
          <cell r="S1526" t="e">
            <v>#N/A</v>
          </cell>
          <cell r="W1526">
            <v>0</v>
          </cell>
          <cell r="X1526">
            <v>1.06</v>
          </cell>
          <cell r="Z1526">
            <v>1</v>
          </cell>
          <cell r="AA1526">
            <v>0</v>
          </cell>
          <cell r="AC1526">
            <v>1.06</v>
          </cell>
          <cell r="AD1526">
            <v>248.03999999999996</v>
          </cell>
          <cell r="AE1526">
            <v>1.06</v>
          </cell>
        </row>
        <row r="1527"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H1527" t="str">
            <v>AL CLN 4</v>
          </cell>
          <cell r="N1527">
            <v>690</v>
          </cell>
          <cell r="O1527">
            <v>252</v>
          </cell>
          <cell r="P1527">
            <v>202</v>
          </cell>
          <cell r="Q1527">
            <v>850</v>
          </cell>
          <cell r="R1527" t="e">
            <v>#N/A</v>
          </cell>
          <cell r="S1527" t="e">
            <v>#N/A</v>
          </cell>
          <cell r="W1527">
            <v>0</v>
          </cell>
          <cell r="X1527">
            <v>1.06</v>
          </cell>
          <cell r="Z1527">
            <v>1</v>
          </cell>
          <cell r="AA1527">
            <v>0</v>
          </cell>
          <cell r="AC1527">
            <v>1.06</v>
          </cell>
          <cell r="AD1527">
            <v>171.72000000000003</v>
          </cell>
          <cell r="AE1527">
            <v>1.06</v>
          </cell>
        </row>
        <row r="1528"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H1528" t="str">
            <v>AL CLN 4</v>
          </cell>
          <cell r="N1528">
            <v>690</v>
          </cell>
          <cell r="O1528">
            <v>252</v>
          </cell>
          <cell r="P1528">
            <v>202</v>
          </cell>
          <cell r="Q1528">
            <v>850</v>
          </cell>
          <cell r="R1528" t="e">
            <v>#N/A</v>
          </cell>
          <cell r="S1528" t="e">
            <v>#N/A</v>
          </cell>
          <cell r="W1528">
            <v>0</v>
          </cell>
          <cell r="X1528">
            <v>1.06</v>
          </cell>
          <cell r="Z1528">
            <v>1</v>
          </cell>
          <cell r="AA1528">
            <v>0</v>
          </cell>
          <cell r="AC1528">
            <v>1.06</v>
          </cell>
          <cell r="AD1528">
            <v>171.72000000000003</v>
          </cell>
          <cell r="AE1528">
            <v>1.06</v>
          </cell>
        </row>
        <row r="1529"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H1529" t="str">
            <v>AL CLN 4</v>
          </cell>
          <cell r="N1529">
            <v>690</v>
          </cell>
          <cell r="O1529">
            <v>252</v>
          </cell>
          <cell r="P1529">
            <v>202</v>
          </cell>
          <cell r="Q1529">
            <v>850</v>
          </cell>
          <cell r="R1529" t="e">
            <v>#N/A</v>
          </cell>
          <cell r="S1529" t="e">
            <v>#N/A</v>
          </cell>
          <cell r="W1529">
            <v>0</v>
          </cell>
          <cell r="X1529">
            <v>1.06</v>
          </cell>
          <cell r="Z1529">
            <v>1</v>
          </cell>
          <cell r="AA1529">
            <v>0</v>
          </cell>
          <cell r="AC1529">
            <v>1.06</v>
          </cell>
          <cell r="AD1529">
            <v>171.72000000000003</v>
          </cell>
          <cell r="AE1529">
            <v>1.06</v>
          </cell>
        </row>
        <row r="1530"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H1530" t="str">
            <v>AL CLN 4</v>
          </cell>
          <cell r="N1530">
            <v>690</v>
          </cell>
          <cell r="O1530">
            <v>252</v>
          </cell>
          <cell r="P1530">
            <v>202</v>
          </cell>
          <cell r="Q1530">
            <v>850</v>
          </cell>
          <cell r="R1530" t="e">
            <v>#N/A</v>
          </cell>
          <cell r="S1530" t="e">
            <v>#N/A</v>
          </cell>
          <cell r="V1530">
            <v>1.05</v>
          </cell>
          <cell r="W1530">
            <v>1</v>
          </cell>
          <cell r="X1530">
            <v>1.06</v>
          </cell>
          <cell r="Z1530">
            <v>1</v>
          </cell>
          <cell r="AA1530">
            <v>0</v>
          </cell>
          <cell r="AC1530">
            <v>1.06</v>
          </cell>
          <cell r="AD1530">
            <v>171.72000000000003</v>
          </cell>
          <cell r="AE1530">
            <v>1.06</v>
          </cell>
        </row>
        <row r="1531"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H1531" t="str">
            <v>AL CLN 4</v>
          </cell>
          <cell r="N1531">
            <v>810</v>
          </cell>
          <cell r="O1531">
            <v>252</v>
          </cell>
          <cell r="P1531">
            <v>202</v>
          </cell>
          <cell r="Q1531">
            <v>1000</v>
          </cell>
          <cell r="R1531" t="e">
            <v>#N/A</v>
          </cell>
          <cell r="S1531" t="e">
            <v>#N/A</v>
          </cell>
          <cell r="W1531">
            <v>0</v>
          </cell>
          <cell r="X1531">
            <v>1.06</v>
          </cell>
          <cell r="Z1531">
            <v>1</v>
          </cell>
          <cell r="AA1531">
            <v>0</v>
          </cell>
          <cell r="AC1531">
            <v>1.06</v>
          </cell>
          <cell r="AD1531">
            <v>248.03999999999996</v>
          </cell>
          <cell r="AE1531">
            <v>1.06</v>
          </cell>
        </row>
        <row r="1532"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H1532" t="str">
            <v>AL CLN 4</v>
          </cell>
          <cell r="N1532">
            <v>690</v>
          </cell>
          <cell r="O1532">
            <v>252</v>
          </cell>
          <cell r="P1532">
            <v>202</v>
          </cell>
          <cell r="Q1532">
            <v>850</v>
          </cell>
          <cell r="R1532" t="e">
            <v>#N/A</v>
          </cell>
          <cell r="S1532" t="e">
            <v>#N/A</v>
          </cell>
          <cell r="W1532">
            <v>0</v>
          </cell>
          <cell r="X1532">
            <v>1.06</v>
          </cell>
          <cell r="Z1532">
            <v>1</v>
          </cell>
          <cell r="AA1532">
            <v>0</v>
          </cell>
          <cell r="AC1532">
            <v>1.06</v>
          </cell>
          <cell r="AD1532">
            <v>171.72000000000003</v>
          </cell>
          <cell r="AE1532">
            <v>1.06</v>
          </cell>
        </row>
        <row r="1533"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H1533" t="str">
            <v>AL CLN 4</v>
          </cell>
          <cell r="N1533">
            <v>810</v>
          </cell>
          <cell r="O1533">
            <v>252</v>
          </cell>
          <cell r="P1533">
            <v>202</v>
          </cell>
          <cell r="Q1533">
            <v>1000</v>
          </cell>
          <cell r="R1533" t="e">
            <v>#N/A</v>
          </cell>
          <cell r="S1533" t="e">
            <v>#N/A</v>
          </cell>
          <cell r="V1533">
            <v>1.05</v>
          </cell>
          <cell r="W1533">
            <v>1</v>
          </cell>
          <cell r="X1533">
            <v>1.06</v>
          </cell>
          <cell r="Z1533">
            <v>1</v>
          </cell>
          <cell r="AA1533">
            <v>0</v>
          </cell>
          <cell r="AC1533">
            <v>1.06</v>
          </cell>
          <cell r="AD1533">
            <v>248.03999999999996</v>
          </cell>
          <cell r="AE1533">
            <v>1.06</v>
          </cell>
        </row>
        <row r="1534"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H1534" t="str">
            <v>AL CLN 4</v>
          </cell>
          <cell r="N1534">
            <v>970</v>
          </cell>
          <cell r="O1534">
            <v>252</v>
          </cell>
          <cell r="P1534">
            <v>202</v>
          </cell>
          <cell r="Q1534">
            <v>1200</v>
          </cell>
          <cell r="R1534" t="e">
            <v>#N/A</v>
          </cell>
          <cell r="S1534" t="e">
            <v>#N/A</v>
          </cell>
          <cell r="W1534">
            <v>0</v>
          </cell>
          <cell r="X1534">
            <v>1.06</v>
          </cell>
          <cell r="Z1534">
            <v>1</v>
          </cell>
          <cell r="AA1534">
            <v>0</v>
          </cell>
          <cell r="AC1534">
            <v>1.06</v>
          </cell>
          <cell r="AD1534">
            <v>349.79999999999995</v>
          </cell>
          <cell r="AE1534">
            <v>1.06</v>
          </cell>
        </row>
        <row r="1535"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H1535" t="str">
            <v>AL CLN 4</v>
          </cell>
          <cell r="N1535">
            <v>810</v>
          </cell>
          <cell r="O1535">
            <v>252</v>
          </cell>
          <cell r="P1535">
            <v>202</v>
          </cell>
          <cell r="Q1535">
            <v>1000</v>
          </cell>
          <cell r="R1535" t="e">
            <v>#N/A</v>
          </cell>
          <cell r="S1535" t="e">
            <v>#N/A</v>
          </cell>
          <cell r="W1535">
            <v>0</v>
          </cell>
          <cell r="X1535">
            <v>1.06</v>
          </cell>
          <cell r="Z1535">
            <v>1</v>
          </cell>
          <cell r="AA1535">
            <v>0</v>
          </cell>
          <cell r="AC1535">
            <v>1.06</v>
          </cell>
          <cell r="AD1535">
            <v>248.03999999999996</v>
          </cell>
          <cell r="AE1535">
            <v>1.06</v>
          </cell>
        </row>
        <row r="1536"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H1536" t="str">
            <v>AL CLN 4</v>
          </cell>
          <cell r="N1536">
            <v>970</v>
          </cell>
          <cell r="O1536">
            <v>252</v>
          </cell>
          <cell r="P1536">
            <v>202</v>
          </cell>
          <cell r="Q1536">
            <v>1200</v>
          </cell>
          <cell r="R1536" t="e">
            <v>#N/A</v>
          </cell>
          <cell r="S1536" t="e">
            <v>#N/A</v>
          </cell>
          <cell r="W1536">
            <v>0</v>
          </cell>
          <cell r="X1536">
            <v>1.06</v>
          </cell>
          <cell r="Z1536">
            <v>1</v>
          </cell>
          <cell r="AA1536">
            <v>0</v>
          </cell>
          <cell r="AC1536">
            <v>1.06</v>
          </cell>
          <cell r="AD1536">
            <v>349.79999999999995</v>
          </cell>
          <cell r="AE1536">
            <v>1.06</v>
          </cell>
        </row>
        <row r="1537"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H1537" t="str">
            <v>AL CLN 4</v>
          </cell>
          <cell r="N1537">
            <v>690</v>
          </cell>
          <cell r="O1537">
            <v>252</v>
          </cell>
          <cell r="P1537">
            <v>202</v>
          </cell>
          <cell r="Q1537">
            <v>850</v>
          </cell>
          <cell r="R1537" t="e">
            <v>#N/A</v>
          </cell>
          <cell r="S1537" t="e">
            <v>#N/A</v>
          </cell>
          <cell r="W1537">
            <v>0</v>
          </cell>
          <cell r="X1537">
            <v>1.06</v>
          </cell>
          <cell r="Z1537">
            <v>1</v>
          </cell>
          <cell r="AA1537">
            <v>0</v>
          </cell>
          <cell r="AC1537">
            <v>1.06</v>
          </cell>
          <cell r="AD1537">
            <v>171.72000000000003</v>
          </cell>
          <cell r="AE1537">
            <v>1.06</v>
          </cell>
        </row>
        <row r="1538"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H1538" t="str">
            <v>AL CLN 4</v>
          </cell>
          <cell r="N1538">
            <v>650</v>
          </cell>
          <cell r="O1538">
            <v>252</v>
          </cell>
          <cell r="P1538">
            <v>202</v>
          </cell>
          <cell r="Q1538">
            <v>800</v>
          </cell>
          <cell r="R1538" t="e">
            <v>#N/A</v>
          </cell>
          <cell r="S1538" t="e">
            <v>#N/A</v>
          </cell>
          <cell r="W1538">
            <v>0</v>
          </cell>
          <cell r="X1538">
            <v>1.06</v>
          </cell>
          <cell r="Z1538">
            <v>1</v>
          </cell>
          <cell r="AA1538">
            <v>0</v>
          </cell>
          <cell r="AC1538">
            <v>1.06</v>
          </cell>
          <cell r="AD1538">
            <v>146.27999999999997</v>
          </cell>
          <cell r="AE1538">
            <v>1.06</v>
          </cell>
        </row>
        <row r="1539"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H1539" t="str">
            <v>AL CLN 4</v>
          </cell>
          <cell r="I1539">
            <v>800</v>
          </cell>
          <cell r="J1539" t="str">
            <v>QĐ 1122/QĐ-UBND ngày 30/6/2025 Phân pha dây dẫn đường dây 110kV từ 177 Bình Long 2 đến 175 Mỹ Phước đoạn qua địa bàn thị xã Bình Long</v>
          </cell>
          <cell r="N1539">
            <v>650</v>
          </cell>
          <cell r="O1539">
            <v>252</v>
          </cell>
          <cell r="P1539">
            <v>202</v>
          </cell>
          <cell r="Q1539">
            <v>800</v>
          </cell>
          <cell r="R1539" t="e">
            <v>#N/A</v>
          </cell>
          <cell r="S1539" t="e">
            <v>#N/A</v>
          </cell>
          <cell r="U1539">
            <v>1.2307692307692308</v>
          </cell>
          <cell r="W1539">
            <v>0</v>
          </cell>
          <cell r="X1539">
            <v>1.06</v>
          </cell>
          <cell r="Z1539">
            <v>1</v>
          </cell>
          <cell r="AA1539">
            <v>0</v>
          </cell>
          <cell r="AC1539">
            <v>1.06</v>
          </cell>
          <cell r="AD1539">
            <v>146.27999999999997</v>
          </cell>
          <cell r="AE1539">
            <v>1.06</v>
          </cell>
        </row>
        <row r="1540"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H1540" t="str">
            <v>AL CLN 4</v>
          </cell>
          <cell r="N1540">
            <v>810</v>
          </cell>
          <cell r="O1540">
            <v>252</v>
          </cell>
          <cell r="P1540">
            <v>202</v>
          </cell>
          <cell r="Q1540">
            <v>1000</v>
          </cell>
          <cell r="R1540" t="e">
            <v>#N/A</v>
          </cell>
          <cell r="S1540" t="e">
            <v>#N/A</v>
          </cell>
          <cell r="W1540">
            <v>0</v>
          </cell>
          <cell r="X1540">
            <v>1.06</v>
          </cell>
          <cell r="Z1540">
            <v>1</v>
          </cell>
          <cell r="AA1540">
            <v>0</v>
          </cell>
          <cell r="AC1540">
            <v>1.06</v>
          </cell>
          <cell r="AD1540">
            <v>248.03999999999996</v>
          </cell>
          <cell r="AE1540">
            <v>1.06</v>
          </cell>
        </row>
        <row r="1541"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H1541" t="str">
            <v>AL CLN 4</v>
          </cell>
          <cell r="N1541">
            <v>650</v>
          </cell>
          <cell r="O1541">
            <v>252</v>
          </cell>
          <cell r="P1541">
            <v>202</v>
          </cell>
          <cell r="Q1541">
            <v>800</v>
          </cell>
          <cell r="R1541" t="e">
            <v>#N/A</v>
          </cell>
          <cell r="S1541" t="e">
            <v>#N/A</v>
          </cell>
          <cell r="W1541">
            <v>0</v>
          </cell>
          <cell r="X1541">
            <v>1.06</v>
          </cell>
          <cell r="Z1541">
            <v>1</v>
          </cell>
          <cell r="AA1541">
            <v>0</v>
          </cell>
          <cell r="AC1541">
            <v>1.06</v>
          </cell>
          <cell r="AD1541">
            <v>146.27999999999997</v>
          </cell>
          <cell r="AE1541">
            <v>1.06</v>
          </cell>
        </row>
        <row r="1542"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H1542" t="str">
            <v>AL CLN 4</v>
          </cell>
          <cell r="N1542">
            <v>970</v>
          </cell>
          <cell r="O1542">
            <v>252</v>
          </cell>
          <cell r="P1542">
            <v>202</v>
          </cell>
          <cell r="Q1542">
            <v>1200</v>
          </cell>
          <cell r="R1542" t="e">
            <v>#N/A</v>
          </cell>
          <cell r="S1542" t="e">
            <v>#N/A</v>
          </cell>
          <cell r="V1542">
            <v>1.1005773195876287</v>
          </cell>
          <cell r="W1542">
            <v>1</v>
          </cell>
          <cell r="X1542">
            <v>1.06</v>
          </cell>
          <cell r="Z1542">
            <v>1</v>
          </cell>
          <cell r="AA1542">
            <v>0</v>
          </cell>
          <cell r="AC1542">
            <v>1.06</v>
          </cell>
          <cell r="AD1542">
            <v>349.79999999999995</v>
          </cell>
          <cell r="AE1542">
            <v>1.06</v>
          </cell>
        </row>
        <row r="1543"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H1543" t="str">
            <v>AL CLN 4</v>
          </cell>
          <cell r="N1543">
            <v>690</v>
          </cell>
          <cell r="O1543">
            <v>252</v>
          </cell>
          <cell r="P1543">
            <v>202</v>
          </cell>
          <cell r="Q1543">
            <v>850</v>
          </cell>
          <cell r="R1543" t="e">
            <v>#N/A</v>
          </cell>
          <cell r="S1543" t="e">
            <v>#N/A</v>
          </cell>
          <cell r="W1543">
            <v>0</v>
          </cell>
          <cell r="X1543">
            <v>1.06</v>
          </cell>
          <cell r="Z1543">
            <v>1</v>
          </cell>
          <cell r="AA1543">
            <v>0</v>
          </cell>
          <cell r="AC1543">
            <v>1.06</v>
          </cell>
          <cell r="AD1543">
            <v>171.72000000000003</v>
          </cell>
          <cell r="AE1543">
            <v>1.06</v>
          </cell>
        </row>
        <row r="1544"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H1544" t="str">
            <v>AL CLN 4</v>
          </cell>
          <cell r="N1544">
            <v>650</v>
          </cell>
          <cell r="O1544">
            <v>252</v>
          </cell>
          <cell r="P1544">
            <v>202</v>
          </cell>
          <cell r="Q1544">
            <v>800</v>
          </cell>
          <cell r="R1544" t="e">
            <v>#N/A</v>
          </cell>
          <cell r="S1544" t="e">
            <v>#N/A</v>
          </cell>
          <cell r="W1544">
            <v>0</v>
          </cell>
          <cell r="X1544">
            <v>1.06</v>
          </cell>
          <cell r="Z1544">
            <v>1</v>
          </cell>
          <cell r="AA1544">
            <v>0</v>
          </cell>
          <cell r="AC1544">
            <v>1.06</v>
          </cell>
          <cell r="AD1544">
            <v>146.27999999999997</v>
          </cell>
          <cell r="AE1544">
            <v>1.06</v>
          </cell>
        </row>
        <row r="1545"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H1545" t="str">
            <v>AL CLN 4</v>
          </cell>
          <cell r="N1545">
            <v>810</v>
          </cell>
          <cell r="O1545">
            <v>252</v>
          </cell>
          <cell r="P1545">
            <v>202</v>
          </cell>
          <cell r="Q1545">
            <v>1000</v>
          </cell>
          <cell r="R1545" t="e">
            <v>#N/A</v>
          </cell>
          <cell r="S1545" t="e">
            <v>#N/A</v>
          </cell>
          <cell r="W1545">
            <v>0</v>
          </cell>
          <cell r="X1545">
            <v>1.06</v>
          </cell>
          <cell r="Z1545">
            <v>1</v>
          </cell>
          <cell r="AA1545">
            <v>0</v>
          </cell>
          <cell r="AC1545">
            <v>1.06</v>
          </cell>
          <cell r="AD1545">
            <v>248.03999999999996</v>
          </cell>
          <cell r="AE1545">
            <v>1.06</v>
          </cell>
        </row>
        <row r="1546"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H1546" t="str">
            <v>AL CLN 4</v>
          </cell>
          <cell r="I1546">
            <v>960</v>
          </cell>
          <cell r="J1546" t="str">
            <v>QĐ 1122/QĐ-UBND ngày 30/6/2025 Phân pha dây dẫn đường dây 110kV từ 177 Bình Long 2 đến 175 Mỹ Phước đoạn qua địa bàn thị xã Bình Long</v>
          </cell>
          <cell r="N1546">
            <v>780</v>
          </cell>
          <cell r="O1546">
            <v>252</v>
          </cell>
          <cell r="P1546">
            <v>202</v>
          </cell>
          <cell r="Q1546">
            <v>960</v>
          </cell>
          <cell r="R1546" t="e">
            <v>#N/A</v>
          </cell>
          <cell r="S1546" t="e">
            <v>#N/A</v>
          </cell>
          <cell r="U1546">
            <v>1.2307692307692308</v>
          </cell>
          <cell r="W1546">
            <v>0</v>
          </cell>
          <cell r="X1546">
            <v>1.06</v>
          </cell>
          <cell r="Z1546">
            <v>1</v>
          </cell>
          <cell r="AA1546">
            <v>0</v>
          </cell>
          <cell r="AC1546">
            <v>1.06</v>
          </cell>
          <cell r="AD1546">
            <v>228.96000000000004</v>
          </cell>
          <cell r="AE1546">
            <v>1.06</v>
          </cell>
        </row>
        <row r="1547"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H1547" t="str">
            <v>AL CLN 4</v>
          </cell>
          <cell r="I1547">
            <v>1600</v>
          </cell>
          <cell r="J1547" t="str">
            <v>QĐ 1122/QĐ-UBND ngày 30/6/2025 Phân pha dây dẫn đường dây 110kV từ 177 Bình Long 2 đến 175 Mỹ Phước đoạn qua địa bàn thị xã Bình Long</v>
          </cell>
          <cell r="N1547">
            <v>1300</v>
          </cell>
          <cell r="O1547">
            <v>252</v>
          </cell>
          <cell r="P1547">
            <v>202</v>
          </cell>
          <cell r="Q1547">
            <v>1600</v>
          </cell>
          <cell r="R1547" t="e">
            <v>#N/A</v>
          </cell>
          <cell r="S1547" t="e">
            <v>#N/A</v>
          </cell>
          <cell r="U1547">
            <v>1.2307692307692308</v>
          </cell>
          <cell r="W1547">
            <v>0</v>
          </cell>
          <cell r="X1547">
            <v>1.06</v>
          </cell>
          <cell r="Z1547">
            <v>1</v>
          </cell>
          <cell r="AA1547">
            <v>0</v>
          </cell>
          <cell r="AC1547">
            <v>1.06</v>
          </cell>
          <cell r="AD1547">
            <v>559.67999999999995</v>
          </cell>
          <cell r="AE1547">
            <v>1.06</v>
          </cell>
        </row>
        <row r="1548"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H1548" t="str">
            <v>AL CLN 4</v>
          </cell>
          <cell r="N1548">
            <v>1100</v>
          </cell>
          <cell r="O1548">
            <v>252</v>
          </cell>
          <cell r="P1548">
            <v>202</v>
          </cell>
          <cell r="Q1548">
            <v>1400</v>
          </cell>
          <cell r="R1548" t="e">
            <v>#N/A</v>
          </cell>
          <cell r="S1548" t="e">
            <v>#N/A</v>
          </cell>
          <cell r="V1548">
            <v>1.05</v>
          </cell>
          <cell r="W1548">
            <v>1</v>
          </cell>
          <cell r="X1548">
            <v>1.06</v>
          </cell>
          <cell r="Z1548">
            <v>1</v>
          </cell>
          <cell r="AA1548">
            <v>0</v>
          </cell>
          <cell r="AC1548">
            <v>1.06</v>
          </cell>
          <cell r="AD1548">
            <v>432.48</v>
          </cell>
          <cell r="AE1548">
            <v>1.06</v>
          </cell>
        </row>
        <row r="1549"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H1549" t="str">
            <v>AL CLN 4</v>
          </cell>
          <cell r="N1549">
            <v>970</v>
          </cell>
          <cell r="O1549">
            <v>252</v>
          </cell>
          <cell r="P1549">
            <v>202</v>
          </cell>
          <cell r="Q1549">
            <v>1200</v>
          </cell>
          <cell r="R1549" t="e">
            <v>#N/A</v>
          </cell>
          <cell r="S1549" t="e">
            <v>#N/A</v>
          </cell>
          <cell r="V1549">
            <v>1.05</v>
          </cell>
          <cell r="W1549">
            <v>2</v>
          </cell>
          <cell r="X1549">
            <v>1.06</v>
          </cell>
          <cell r="Z1549">
            <v>1</v>
          </cell>
          <cell r="AA1549">
            <v>0</v>
          </cell>
          <cell r="AC1549">
            <v>1.06</v>
          </cell>
          <cell r="AD1549">
            <v>349.79999999999995</v>
          </cell>
          <cell r="AE1549">
            <v>1.06</v>
          </cell>
        </row>
        <row r="1550"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H1550" t="str">
            <v>AL CLN 4</v>
          </cell>
          <cell r="N1550">
            <v>1200</v>
          </cell>
          <cell r="O1550">
            <v>252</v>
          </cell>
          <cell r="P1550">
            <v>202</v>
          </cell>
          <cell r="Q1550">
            <v>1500</v>
          </cell>
          <cell r="R1550" t="e">
            <v>#N/A</v>
          </cell>
          <cell r="S1550" t="e">
            <v>#N/A</v>
          </cell>
          <cell r="W1550">
            <v>0</v>
          </cell>
          <cell r="X1550">
            <v>1.06</v>
          </cell>
          <cell r="Z1550">
            <v>1</v>
          </cell>
          <cell r="AA1550">
            <v>0</v>
          </cell>
          <cell r="AC1550">
            <v>1.06</v>
          </cell>
          <cell r="AD1550">
            <v>496.07999999999993</v>
          </cell>
          <cell r="AE1550">
            <v>1.06</v>
          </cell>
        </row>
        <row r="1551"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H1551" t="str">
            <v>AL CLN 4</v>
          </cell>
          <cell r="N1551">
            <v>970</v>
          </cell>
          <cell r="O1551">
            <v>252</v>
          </cell>
          <cell r="P1551">
            <v>202</v>
          </cell>
          <cell r="Q1551">
            <v>1200</v>
          </cell>
          <cell r="R1551" t="e">
            <v>#N/A</v>
          </cell>
          <cell r="S1551" t="e">
            <v>#N/A</v>
          </cell>
          <cell r="W1551">
            <v>0</v>
          </cell>
          <cell r="X1551">
            <v>1.06</v>
          </cell>
          <cell r="Z1551">
            <v>1</v>
          </cell>
          <cell r="AA1551">
            <v>0</v>
          </cell>
          <cell r="AC1551">
            <v>1.06</v>
          </cell>
          <cell r="AD1551">
            <v>349.79999999999995</v>
          </cell>
          <cell r="AE1551">
            <v>1.06</v>
          </cell>
        </row>
        <row r="1552"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H1552" t="str">
            <v>AL CLN 4</v>
          </cell>
          <cell r="N1552">
            <v>970</v>
          </cell>
          <cell r="O1552">
            <v>252</v>
          </cell>
          <cell r="P1552">
            <v>202</v>
          </cell>
          <cell r="Q1552">
            <v>1200</v>
          </cell>
          <cell r="R1552" t="e">
            <v>#N/A</v>
          </cell>
          <cell r="S1552" t="e">
            <v>#N/A</v>
          </cell>
          <cell r="V1552">
            <v>1.05</v>
          </cell>
          <cell r="W1552">
            <v>4</v>
          </cell>
          <cell r="X1552">
            <v>1.05</v>
          </cell>
          <cell r="Z1552">
            <v>1</v>
          </cell>
          <cell r="AA1552">
            <v>0</v>
          </cell>
          <cell r="AC1552">
            <v>1.06</v>
          </cell>
          <cell r="AD1552">
            <v>343.98</v>
          </cell>
          <cell r="AE1552">
            <v>1.06</v>
          </cell>
        </row>
        <row r="1553"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H1553" t="str">
            <v>AL CLN 4</v>
          </cell>
          <cell r="N1553">
            <v>970</v>
          </cell>
          <cell r="O1553">
            <v>252</v>
          </cell>
          <cell r="P1553">
            <v>202</v>
          </cell>
          <cell r="Q1553">
            <v>1200</v>
          </cell>
          <cell r="R1553" t="e">
            <v>#N/A</v>
          </cell>
          <cell r="S1553" t="e">
            <v>#N/A</v>
          </cell>
          <cell r="W1553">
            <v>0</v>
          </cell>
          <cell r="X1553">
            <v>1.06</v>
          </cell>
          <cell r="Z1553">
            <v>1</v>
          </cell>
          <cell r="AA1553">
            <v>0</v>
          </cell>
          <cell r="AC1553">
            <v>1.06</v>
          </cell>
          <cell r="AD1553">
            <v>349.79999999999995</v>
          </cell>
          <cell r="AE1553">
            <v>1.06</v>
          </cell>
        </row>
        <row r="1554"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H1554" t="str">
            <v>AL CLN 4</v>
          </cell>
          <cell r="N1554">
            <v>1200</v>
          </cell>
          <cell r="O1554">
            <v>252</v>
          </cell>
          <cell r="P1554">
            <v>202</v>
          </cell>
          <cell r="Q1554">
            <v>1500</v>
          </cell>
          <cell r="R1554" t="e">
            <v>#N/A</v>
          </cell>
          <cell r="S1554" t="e">
            <v>#N/A</v>
          </cell>
          <cell r="V1554">
            <v>1.0810999999999999</v>
          </cell>
          <cell r="W1554">
            <v>1</v>
          </cell>
          <cell r="X1554">
            <v>1.06</v>
          </cell>
          <cell r="Z1554">
            <v>1</v>
          </cell>
          <cell r="AA1554">
            <v>0</v>
          </cell>
          <cell r="AC1554">
            <v>1.06</v>
          </cell>
          <cell r="AD1554">
            <v>496.07999999999993</v>
          </cell>
          <cell r="AE1554">
            <v>1.06</v>
          </cell>
        </row>
        <row r="1555"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H1555" t="str">
            <v>AL CLN 4</v>
          </cell>
          <cell r="N1555">
            <v>1100</v>
          </cell>
          <cell r="O1555">
            <v>252</v>
          </cell>
          <cell r="P1555">
            <v>202</v>
          </cell>
          <cell r="Q1555">
            <v>1300</v>
          </cell>
          <cell r="R1555" t="e">
            <v>#N/A</v>
          </cell>
          <cell r="S1555" t="e">
            <v>#N/A</v>
          </cell>
          <cell r="V1555">
            <v>1.05</v>
          </cell>
          <cell r="W1555">
            <v>2</v>
          </cell>
          <cell r="X1555">
            <v>1.06</v>
          </cell>
          <cell r="Z1555">
            <v>1</v>
          </cell>
          <cell r="AA1555">
            <v>0</v>
          </cell>
          <cell r="AC1555">
            <v>1.06</v>
          </cell>
          <cell r="AD1555">
            <v>432.48</v>
          </cell>
          <cell r="AE1555">
            <v>1.06</v>
          </cell>
        </row>
        <row r="1556"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H1556" t="str">
            <v>AL CLN 4</v>
          </cell>
          <cell r="N1556">
            <v>780</v>
          </cell>
          <cell r="O1556">
            <v>252</v>
          </cell>
          <cell r="P1556">
            <v>202</v>
          </cell>
          <cell r="Q1556">
            <v>960</v>
          </cell>
          <cell r="R1556" t="e">
            <v>#N/A</v>
          </cell>
          <cell r="S1556" t="e">
            <v>#N/A</v>
          </cell>
          <cell r="V1556">
            <v>1.05</v>
          </cell>
          <cell r="W1556">
            <v>8</v>
          </cell>
          <cell r="X1556">
            <v>1.05</v>
          </cell>
          <cell r="Z1556">
            <v>1</v>
          </cell>
          <cell r="AA1556">
            <v>0</v>
          </cell>
          <cell r="AC1556">
            <v>1.06</v>
          </cell>
          <cell r="AD1556">
            <v>224.27999999999997</v>
          </cell>
          <cell r="AE1556">
            <v>1.06</v>
          </cell>
        </row>
        <row r="1557"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H1557" t="str">
            <v>AL CLN 4</v>
          </cell>
          <cell r="N1557">
            <v>780</v>
          </cell>
          <cell r="O1557">
            <v>252</v>
          </cell>
          <cell r="P1557">
            <v>202</v>
          </cell>
          <cell r="Q1557">
            <v>960</v>
          </cell>
          <cell r="R1557" t="e">
            <v>#N/A</v>
          </cell>
          <cell r="S1557" t="e">
            <v>#N/A</v>
          </cell>
          <cell r="W1557">
            <v>0</v>
          </cell>
          <cell r="X1557">
            <v>1.06</v>
          </cell>
          <cell r="Z1557">
            <v>1</v>
          </cell>
          <cell r="AA1557">
            <v>0</v>
          </cell>
          <cell r="AC1557">
            <v>1.06</v>
          </cell>
          <cell r="AD1557">
            <v>228.96000000000004</v>
          </cell>
          <cell r="AE1557">
            <v>1.06</v>
          </cell>
        </row>
        <row r="1558"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H1558" t="str">
            <v>AL CLN 4</v>
          </cell>
          <cell r="N1558">
            <v>780</v>
          </cell>
          <cell r="O1558">
            <v>252</v>
          </cell>
          <cell r="P1558">
            <v>202</v>
          </cell>
          <cell r="Q1558">
            <v>960</v>
          </cell>
          <cell r="R1558" t="e">
            <v>#N/A</v>
          </cell>
          <cell r="S1558" t="e">
            <v>#N/A</v>
          </cell>
          <cell r="W1558">
            <v>0</v>
          </cell>
          <cell r="X1558">
            <v>1.06</v>
          </cell>
          <cell r="Z1558">
            <v>1</v>
          </cell>
          <cell r="AA1558">
            <v>0</v>
          </cell>
          <cell r="AC1558">
            <v>1.06</v>
          </cell>
          <cell r="AD1558">
            <v>228.96000000000004</v>
          </cell>
          <cell r="AE1558">
            <v>1.06</v>
          </cell>
        </row>
        <row r="1559"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H1559" t="str">
            <v>AL CLN 4</v>
          </cell>
          <cell r="N1559">
            <v>780</v>
          </cell>
          <cell r="O1559">
            <v>252</v>
          </cell>
          <cell r="P1559">
            <v>202</v>
          </cell>
          <cell r="Q1559">
            <v>960</v>
          </cell>
          <cell r="R1559" t="e">
            <v>#N/A</v>
          </cell>
          <cell r="S1559" t="e">
            <v>#N/A</v>
          </cell>
          <cell r="W1559">
            <v>0</v>
          </cell>
          <cell r="X1559">
            <v>1.06</v>
          </cell>
          <cell r="Z1559">
            <v>1</v>
          </cell>
          <cell r="AA1559">
            <v>0</v>
          </cell>
          <cell r="AC1559">
            <v>1.06</v>
          </cell>
          <cell r="AD1559">
            <v>228.96000000000004</v>
          </cell>
          <cell r="AE1559">
            <v>1.06</v>
          </cell>
        </row>
        <row r="1560"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H1560" t="str">
            <v>AL CLN 4</v>
          </cell>
          <cell r="N1560">
            <v>780</v>
          </cell>
          <cell r="O1560">
            <v>252</v>
          </cell>
          <cell r="P1560">
            <v>202</v>
          </cell>
          <cell r="Q1560">
            <v>960</v>
          </cell>
          <cell r="R1560" t="e">
            <v>#N/A</v>
          </cell>
          <cell r="S1560" t="e">
            <v>#N/A</v>
          </cell>
          <cell r="W1560">
            <v>0</v>
          </cell>
          <cell r="X1560">
            <v>1.06</v>
          </cell>
          <cell r="Z1560">
            <v>1</v>
          </cell>
          <cell r="AA1560">
            <v>0</v>
          </cell>
          <cell r="AC1560">
            <v>1.06</v>
          </cell>
          <cell r="AD1560">
            <v>228.96000000000004</v>
          </cell>
          <cell r="AE1560">
            <v>1.06</v>
          </cell>
        </row>
        <row r="1561"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H1561" t="str">
            <v>AL CLN 4</v>
          </cell>
          <cell r="N1561">
            <v>780</v>
          </cell>
          <cell r="O1561">
            <v>252</v>
          </cell>
          <cell r="P1561">
            <v>202</v>
          </cell>
          <cell r="Q1561">
            <v>960</v>
          </cell>
          <cell r="R1561" t="e">
            <v>#N/A</v>
          </cell>
          <cell r="S1561" t="e">
            <v>#N/A</v>
          </cell>
          <cell r="W1561">
            <v>0</v>
          </cell>
          <cell r="X1561">
            <v>1.06</v>
          </cell>
          <cell r="Z1561">
            <v>1</v>
          </cell>
          <cell r="AA1561">
            <v>0</v>
          </cell>
          <cell r="AC1561">
            <v>1.06</v>
          </cell>
          <cell r="AD1561">
            <v>228.96000000000004</v>
          </cell>
          <cell r="AE1561">
            <v>1.06</v>
          </cell>
        </row>
        <row r="1562"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H1562" t="str">
            <v>AL CLN 4</v>
          </cell>
          <cell r="N1562">
            <v>780</v>
          </cell>
          <cell r="O1562">
            <v>252</v>
          </cell>
          <cell r="P1562">
            <v>202</v>
          </cell>
          <cell r="Q1562">
            <v>960</v>
          </cell>
          <cell r="R1562" t="e">
            <v>#N/A</v>
          </cell>
          <cell r="S1562" t="e">
            <v>#N/A</v>
          </cell>
          <cell r="W1562">
            <v>0</v>
          </cell>
          <cell r="X1562">
            <v>1.06</v>
          </cell>
          <cell r="Z1562">
            <v>1</v>
          </cell>
          <cell r="AA1562">
            <v>0</v>
          </cell>
          <cell r="AC1562">
            <v>1.06</v>
          </cell>
          <cell r="AD1562">
            <v>228.96000000000004</v>
          </cell>
          <cell r="AE1562">
            <v>1.06</v>
          </cell>
        </row>
        <row r="1563"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H1563" t="str">
            <v>AL CLN 4</v>
          </cell>
          <cell r="I1563">
            <v>960</v>
          </cell>
          <cell r="J1563" t="str">
            <v>QĐ 1122/QĐ-UBND ngày 30/6/2025 Phân pha dây dẫn đường dây 110kV từ 177 Bình Long 2 đến 175 Mỹ Phước đoạn qua địa bàn thị xã Bình Long</v>
          </cell>
          <cell r="N1563">
            <v>780</v>
          </cell>
          <cell r="O1563">
            <v>252</v>
          </cell>
          <cell r="P1563">
            <v>202</v>
          </cell>
          <cell r="Q1563">
            <v>960</v>
          </cell>
          <cell r="R1563" t="e">
            <v>#N/A</v>
          </cell>
          <cell r="S1563" t="e">
            <v>#N/A</v>
          </cell>
          <cell r="U1563">
            <v>1.2307692307692308</v>
          </cell>
          <cell r="W1563">
            <v>0</v>
          </cell>
          <cell r="X1563">
            <v>1.06</v>
          </cell>
          <cell r="Z1563">
            <v>1</v>
          </cell>
          <cell r="AA1563">
            <v>0</v>
          </cell>
          <cell r="AC1563">
            <v>1.06</v>
          </cell>
          <cell r="AD1563">
            <v>228.96000000000004</v>
          </cell>
          <cell r="AE1563">
            <v>1.06</v>
          </cell>
        </row>
        <row r="1564"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H1564" t="str">
            <v>AL CLN 4</v>
          </cell>
          <cell r="N1564">
            <v>890</v>
          </cell>
          <cell r="O1564">
            <v>252</v>
          </cell>
          <cell r="P1564">
            <v>202</v>
          </cell>
          <cell r="Q1564">
            <v>1100</v>
          </cell>
          <cell r="R1564" t="e">
            <v>#N/A</v>
          </cell>
          <cell r="S1564" t="e">
            <v>#N/A</v>
          </cell>
          <cell r="V1564">
            <v>1.05</v>
          </cell>
          <cell r="W1564">
            <v>2</v>
          </cell>
          <cell r="X1564">
            <v>1.06</v>
          </cell>
          <cell r="Z1564">
            <v>1</v>
          </cell>
          <cell r="AA1564">
            <v>0</v>
          </cell>
          <cell r="AC1564">
            <v>1.06</v>
          </cell>
          <cell r="AD1564">
            <v>298.92000000000007</v>
          </cell>
          <cell r="AE1564">
            <v>1.06</v>
          </cell>
        </row>
        <row r="1565"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H1565" t="str">
            <v>AL CLN 4</v>
          </cell>
          <cell r="N1565">
            <v>890</v>
          </cell>
          <cell r="O1565">
            <v>252</v>
          </cell>
          <cell r="P1565">
            <v>202</v>
          </cell>
          <cell r="Q1565">
            <v>1100</v>
          </cell>
          <cell r="R1565" t="e">
            <v>#N/A</v>
          </cell>
          <cell r="S1565" t="e">
            <v>#N/A</v>
          </cell>
          <cell r="W1565">
            <v>0</v>
          </cell>
          <cell r="X1565">
            <v>1.06</v>
          </cell>
          <cell r="Z1565">
            <v>1</v>
          </cell>
          <cell r="AA1565">
            <v>0</v>
          </cell>
          <cell r="AC1565">
            <v>1.06</v>
          </cell>
          <cell r="AD1565">
            <v>298.92000000000007</v>
          </cell>
          <cell r="AE1565">
            <v>1.06</v>
          </cell>
        </row>
        <row r="1566"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H1566" t="str">
            <v>AL CLN 4</v>
          </cell>
          <cell r="I1566">
            <v>960</v>
          </cell>
          <cell r="J1566" t="str">
            <v>QĐ 1122/QĐ-UBND ngày 30/6/2025 Phân pha dây dẫn đường dây 110kV từ 177 Bình Long 2 đến 175 Mỹ Phước đoạn qua địa bàn thị xã Bình Long</v>
          </cell>
          <cell r="N1566">
            <v>780</v>
          </cell>
          <cell r="O1566">
            <v>252</v>
          </cell>
          <cell r="P1566">
            <v>202</v>
          </cell>
          <cell r="Q1566">
            <v>960</v>
          </cell>
          <cell r="R1566" t="e">
            <v>#N/A</v>
          </cell>
          <cell r="S1566" t="e">
            <v>#N/A</v>
          </cell>
          <cell r="U1566">
            <v>1.2307692307692308</v>
          </cell>
          <cell r="W1566">
            <v>0</v>
          </cell>
          <cell r="X1566">
            <v>1.06</v>
          </cell>
          <cell r="Z1566">
            <v>1</v>
          </cell>
          <cell r="AA1566">
            <v>0</v>
          </cell>
          <cell r="AC1566">
            <v>1.06</v>
          </cell>
          <cell r="AD1566">
            <v>228.96000000000004</v>
          </cell>
          <cell r="AE1566">
            <v>1.06</v>
          </cell>
        </row>
        <row r="1567"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H1567" t="str">
            <v>AL CLN 4</v>
          </cell>
          <cell r="N1567">
            <v>890</v>
          </cell>
          <cell r="O1567">
            <v>252</v>
          </cell>
          <cell r="P1567">
            <v>202</v>
          </cell>
          <cell r="Q1567">
            <v>1100</v>
          </cell>
          <cell r="R1567" t="e">
            <v>#N/A</v>
          </cell>
          <cell r="S1567" t="e">
            <v>#N/A</v>
          </cell>
          <cell r="W1567">
            <v>0</v>
          </cell>
          <cell r="X1567">
            <v>1.06</v>
          </cell>
          <cell r="Z1567">
            <v>1</v>
          </cell>
          <cell r="AA1567">
            <v>0</v>
          </cell>
          <cell r="AC1567">
            <v>1.06</v>
          </cell>
          <cell r="AD1567">
            <v>298.92000000000007</v>
          </cell>
          <cell r="AE1567">
            <v>1.06</v>
          </cell>
        </row>
        <row r="1568"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H1568" t="str">
            <v>AL CLN 4</v>
          </cell>
          <cell r="I1568">
            <v>960</v>
          </cell>
          <cell r="J1568" t="str">
            <v>QĐ 1122/QĐ-UBND ngày 30/6/2025 Phân pha dây dẫn đường dây 110kV từ 177 Bình Long 2 đến 175 Mỹ Phước đoạn qua địa bàn thị xã Bình Long</v>
          </cell>
          <cell r="N1568">
            <v>780</v>
          </cell>
          <cell r="O1568">
            <v>252</v>
          </cell>
          <cell r="P1568">
            <v>202</v>
          </cell>
          <cell r="Q1568">
            <v>960</v>
          </cell>
          <cell r="R1568" t="e">
            <v>#N/A</v>
          </cell>
          <cell r="S1568" t="e">
            <v>#N/A</v>
          </cell>
          <cell r="U1568">
            <v>1.2307692307692308</v>
          </cell>
          <cell r="W1568">
            <v>0</v>
          </cell>
          <cell r="X1568">
            <v>1.06</v>
          </cell>
          <cell r="Z1568">
            <v>1</v>
          </cell>
          <cell r="AA1568">
            <v>0</v>
          </cell>
          <cell r="AC1568">
            <v>1.06</v>
          </cell>
          <cell r="AD1568">
            <v>228.96000000000004</v>
          </cell>
          <cell r="AE1568">
            <v>1.06</v>
          </cell>
        </row>
        <row r="1569"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H1569" t="str">
            <v>AL CLN 4</v>
          </cell>
          <cell r="N1569">
            <v>780</v>
          </cell>
          <cell r="O1569">
            <v>252</v>
          </cell>
          <cell r="P1569">
            <v>202</v>
          </cell>
          <cell r="Q1569">
            <v>960</v>
          </cell>
          <cell r="R1569" t="e">
            <v>#N/A</v>
          </cell>
          <cell r="S1569" t="e">
            <v>#N/A</v>
          </cell>
          <cell r="W1569">
            <v>0</v>
          </cell>
          <cell r="X1569">
            <v>1.06</v>
          </cell>
          <cell r="Z1569">
            <v>1</v>
          </cell>
          <cell r="AA1569">
            <v>0</v>
          </cell>
          <cell r="AC1569">
            <v>1.06</v>
          </cell>
          <cell r="AD1569">
            <v>228.96000000000004</v>
          </cell>
          <cell r="AE1569">
            <v>1.06</v>
          </cell>
        </row>
        <row r="1570"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H1570" t="str">
            <v>AL CLN 4</v>
          </cell>
          <cell r="N1570">
            <v>890</v>
          </cell>
          <cell r="O1570">
            <v>252</v>
          </cell>
          <cell r="P1570">
            <v>202</v>
          </cell>
          <cell r="Q1570">
            <v>1100</v>
          </cell>
          <cell r="R1570" t="e">
            <v>#N/A</v>
          </cell>
          <cell r="S1570" t="e">
            <v>#N/A</v>
          </cell>
          <cell r="W1570">
            <v>0</v>
          </cell>
          <cell r="X1570">
            <v>1.06</v>
          </cell>
          <cell r="Z1570">
            <v>1</v>
          </cell>
          <cell r="AA1570">
            <v>0</v>
          </cell>
          <cell r="AC1570">
            <v>1.06</v>
          </cell>
          <cell r="AD1570">
            <v>298.92000000000007</v>
          </cell>
          <cell r="AE1570">
            <v>1.06</v>
          </cell>
        </row>
        <row r="1571"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H1571" t="str">
            <v>AL CLN 4</v>
          </cell>
          <cell r="N1571">
            <v>970</v>
          </cell>
          <cell r="O1571">
            <v>252</v>
          </cell>
          <cell r="P1571">
            <v>202</v>
          </cell>
          <cell r="Q1571">
            <v>1200</v>
          </cell>
          <cell r="R1571" t="e">
            <v>#N/A</v>
          </cell>
          <cell r="S1571" t="e">
            <v>#N/A</v>
          </cell>
          <cell r="V1571">
            <v>1.05</v>
          </cell>
          <cell r="W1571">
            <v>1</v>
          </cell>
          <cell r="X1571">
            <v>1.06</v>
          </cell>
          <cell r="Z1571">
            <v>1</v>
          </cell>
          <cell r="AA1571">
            <v>0</v>
          </cell>
          <cell r="AC1571">
            <v>1.06</v>
          </cell>
          <cell r="AD1571">
            <v>349.79999999999995</v>
          </cell>
          <cell r="AE1571">
            <v>1.06</v>
          </cell>
        </row>
        <row r="1572"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H1572" t="str">
            <v>AL CLN 4</v>
          </cell>
          <cell r="N1572">
            <v>970</v>
          </cell>
          <cell r="O1572">
            <v>252</v>
          </cell>
          <cell r="P1572">
            <v>202</v>
          </cell>
          <cell r="Q1572">
            <v>1200</v>
          </cell>
          <cell r="R1572" t="e">
            <v>#N/A</v>
          </cell>
          <cell r="S1572" t="e">
            <v>#N/A</v>
          </cell>
          <cell r="W1572">
            <v>0</v>
          </cell>
          <cell r="X1572">
            <v>1.06</v>
          </cell>
          <cell r="Z1572">
            <v>1</v>
          </cell>
          <cell r="AA1572">
            <v>0</v>
          </cell>
          <cell r="AC1572">
            <v>1.06</v>
          </cell>
          <cell r="AD1572">
            <v>349.79999999999995</v>
          </cell>
          <cell r="AE1572">
            <v>1.06</v>
          </cell>
        </row>
        <row r="1573"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H1573" t="str">
            <v>AL CLN 4</v>
          </cell>
          <cell r="N1573">
            <v>970</v>
          </cell>
          <cell r="O1573">
            <v>252</v>
          </cell>
          <cell r="P1573">
            <v>202</v>
          </cell>
          <cell r="Q1573">
            <v>1200</v>
          </cell>
          <cell r="R1573" t="e">
            <v>#N/A</v>
          </cell>
          <cell r="S1573" t="e">
            <v>#N/A</v>
          </cell>
          <cell r="W1573">
            <v>0</v>
          </cell>
          <cell r="X1573">
            <v>1.06</v>
          </cell>
          <cell r="Z1573">
            <v>1</v>
          </cell>
          <cell r="AA1573">
            <v>0</v>
          </cell>
          <cell r="AC1573">
            <v>1.06</v>
          </cell>
          <cell r="AD1573">
            <v>349.79999999999995</v>
          </cell>
          <cell r="AE1573">
            <v>1.06</v>
          </cell>
        </row>
        <row r="1574"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H1574" t="str">
            <v>AL CLN 4</v>
          </cell>
          <cell r="N1574">
            <v>810</v>
          </cell>
          <cell r="O1574">
            <v>252</v>
          </cell>
          <cell r="P1574">
            <v>202</v>
          </cell>
          <cell r="Q1574">
            <v>1000</v>
          </cell>
          <cell r="R1574" t="e">
            <v>#N/A</v>
          </cell>
          <cell r="S1574" t="e">
            <v>#N/A</v>
          </cell>
          <cell r="W1574">
            <v>0</v>
          </cell>
          <cell r="X1574">
            <v>1.06</v>
          </cell>
          <cell r="Z1574">
            <v>1</v>
          </cell>
          <cell r="AA1574">
            <v>0</v>
          </cell>
          <cell r="AC1574">
            <v>1.06</v>
          </cell>
          <cell r="AD1574">
            <v>248.03999999999996</v>
          </cell>
          <cell r="AE1574">
            <v>1.06</v>
          </cell>
        </row>
        <row r="1575"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H1575" t="str">
            <v>AL CLN 4</v>
          </cell>
          <cell r="N1575">
            <v>780</v>
          </cell>
          <cell r="O1575">
            <v>252</v>
          </cell>
          <cell r="P1575">
            <v>202</v>
          </cell>
          <cell r="Q1575">
            <v>960</v>
          </cell>
          <cell r="R1575" t="e">
            <v>#N/A</v>
          </cell>
          <cell r="S1575" t="e">
            <v>#N/A</v>
          </cell>
          <cell r="W1575">
            <v>0</v>
          </cell>
          <cell r="X1575">
            <v>1.06</v>
          </cell>
          <cell r="Z1575">
            <v>1</v>
          </cell>
          <cell r="AA1575">
            <v>0</v>
          </cell>
          <cell r="AC1575">
            <v>1.06</v>
          </cell>
          <cell r="AD1575">
            <v>228.96000000000004</v>
          </cell>
          <cell r="AE1575">
            <v>1.06</v>
          </cell>
        </row>
        <row r="1576"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H1576" t="str">
            <v>AL CLN 4</v>
          </cell>
          <cell r="N1576">
            <v>780</v>
          </cell>
          <cell r="O1576">
            <v>252</v>
          </cell>
          <cell r="P1576">
            <v>202</v>
          </cell>
          <cell r="Q1576">
            <v>960</v>
          </cell>
          <cell r="R1576" t="e">
            <v>#N/A</v>
          </cell>
          <cell r="S1576" t="e">
            <v>#N/A</v>
          </cell>
          <cell r="W1576">
            <v>0</v>
          </cell>
          <cell r="X1576">
            <v>1.06</v>
          </cell>
          <cell r="Z1576">
            <v>1</v>
          </cell>
          <cell r="AA1576">
            <v>0</v>
          </cell>
          <cell r="AC1576">
            <v>1.06</v>
          </cell>
          <cell r="AD1576">
            <v>228.96000000000004</v>
          </cell>
          <cell r="AE1576">
            <v>1.06</v>
          </cell>
        </row>
        <row r="1577"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H1577" t="str">
            <v>AL CLN 4</v>
          </cell>
          <cell r="N1577">
            <v>780</v>
          </cell>
          <cell r="O1577">
            <v>252</v>
          </cell>
          <cell r="P1577">
            <v>202</v>
          </cell>
          <cell r="Q1577">
            <v>960</v>
          </cell>
          <cell r="R1577" t="e">
            <v>#N/A</v>
          </cell>
          <cell r="S1577" t="e">
            <v>#N/A</v>
          </cell>
          <cell r="V1577">
            <v>1.05</v>
          </cell>
          <cell r="W1577">
            <v>1</v>
          </cell>
          <cell r="X1577">
            <v>1.06</v>
          </cell>
          <cell r="Z1577">
            <v>1</v>
          </cell>
          <cell r="AA1577">
            <v>0</v>
          </cell>
          <cell r="AC1577">
            <v>1.06</v>
          </cell>
          <cell r="AD1577">
            <v>228.96000000000004</v>
          </cell>
          <cell r="AE1577">
            <v>1.06</v>
          </cell>
        </row>
        <row r="1578"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H1578" t="str">
            <v>AL CLN 4</v>
          </cell>
          <cell r="N1578">
            <v>780</v>
          </cell>
          <cell r="O1578">
            <v>252</v>
          </cell>
          <cell r="P1578">
            <v>202</v>
          </cell>
          <cell r="Q1578">
            <v>960</v>
          </cell>
          <cell r="R1578" t="e">
            <v>#N/A</v>
          </cell>
          <cell r="S1578" t="e">
            <v>#N/A</v>
          </cell>
          <cell r="W1578">
            <v>0</v>
          </cell>
          <cell r="X1578">
            <v>1.06</v>
          </cell>
          <cell r="Z1578">
            <v>1</v>
          </cell>
          <cell r="AA1578">
            <v>0</v>
          </cell>
          <cell r="AC1578">
            <v>1.06</v>
          </cell>
          <cell r="AD1578">
            <v>228.96000000000004</v>
          </cell>
          <cell r="AE1578">
            <v>1.06</v>
          </cell>
        </row>
        <row r="1579"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H1579" t="str">
            <v>AL CLN 4</v>
          </cell>
          <cell r="N1579">
            <v>810</v>
          </cell>
          <cell r="O1579">
            <v>252</v>
          </cell>
          <cell r="P1579">
            <v>202</v>
          </cell>
          <cell r="Q1579">
            <v>1000</v>
          </cell>
          <cell r="R1579" t="e">
            <v>#N/A</v>
          </cell>
          <cell r="S1579" t="e">
            <v>#N/A</v>
          </cell>
          <cell r="V1579">
            <v>1.05</v>
          </cell>
          <cell r="W1579">
            <v>4</v>
          </cell>
          <cell r="X1579">
            <v>1.05</v>
          </cell>
          <cell r="Z1579">
            <v>1</v>
          </cell>
          <cell r="AA1579">
            <v>0</v>
          </cell>
          <cell r="AC1579">
            <v>1.06</v>
          </cell>
          <cell r="AD1579">
            <v>243.17999999999995</v>
          </cell>
          <cell r="AE1579">
            <v>1.06</v>
          </cell>
        </row>
        <row r="1580"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H1580" t="str">
            <v>AL CLN 4</v>
          </cell>
          <cell r="N1580">
            <v>1200</v>
          </cell>
          <cell r="O1580">
            <v>252</v>
          </cell>
          <cell r="P1580">
            <v>202</v>
          </cell>
          <cell r="Q1580">
            <v>1500</v>
          </cell>
          <cell r="R1580" t="e">
            <v>#N/A</v>
          </cell>
          <cell r="S1580" t="e">
            <v>#N/A</v>
          </cell>
          <cell r="W1580">
            <v>0</v>
          </cell>
          <cell r="X1580">
            <v>1.06</v>
          </cell>
          <cell r="Z1580">
            <v>1</v>
          </cell>
          <cell r="AA1580">
            <v>0</v>
          </cell>
          <cell r="AC1580">
            <v>1.06</v>
          </cell>
          <cell r="AD1580">
            <v>496.07999999999993</v>
          </cell>
          <cell r="AE1580">
            <v>1.06</v>
          </cell>
        </row>
        <row r="1581"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H1581" t="str">
            <v>AL CLN 4</v>
          </cell>
          <cell r="N1581">
            <v>970</v>
          </cell>
          <cell r="O1581">
            <v>252</v>
          </cell>
          <cell r="P1581">
            <v>202</v>
          </cell>
          <cell r="Q1581">
            <v>1200</v>
          </cell>
          <cell r="R1581" t="e">
            <v>#N/A</v>
          </cell>
          <cell r="S1581" t="e">
            <v>#N/A</v>
          </cell>
          <cell r="W1581">
            <v>0</v>
          </cell>
          <cell r="X1581">
            <v>1.06</v>
          </cell>
          <cell r="Z1581">
            <v>1</v>
          </cell>
          <cell r="AA1581">
            <v>0</v>
          </cell>
          <cell r="AC1581">
            <v>1.06</v>
          </cell>
          <cell r="AD1581">
            <v>349.79999999999995</v>
          </cell>
          <cell r="AE1581">
            <v>1.06</v>
          </cell>
        </row>
        <row r="1582"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H1582" t="str">
            <v>AL CLN 4</v>
          </cell>
          <cell r="N1582">
            <v>780</v>
          </cell>
          <cell r="O1582">
            <v>252</v>
          </cell>
          <cell r="P1582">
            <v>202</v>
          </cell>
          <cell r="Q1582">
            <v>960</v>
          </cell>
          <cell r="R1582" t="e">
            <v>#N/A</v>
          </cell>
          <cell r="S1582" t="e">
            <v>#N/A</v>
          </cell>
          <cell r="W1582">
            <v>0</v>
          </cell>
          <cell r="X1582">
            <v>1.06</v>
          </cell>
          <cell r="Z1582">
            <v>1</v>
          </cell>
          <cell r="AA1582">
            <v>0</v>
          </cell>
          <cell r="AC1582">
            <v>1.06</v>
          </cell>
          <cell r="AD1582">
            <v>228.96000000000004</v>
          </cell>
          <cell r="AE1582">
            <v>1.06</v>
          </cell>
        </row>
        <row r="1583"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H1583" t="str">
            <v>AL CLN 4</v>
          </cell>
          <cell r="N1583">
            <v>780</v>
          </cell>
          <cell r="O1583">
            <v>252</v>
          </cell>
          <cell r="P1583">
            <v>202</v>
          </cell>
          <cell r="Q1583">
            <v>960</v>
          </cell>
          <cell r="R1583" t="e">
            <v>#N/A</v>
          </cell>
          <cell r="S1583" t="e">
            <v>#N/A</v>
          </cell>
          <cell r="V1583">
            <v>1.05</v>
          </cell>
          <cell r="W1583">
            <v>1</v>
          </cell>
          <cell r="X1583">
            <v>1.06</v>
          </cell>
          <cell r="Z1583">
            <v>1</v>
          </cell>
          <cell r="AA1583">
            <v>0</v>
          </cell>
          <cell r="AC1583">
            <v>1.06</v>
          </cell>
          <cell r="AD1583">
            <v>228.96000000000004</v>
          </cell>
          <cell r="AE1583">
            <v>1.06</v>
          </cell>
        </row>
        <row r="1584"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H1584" t="str">
            <v>AL CLN 4</v>
          </cell>
          <cell r="N1584">
            <v>650</v>
          </cell>
          <cell r="O1584">
            <v>252</v>
          </cell>
          <cell r="P1584">
            <v>202</v>
          </cell>
          <cell r="Q1584">
            <v>800</v>
          </cell>
          <cell r="R1584" t="e">
            <v>#N/A</v>
          </cell>
          <cell r="S1584" t="e">
            <v>#N/A</v>
          </cell>
          <cell r="W1584">
            <v>0</v>
          </cell>
          <cell r="X1584">
            <v>1.06</v>
          </cell>
          <cell r="Z1584">
            <v>1</v>
          </cell>
          <cell r="AA1584">
            <v>0</v>
          </cell>
          <cell r="AC1584">
            <v>1.06</v>
          </cell>
          <cell r="AD1584">
            <v>146.27999999999997</v>
          </cell>
          <cell r="AE1584">
            <v>1.06</v>
          </cell>
        </row>
        <row r="1585"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H1585" t="str">
            <v>AL CLN 4</v>
          </cell>
          <cell r="N1585">
            <v>650</v>
          </cell>
          <cell r="O1585">
            <v>252</v>
          </cell>
          <cell r="P1585">
            <v>202</v>
          </cell>
          <cell r="Q1585">
            <v>800</v>
          </cell>
          <cell r="R1585" t="e">
            <v>#N/A</v>
          </cell>
          <cell r="S1585" t="e">
            <v>#N/A</v>
          </cell>
          <cell r="V1585">
            <v>1.05</v>
          </cell>
          <cell r="W1585">
            <v>1</v>
          </cell>
          <cell r="X1585">
            <v>1.06</v>
          </cell>
          <cell r="Z1585">
            <v>1</v>
          </cell>
          <cell r="AA1585">
            <v>0</v>
          </cell>
          <cell r="AC1585">
            <v>1.06</v>
          </cell>
          <cell r="AD1585">
            <v>146.27999999999997</v>
          </cell>
          <cell r="AE1585">
            <v>1.06</v>
          </cell>
        </row>
        <row r="1586"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H1586" t="str">
            <v>AL CLN 4</v>
          </cell>
          <cell r="N1586">
            <v>650</v>
          </cell>
          <cell r="O1586">
            <v>252</v>
          </cell>
          <cell r="P1586">
            <v>202</v>
          </cell>
          <cell r="Q1586">
            <v>800</v>
          </cell>
          <cell r="R1586" t="e">
            <v>#N/A</v>
          </cell>
          <cell r="S1586" t="e">
            <v>#N/A</v>
          </cell>
          <cell r="V1586">
            <v>1.05</v>
          </cell>
          <cell r="W1586">
            <v>1</v>
          </cell>
          <cell r="X1586">
            <v>1.06</v>
          </cell>
          <cell r="Z1586">
            <v>1</v>
          </cell>
          <cell r="AA1586">
            <v>0</v>
          </cell>
          <cell r="AC1586">
            <v>1.06</v>
          </cell>
          <cell r="AD1586">
            <v>146.27999999999997</v>
          </cell>
          <cell r="AE1586">
            <v>1.06</v>
          </cell>
        </row>
        <row r="1587"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H1587" t="str">
            <v>AL CLN 4</v>
          </cell>
          <cell r="N1587">
            <v>650</v>
          </cell>
          <cell r="O1587">
            <v>252</v>
          </cell>
          <cell r="P1587">
            <v>202</v>
          </cell>
          <cell r="Q1587">
            <v>800</v>
          </cell>
          <cell r="R1587" t="e">
            <v>#N/A</v>
          </cell>
          <cell r="S1587" t="e">
            <v>#N/A</v>
          </cell>
          <cell r="W1587">
            <v>0</v>
          </cell>
          <cell r="X1587">
            <v>1.06</v>
          </cell>
          <cell r="Z1587">
            <v>1</v>
          </cell>
          <cell r="AA1587">
            <v>0</v>
          </cell>
          <cell r="AC1587">
            <v>1.06</v>
          </cell>
          <cell r="AD1587">
            <v>146.27999999999997</v>
          </cell>
          <cell r="AE1587">
            <v>1.06</v>
          </cell>
        </row>
        <row r="1588"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H1588" t="str">
            <v>AL CLN 4</v>
          </cell>
          <cell r="N1588">
            <v>650</v>
          </cell>
          <cell r="O1588">
            <v>252</v>
          </cell>
          <cell r="P1588">
            <v>202</v>
          </cell>
          <cell r="Q1588">
            <v>800</v>
          </cell>
          <cell r="R1588" t="e">
            <v>#N/A</v>
          </cell>
          <cell r="S1588" t="e">
            <v>#N/A</v>
          </cell>
          <cell r="W1588">
            <v>0</v>
          </cell>
          <cell r="X1588">
            <v>1.06</v>
          </cell>
          <cell r="Z1588">
            <v>1</v>
          </cell>
          <cell r="AA1588">
            <v>0</v>
          </cell>
          <cell r="AC1588">
            <v>1.06</v>
          </cell>
          <cell r="AD1588">
            <v>146.27999999999997</v>
          </cell>
          <cell r="AE1588">
            <v>1.06</v>
          </cell>
        </row>
        <row r="1589"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H1589" t="str">
            <v>AL CLN 4</v>
          </cell>
          <cell r="I1589">
            <v>800</v>
          </cell>
          <cell r="J1589" t="str">
            <v>QĐ 1122/QĐ-UBND ngày 30/6/2025 Phân pha dây dẫn đường dây 110kV từ 177 Bình Long 2 đến 175 Mỹ Phước đoạn qua địa bàn thị xã Bình Long</v>
          </cell>
          <cell r="N1589">
            <v>650</v>
          </cell>
          <cell r="O1589">
            <v>252</v>
          </cell>
          <cell r="P1589">
            <v>202</v>
          </cell>
          <cell r="Q1589">
            <v>800</v>
          </cell>
          <cell r="R1589" t="e">
            <v>#N/A</v>
          </cell>
          <cell r="S1589" t="e">
            <v>#N/A</v>
          </cell>
          <cell r="U1589">
            <v>1.2307692307692308</v>
          </cell>
          <cell r="V1589">
            <v>1.05</v>
          </cell>
          <cell r="W1589">
            <v>1</v>
          </cell>
          <cell r="X1589">
            <v>1.06</v>
          </cell>
          <cell r="Z1589">
            <v>1</v>
          </cell>
          <cell r="AA1589">
            <v>0</v>
          </cell>
          <cell r="AC1589">
            <v>1.06</v>
          </cell>
          <cell r="AD1589">
            <v>146.27999999999997</v>
          </cell>
          <cell r="AE1589">
            <v>1.06</v>
          </cell>
        </row>
        <row r="1590"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H1590" t="str">
            <v>AL CLN 4</v>
          </cell>
          <cell r="N1590">
            <v>650</v>
          </cell>
          <cell r="O1590">
            <v>252</v>
          </cell>
          <cell r="P1590">
            <v>202</v>
          </cell>
          <cell r="Q1590">
            <v>800</v>
          </cell>
          <cell r="R1590" t="e">
            <v>#N/A</v>
          </cell>
          <cell r="S1590" t="e">
            <v>#N/A</v>
          </cell>
          <cell r="V1590">
            <v>1.05</v>
          </cell>
          <cell r="W1590">
            <v>2</v>
          </cell>
          <cell r="X1590">
            <v>1.06</v>
          </cell>
          <cell r="Z1590">
            <v>1</v>
          </cell>
          <cell r="AA1590">
            <v>0</v>
          </cell>
          <cell r="AC1590">
            <v>1.06</v>
          </cell>
          <cell r="AD1590">
            <v>146.27999999999997</v>
          </cell>
          <cell r="AE1590">
            <v>1.06</v>
          </cell>
        </row>
        <row r="1591"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H1591" t="str">
            <v>AL CLN 4</v>
          </cell>
          <cell r="N1591">
            <v>650</v>
          </cell>
          <cell r="O1591">
            <v>252</v>
          </cell>
          <cell r="P1591">
            <v>202</v>
          </cell>
          <cell r="Q1591">
            <v>800</v>
          </cell>
          <cell r="R1591" t="e">
            <v>#N/A</v>
          </cell>
          <cell r="S1591" t="e">
            <v>#N/A</v>
          </cell>
          <cell r="V1591">
            <v>1.05</v>
          </cell>
          <cell r="W1591">
            <v>2</v>
          </cell>
          <cell r="X1591">
            <v>1.06</v>
          </cell>
          <cell r="Z1591">
            <v>1</v>
          </cell>
          <cell r="AA1591">
            <v>0</v>
          </cell>
          <cell r="AC1591">
            <v>1.06</v>
          </cell>
          <cell r="AD1591">
            <v>146.27999999999997</v>
          </cell>
          <cell r="AE1591">
            <v>1.06</v>
          </cell>
        </row>
        <row r="1592"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H1592" t="str">
            <v>AL CLN 4</v>
          </cell>
          <cell r="N1592">
            <v>650</v>
          </cell>
          <cell r="O1592">
            <v>252</v>
          </cell>
          <cell r="P1592">
            <v>202</v>
          </cell>
          <cell r="Q1592">
            <v>800</v>
          </cell>
          <cell r="R1592" t="e">
            <v>#N/A</v>
          </cell>
          <cell r="S1592" t="e">
            <v>#N/A</v>
          </cell>
          <cell r="V1592">
            <v>1.0465384615384614</v>
          </cell>
          <cell r="W1592">
            <v>6</v>
          </cell>
          <cell r="X1592">
            <v>1.0465384615384614</v>
          </cell>
          <cell r="Z1592">
            <v>1</v>
          </cell>
          <cell r="AA1592">
            <v>0</v>
          </cell>
          <cell r="AC1592">
            <v>1.06</v>
          </cell>
          <cell r="AD1592">
            <v>141.02999999999992</v>
          </cell>
          <cell r="AE1592">
            <v>1.06</v>
          </cell>
        </row>
        <row r="1593"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H1593" t="str">
            <v>AL CLN 4</v>
          </cell>
          <cell r="N1593">
            <v>650</v>
          </cell>
          <cell r="O1593">
            <v>252</v>
          </cell>
          <cell r="P1593">
            <v>202</v>
          </cell>
          <cell r="Q1593">
            <v>800</v>
          </cell>
          <cell r="R1593" t="e">
            <v>#N/A</v>
          </cell>
          <cell r="S1593" t="e">
            <v>#N/A</v>
          </cell>
          <cell r="V1593">
            <v>1.05</v>
          </cell>
          <cell r="W1593">
            <v>1</v>
          </cell>
          <cell r="X1593">
            <v>1.06</v>
          </cell>
          <cell r="Z1593">
            <v>1</v>
          </cell>
          <cell r="AA1593">
            <v>0</v>
          </cell>
          <cell r="AC1593">
            <v>1.06</v>
          </cell>
          <cell r="AD1593">
            <v>146.27999999999997</v>
          </cell>
          <cell r="AE1593">
            <v>1.06</v>
          </cell>
        </row>
        <row r="1594"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H1594" t="str">
            <v>AL CLN 4</v>
          </cell>
          <cell r="N1594">
            <v>650</v>
          </cell>
          <cell r="O1594">
            <v>252</v>
          </cell>
          <cell r="P1594">
            <v>202</v>
          </cell>
          <cell r="Q1594">
            <v>800</v>
          </cell>
          <cell r="R1594" t="e">
            <v>#N/A</v>
          </cell>
          <cell r="S1594" t="e">
            <v>#N/A</v>
          </cell>
          <cell r="W1594">
            <v>0</v>
          </cell>
          <cell r="X1594">
            <v>1.06</v>
          </cell>
          <cell r="Z1594">
            <v>1</v>
          </cell>
          <cell r="AA1594">
            <v>0</v>
          </cell>
          <cell r="AC1594">
            <v>1.06</v>
          </cell>
          <cell r="AD1594">
            <v>146.27999999999997</v>
          </cell>
          <cell r="AE1594">
            <v>1.06</v>
          </cell>
        </row>
        <row r="1595"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H1595" t="str">
            <v>AL CLN 4</v>
          </cell>
          <cell r="N1595">
            <v>650</v>
          </cell>
          <cell r="O1595">
            <v>252</v>
          </cell>
          <cell r="P1595">
            <v>202</v>
          </cell>
          <cell r="Q1595">
            <v>800</v>
          </cell>
          <cell r="R1595" t="e">
            <v>#N/A</v>
          </cell>
          <cell r="S1595" t="e">
            <v>#N/A</v>
          </cell>
          <cell r="V1595">
            <v>1.05</v>
          </cell>
          <cell r="W1595">
            <v>1</v>
          </cell>
          <cell r="X1595">
            <v>1.06</v>
          </cell>
          <cell r="Z1595">
            <v>1</v>
          </cell>
          <cell r="AA1595">
            <v>0</v>
          </cell>
          <cell r="AC1595">
            <v>1.06</v>
          </cell>
          <cell r="AD1595">
            <v>146.27999999999997</v>
          </cell>
          <cell r="AE1595">
            <v>1.06</v>
          </cell>
        </row>
        <row r="1596"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H1596" t="str">
            <v>AL CLN 4</v>
          </cell>
          <cell r="N1596">
            <v>650</v>
          </cell>
          <cell r="O1596">
            <v>252</v>
          </cell>
          <cell r="P1596">
            <v>202</v>
          </cell>
          <cell r="Q1596">
            <v>800</v>
          </cell>
          <cell r="R1596" t="e">
            <v>#N/A</v>
          </cell>
          <cell r="S1596" t="e">
            <v>#N/A</v>
          </cell>
          <cell r="V1596">
            <v>1.05</v>
          </cell>
          <cell r="W1596">
            <v>1</v>
          </cell>
          <cell r="X1596">
            <v>1.06</v>
          </cell>
          <cell r="Z1596">
            <v>1</v>
          </cell>
          <cell r="AA1596">
            <v>0</v>
          </cell>
          <cell r="AC1596">
            <v>1.06</v>
          </cell>
          <cell r="AD1596">
            <v>146.27999999999997</v>
          </cell>
          <cell r="AE1596">
            <v>1.06</v>
          </cell>
        </row>
        <row r="1597"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H1597" t="str">
            <v>AL CLN 4</v>
          </cell>
          <cell r="N1597">
            <v>650</v>
          </cell>
          <cell r="O1597">
            <v>252</v>
          </cell>
          <cell r="P1597">
            <v>202</v>
          </cell>
          <cell r="Q1597">
            <v>800</v>
          </cell>
          <cell r="R1597" t="e">
            <v>#N/A</v>
          </cell>
          <cell r="S1597" t="e">
            <v>#N/A</v>
          </cell>
          <cell r="W1597">
            <v>0</v>
          </cell>
          <cell r="X1597">
            <v>1.06</v>
          </cell>
          <cell r="Z1597">
            <v>1</v>
          </cell>
          <cell r="AA1597">
            <v>0</v>
          </cell>
          <cell r="AC1597">
            <v>1.06</v>
          </cell>
          <cell r="AD1597">
            <v>146.27999999999997</v>
          </cell>
          <cell r="AE1597">
            <v>1.06</v>
          </cell>
        </row>
        <row r="1598"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H1598" t="str">
            <v>AL CLN 4</v>
          </cell>
          <cell r="N1598">
            <v>650</v>
          </cell>
          <cell r="O1598">
            <v>252</v>
          </cell>
          <cell r="P1598">
            <v>202</v>
          </cell>
          <cell r="Q1598">
            <v>800</v>
          </cell>
          <cell r="R1598" t="e">
            <v>#N/A</v>
          </cell>
          <cell r="S1598" t="e">
            <v>#N/A</v>
          </cell>
          <cell r="W1598">
            <v>0</v>
          </cell>
          <cell r="X1598">
            <v>1.06</v>
          </cell>
          <cell r="Z1598">
            <v>1</v>
          </cell>
          <cell r="AA1598">
            <v>0</v>
          </cell>
          <cell r="AC1598">
            <v>1.06</v>
          </cell>
          <cell r="AD1598">
            <v>146.27999999999997</v>
          </cell>
          <cell r="AE1598">
            <v>1.06</v>
          </cell>
        </row>
        <row r="1599"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H1599" t="str">
            <v>AL CLN 4</v>
          </cell>
          <cell r="I1599">
            <v>650</v>
          </cell>
          <cell r="J1599" t="str">
            <v>QĐ 1122/QĐ-UBND ngày 30/6/2025 Phân pha dây dẫn đường dây 110kV từ 177 Bình Long 2 đến 175 Mỹ Phước đoạn qua địa bàn thị xã Bình Long</v>
          </cell>
          <cell r="N1599">
            <v>530</v>
          </cell>
          <cell r="O1599">
            <v>252</v>
          </cell>
          <cell r="P1599">
            <v>202</v>
          </cell>
          <cell r="Q1599">
            <v>650</v>
          </cell>
          <cell r="R1599" t="e">
            <v>#N/A</v>
          </cell>
          <cell r="S1599" t="e">
            <v>#N/A</v>
          </cell>
          <cell r="U1599">
            <v>1.2264150943396226</v>
          </cell>
          <cell r="W1599">
            <v>0</v>
          </cell>
          <cell r="X1599">
            <v>1.06</v>
          </cell>
          <cell r="Z1599">
            <v>1</v>
          </cell>
          <cell r="AA1599">
            <v>0</v>
          </cell>
          <cell r="AC1599">
            <v>1.06</v>
          </cell>
          <cell r="AD1599">
            <v>69.960000000000036</v>
          </cell>
          <cell r="AE1599">
            <v>1.06</v>
          </cell>
        </row>
        <row r="1600"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H1600" t="str">
            <v>AL CLN 4</v>
          </cell>
          <cell r="I1600">
            <v>650</v>
          </cell>
          <cell r="J1600" t="str">
            <v>QĐ 1122/QĐ-UBND ngày 30/6/2025 Phân pha dây dẫn đường dây 110kV từ 177 Bình Long 2 đến 175 Mỹ Phước đoạn qua địa bàn thị xã Bình Long</v>
          </cell>
          <cell r="N1600">
            <v>530</v>
          </cell>
          <cell r="O1600">
            <v>252</v>
          </cell>
          <cell r="P1600">
            <v>202</v>
          </cell>
          <cell r="Q1600">
            <v>650</v>
          </cell>
          <cell r="R1600" t="e">
            <v>#N/A</v>
          </cell>
          <cell r="S1600" t="e">
            <v>#N/A</v>
          </cell>
          <cell r="U1600">
            <v>1.2264150943396226</v>
          </cell>
          <cell r="W1600">
            <v>0</v>
          </cell>
          <cell r="X1600">
            <v>1.06</v>
          </cell>
          <cell r="Z1600">
            <v>1</v>
          </cell>
          <cell r="AA1600">
            <v>0</v>
          </cell>
          <cell r="AC1600">
            <v>1.06</v>
          </cell>
          <cell r="AD1600">
            <v>69.960000000000036</v>
          </cell>
          <cell r="AE1600">
            <v>1.06</v>
          </cell>
        </row>
        <row r="1601"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H1601" t="str">
            <v>AL CLN 4</v>
          </cell>
          <cell r="N1601">
            <v>610</v>
          </cell>
          <cell r="O1601">
            <v>252</v>
          </cell>
          <cell r="P1601">
            <v>202</v>
          </cell>
          <cell r="Q1601">
            <v>750</v>
          </cell>
          <cell r="R1601" t="e">
            <v>#N/A</v>
          </cell>
          <cell r="S1601" t="e">
            <v>#N/A</v>
          </cell>
          <cell r="W1601">
            <v>0</v>
          </cell>
          <cell r="X1601">
            <v>1.06</v>
          </cell>
          <cell r="Z1601">
            <v>1</v>
          </cell>
          <cell r="AA1601">
            <v>0</v>
          </cell>
          <cell r="AC1601">
            <v>1.06</v>
          </cell>
          <cell r="AD1601">
            <v>120.83999999999997</v>
          </cell>
          <cell r="AE1601">
            <v>1.06</v>
          </cell>
        </row>
        <row r="1602"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H1602" t="str">
            <v>AL CLN 4</v>
          </cell>
          <cell r="I1602">
            <v>650</v>
          </cell>
          <cell r="J1602" t="str">
            <v>QĐ 1122/QĐ-UBND ngày 30/6/2025 Phân pha dây dẫn đường dây 110kV từ 177 Bình Long 2 đến 175 Mỹ Phước đoạn qua địa bàn thị xã Bình Long</v>
          </cell>
          <cell r="N1602">
            <v>530</v>
          </cell>
          <cell r="O1602">
            <v>252</v>
          </cell>
          <cell r="P1602">
            <v>202</v>
          </cell>
          <cell r="Q1602">
            <v>650</v>
          </cell>
          <cell r="R1602" t="e">
            <v>#N/A</v>
          </cell>
          <cell r="S1602" t="e">
            <v>#N/A</v>
          </cell>
          <cell r="U1602">
            <v>1.2264150943396226</v>
          </cell>
          <cell r="W1602">
            <v>0</v>
          </cell>
          <cell r="X1602">
            <v>1.06</v>
          </cell>
          <cell r="Z1602">
            <v>1</v>
          </cell>
          <cell r="AA1602">
            <v>0</v>
          </cell>
          <cell r="AC1602">
            <v>1.06</v>
          </cell>
          <cell r="AD1602">
            <v>69.960000000000036</v>
          </cell>
          <cell r="AE1602">
            <v>1.06</v>
          </cell>
        </row>
        <row r="1603"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H1603" t="str">
            <v>AL CLN 4</v>
          </cell>
          <cell r="I1603">
            <v>650</v>
          </cell>
          <cell r="J1603" t="str">
            <v>QĐ 1122/QĐ-UBND ngày 30/6/2025 Phân pha dây dẫn đường dây 110kV từ 177 Bình Long 2 đến 175 Mỹ Phước đoạn qua địa bàn thị xã Bình Long</v>
          </cell>
          <cell r="N1603">
            <v>530</v>
          </cell>
          <cell r="O1603">
            <v>252</v>
          </cell>
          <cell r="P1603">
            <v>202</v>
          </cell>
          <cell r="Q1603">
            <v>650</v>
          </cell>
          <cell r="R1603" t="e">
            <v>#N/A</v>
          </cell>
          <cell r="S1603" t="e">
            <v>#N/A</v>
          </cell>
          <cell r="U1603">
            <v>1.2264150943396226</v>
          </cell>
          <cell r="W1603">
            <v>0</v>
          </cell>
          <cell r="X1603">
            <v>1.06</v>
          </cell>
          <cell r="Z1603">
            <v>1</v>
          </cell>
          <cell r="AA1603">
            <v>0</v>
          </cell>
          <cell r="AC1603">
            <v>1.06</v>
          </cell>
          <cell r="AD1603">
            <v>69.960000000000036</v>
          </cell>
          <cell r="AE1603">
            <v>1.06</v>
          </cell>
        </row>
        <row r="1604"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H1604" t="str">
            <v>AL CLN 4</v>
          </cell>
          <cell r="N1604">
            <v>610</v>
          </cell>
          <cell r="O1604">
            <v>252</v>
          </cell>
          <cell r="P1604">
            <v>202</v>
          </cell>
          <cell r="Q1604">
            <v>750</v>
          </cell>
          <cell r="R1604" t="e">
            <v>#N/A</v>
          </cell>
          <cell r="S1604" t="e">
            <v>#N/A</v>
          </cell>
          <cell r="W1604">
            <v>0</v>
          </cell>
          <cell r="X1604">
            <v>1.06</v>
          </cell>
          <cell r="Z1604">
            <v>1</v>
          </cell>
          <cell r="AA1604">
            <v>0</v>
          </cell>
          <cell r="AC1604">
            <v>1.06</v>
          </cell>
          <cell r="AD1604">
            <v>120.83999999999997</v>
          </cell>
          <cell r="AE1604">
            <v>1.06</v>
          </cell>
        </row>
        <row r="1605"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H1605" t="str">
            <v>AL CLN 4</v>
          </cell>
          <cell r="N1605">
            <v>610</v>
          </cell>
          <cell r="O1605">
            <v>252</v>
          </cell>
          <cell r="P1605">
            <v>202</v>
          </cell>
          <cell r="Q1605">
            <v>750</v>
          </cell>
          <cell r="R1605" t="e">
            <v>#N/A</v>
          </cell>
          <cell r="S1605" t="e">
            <v>#N/A</v>
          </cell>
          <cell r="V1605">
            <v>1.05</v>
          </cell>
          <cell r="W1605">
            <v>1</v>
          </cell>
          <cell r="X1605">
            <v>1.06</v>
          </cell>
          <cell r="Z1605">
            <v>1</v>
          </cell>
          <cell r="AA1605">
            <v>0</v>
          </cell>
          <cell r="AC1605">
            <v>1.06</v>
          </cell>
          <cell r="AD1605">
            <v>120.83999999999997</v>
          </cell>
          <cell r="AE1605">
            <v>1.06</v>
          </cell>
        </row>
        <row r="1606"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H1606" t="str">
            <v>AL CLN 4</v>
          </cell>
          <cell r="N1606">
            <v>650</v>
          </cell>
          <cell r="O1606">
            <v>252</v>
          </cell>
          <cell r="P1606">
            <v>202</v>
          </cell>
          <cell r="Q1606">
            <v>800</v>
          </cell>
          <cell r="R1606" t="e">
            <v>#N/A</v>
          </cell>
          <cell r="S1606" t="e">
            <v>#N/A</v>
          </cell>
          <cell r="W1606">
            <v>0</v>
          </cell>
          <cell r="X1606">
            <v>1.06</v>
          </cell>
          <cell r="Z1606">
            <v>1</v>
          </cell>
          <cell r="AA1606">
            <v>0</v>
          </cell>
          <cell r="AC1606">
            <v>1.06</v>
          </cell>
          <cell r="AD1606">
            <v>146.27999999999997</v>
          </cell>
          <cell r="AE1606">
            <v>1.06</v>
          </cell>
        </row>
        <row r="1607"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H1607" t="str">
            <v>AL CLN 4</v>
          </cell>
          <cell r="N1607">
            <v>650</v>
          </cell>
          <cell r="O1607">
            <v>252</v>
          </cell>
          <cell r="P1607">
            <v>202</v>
          </cell>
          <cell r="Q1607">
            <v>800</v>
          </cell>
          <cell r="R1607" t="e">
            <v>#N/A</v>
          </cell>
          <cell r="S1607" t="e">
            <v>#N/A</v>
          </cell>
          <cell r="W1607">
            <v>0</v>
          </cell>
          <cell r="X1607">
            <v>1.06</v>
          </cell>
          <cell r="Z1607">
            <v>1</v>
          </cell>
          <cell r="AA1607">
            <v>0</v>
          </cell>
          <cell r="AC1607">
            <v>1.06</v>
          </cell>
          <cell r="AD1607">
            <v>146.27999999999997</v>
          </cell>
          <cell r="AE1607">
            <v>1.06</v>
          </cell>
        </row>
        <row r="1608"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H1608" t="str">
            <v>AL CLN 4</v>
          </cell>
          <cell r="N1608">
            <v>650</v>
          </cell>
          <cell r="O1608">
            <v>252</v>
          </cell>
          <cell r="P1608">
            <v>202</v>
          </cell>
          <cell r="Q1608">
            <v>800</v>
          </cell>
          <cell r="R1608" t="e">
            <v>#N/A</v>
          </cell>
          <cell r="S1608" t="e">
            <v>#N/A</v>
          </cell>
          <cell r="W1608">
            <v>0</v>
          </cell>
          <cell r="X1608">
            <v>1.06</v>
          </cell>
          <cell r="Z1608">
            <v>1</v>
          </cell>
          <cell r="AA1608">
            <v>0</v>
          </cell>
          <cell r="AC1608">
            <v>1.06</v>
          </cell>
          <cell r="AD1608">
            <v>146.27999999999997</v>
          </cell>
          <cell r="AE1608">
            <v>1.06</v>
          </cell>
        </row>
        <row r="1609"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H1609" t="str">
            <v>AL CLN 4</v>
          </cell>
          <cell r="I1609">
            <v>650</v>
          </cell>
          <cell r="J1609" t="str">
            <v>QĐ 1122/QĐ-UBND ngày 30/6/2025 Phân pha dây dẫn đường dây 110kV từ 177 Bình Long 2 đến 175 Mỹ Phước đoạn qua địa bàn thị xã Bình Long</v>
          </cell>
          <cell r="N1609">
            <v>530</v>
          </cell>
          <cell r="O1609">
            <v>252</v>
          </cell>
          <cell r="P1609">
            <v>202</v>
          </cell>
          <cell r="Q1609">
            <v>650</v>
          </cell>
          <cell r="R1609" t="e">
            <v>#N/A</v>
          </cell>
          <cell r="S1609" t="e">
            <v>#N/A</v>
          </cell>
          <cell r="U1609">
            <v>1.2264150943396226</v>
          </cell>
          <cell r="W1609">
            <v>0</v>
          </cell>
          <cell r="X1609">
            <v>1.06</v>
          </cell>
          <cell r="Z1609">
            <v>1</v>
          </cell>
          <cell r="AA1609">
            <v>0</v>
          </cell>
          <cell r="AC1609">
            <v>1.06</v>
          </cell>
          <cell r="AD1609">
            <v>69.960000000000036</v>
          </cell>
          <cell r="AE1609">
            <v>1.06</v>
          </cell>
        </row>
        <row r="1610"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H1610" t="str">
            <v>AL CLN 4</v>
          </cell>
          <cell r="I1610">
            <v>650</v>
          </cell>
          <cell r="J1610" t="str">
            <v>QĐ 1122/QĐ-UBND ngày 30/6/2025 Phân pha dây dẫn đường dây 110kV từ 177 Bình Long 2 đến 175 Mỹ Phước đoạn qua địa bàn thị xã Bình Long</v>
          </cell>
          <cell r="N1610">
            <v>530</v>
          </cell>
          <cell r="O1610">
            <v>252</v>
          </cell>
          <cell r="P1610">
            <v>202</v>
          </cell>
          <cell r="Q1610">
            <v>650</v>
          </cell>
          <cell r="R1610" t="e">
            <v>#N/A</v>
          </cell>
          <cell r="S1610" t="e">
            <v>#N/A</v>
          </cell>
          <cell r="U1610">
            <v>1.2264150943396226</v>
          </cell>
          <cell r="W1610">
            <v>0</v>
          </cell>
          <cell r="X1610">
            <v>1.06</v>
          </cell>
          <cell r="Z1610">
            <v>1</v>
          </cell>
          <cell r="AA1610">
            <v>0</v>
          </cell>
          <cell r="AC1610">
            <v>1.06</v>
          </cell>
          <cell r="AD1610">
            <v>69.960000000000036</v>
          </cell>
          <cell r="AE1610">
            <v>1.06</v>
          </cell>
        </row>
        <row r="1611"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H1611" t="str">
            <v>AL CLN 4</v>
          </cell>
          <cell r="I1611">
            <v>650</v>
          </cell>
          <cell r="J1611" t="str">
            <v>QĐ 1122/QĐ-UBND ngày 30/6/2025 Phân pha dây dẫn đường dây 110kV từ 177 Bình Long 2 đến 175 Mỹ Phước đoạn qua địa bàn thị xã Bình Long</v>
          </cell>
          <cell r="N1611">
            <v>530</v>
          </cell>
          <cell r="O1611">
            <v>252</v>
          </cell>
          <cell r="P1611">
            <v>202</v>
          </cell>
          <cell r="Q1611">
            <v>650</v>
          </cell>
          <cell r="R1611" t="e">
            <v>#N/A</v>
          </cell>
          <cell r="S1611" t="e">
            <v>#N/A</v>
          </cell>
          <cell r="U1611">
            <v>1.2264150943396226</v>
          </cell>
          <cell r="W1611">
            <v>0</v>
          </cell>
          <cell r="X1611">
            <v>1.06</v>
          </cell>
          <cell r="Z1611">
            <v>1</v>
          </cell>
          <cell r="AA1611">
            <v>0</v>
          </cell>
          <cell r="AC1611">
            <v>1.06</v>
          </cell>
          <cell r="AD1611">
            <v>69.960000000000036</v>
          </cell>
          <cell r="AE1611">
            <v>1.06</v>
          </cell>
        </row>
        <row r="1612"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H1612" t="str">
            <v>AL CLN 4</v>
          </cell>
          <cell r="I1612">
            <v>650</v>
          </cell>
          <cell r="J1612" t="str">
            <v>QĐ 1122/QĐ-UBND ngày 30/6/2025 Phân pha dây dẫn đường dây 110kV từ 177 Bình Long 2 đến 175 Mỹ Phước đoạn qua địa bàn thị xã Bình Long</v>
          </cell>
          <cell r="N1612">
            <v>530</v>
          </cell>
          <cell r="O1612">
            <v>252</v>
          </cell>
          <cell r="P1612">
            <v>202</v>
          </cell>
          <cell r="Q1612">
            <v>650</v>
          </cell>
          <cell r="R1612" t="e">
            <v>#N/A</v>
          </cell>
          <cell r="S1612" t="e">
            <v>#N/A</v>
          </cell>
          <cell r="U1612">
            <v>1.2264150943396226</v>
          </cell>
          <cell r="W1612">
            <v>0</v>
          </cell>
          <cell r="X1612">
            <v>1.06</v>
          </cell>
          <cell r="Z1612">
            <v>1</v>
          </cell>
          <cell r="AA1612">
            <v>0</v>
          </cell>
          <cell r="AC1612">
            <v>1.06</v>
          </cell>
          <cell r="AD1612">
            <v>69.960000000000036</v>
          </cell>
          <cell r="AE1612">
            <v>1.06</v>
          </cell>
        </row>
        <row r="1613"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H1613" t="str">
            <v>AL CLN 4</v>
          </cell>
          <cell r="I1613">
            <v>650</v>
          </cell>
          <cell r="J1613" t="str">
            <v>QĐ 1122/QĐ-UBND ngày 30/6/2025 Phân pha dây dẫn đường dây 110kV từ 177 Bình Long 2 đến 175 Mỹ Phước đoạn qua địa bàn thị xã Bình Long</v>
          </cell>
          <cell r="N1613">
            <v>530</v>
          </cell>
          <cell r="O1613">
            <v>252</v>
          </cell>
          <cell r="P1613">
            <v>202</v>
          </cell>
          <cell r="Q1613">
            <v>650</v>
          </cell>
          <cell r="R1613" t="e">
            <v>#N/A</v>
          </cell>
          <cell r="S1613" t="e">
            <v>#N/A</v>
          </cell>
          <cell r="U1613">
            <v>1.2264150943396226</v>
          </cell>
          <cell r="W1613">
            <v>0</v>
          </cell>
          <cell r="X1613">
            <v>1.06</v>
          </cell>
          <cell r="Z1613">
            <v>1</v>
          </cell>
          <cell r="AA1613">
            <v>0</v>
          </cell>
          <cell r="AC1613">
            <v>1.06</v>
          </cell>
          <cell r="AD1613">
            <v>69.960000000000036</v>
          </cell>
          <cell r="AE1613">
            <v>1.06</v>
          </cell>
        </row>
        <row r="1614"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H1614" t="str">
            <v>AL CLN 4</v>
          </cell>
          <cell r="I1614">
            <v>650</v>
          </cell>
          <cell r="J1614" t="str">
            <v>QĐ 1122/QĐ-UBND ngày 30/6/2025 Phân pha dây dẫn đường dây 110kV từ 177 Bình Long 2 đến 175 Mỹ Phước đoạn qua địa bàn thị xã Bình Long</v>
          </cell>
          <cell r="N1614">
            <v>530</v>
          </cell>
          <cell r="O1614">
            <v>252</v>
          </cell>
          <cell r="P1614">
            <v>202</v>
          </cell>
          <cell r="Q1614">
            <v>650</v>
          </cell>
          <cell r="R1614" t="e">
            <v>#N/A</v>
          </cell>
          <cell r="S1614" t="e">
            <v>#N/A</v>
          </cell>
          <cell r="U1614">
            <v>1.2264150943396226</v>
          </cell>
          <cell r="W1614">
            <v>0</v>
          </cell>
          <cell r="X1614">
            <v>1.06</v>
          </cell>
          <cell r="Z1614">
            <v>1</v>
          </cell>
          <cell r="AA1614">
            <v>0</v>
          </cell>
          <cell r="AC1614">
            <v>1.06</v>
          </cell>
          <cell r="AD1614">
            <v>69.960000000000036</v>
          </cell>
          <cell r="AE1614">
            <v>1.06</v>
          </cell>
        </row>
        <row r="1615"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H1615" t="str">
            <v>AL CLN 4</v>
          </cell>
          <cell r="I1615">
            <v>650</v>
          </cell>
          <cell r="J1615" t="str">
            <v>QĐ 1122/QĐ-UBND ngày 30/6/2025 Phân pha dây dẫn đường dây 110kV từ 177 Bình Long 2 đến 175 Mỹ Phước đoạn qua địa bàn thị xã Bình Long</v>
          </cell>
          <cell r="N1615">
            <v>530</v>
          </cell>
          <cell r="O1615">
            <v>252</v>
          </cell>
          <cell r="P1615">
            <v>202</v>
          </cell>
          <cell r="Q1615">
            <v>650</v>
          </cell>
          <cell r="R1615" t="e">
            <v>#N/A</v>
          </cell>
          <cell r="S1615" t="e">
            <v>#N/A</v>
          </cell>
          <cell r="U1615">
            <v>1.2264150943396226</v>
          </cell>
          <cell r="W1615">
            <v>0</v>
          </cell>
          <cell r="X1615">
            <v>1.06</v>
          </cell>
          <cell r="Z1615">
            <v>1</v>
          </cell>
          <cell r="AA1615">
            <v>0</v>
          </cell>
          <cell r="AC1615">
            <v>1.06</v>
          </cell>
          <cell r="AD1615">
            <v>69.960000000000036</v>
          </cell>
          <cell r="AE1615">
            <v>1.06</v>
          </cell>
        </row>
        <row r="1616"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H1616" t="str">
            <v>AL CLN 4</v>
          </cell>
          <cell r="N1616">
            <v>650</v>
          </cell>
          <cell r="O1616">
            <v>252</v>
          </cell>
          <cell r="P1616">
            <v>202</v>
          </cell>
          <cell r="Q1616">
            <v>800</v>
          </cell>
          <cell r="R1616" t="e">
            <v>#N/A</v>
          </cell>
          <cell r="S1616" t="e">
            <v>#N/A</v>
          </cell>
          <cell r="W1616">
            <v>0</v>
          </cell>
          <cell r="X1616">
            <v>1.06</v>
          </cell>
          <cell r="Z1616">
            <v>1</v>
          </cell>
          <cell r="AA1616">
            <v>0</v>
          </cell>
          <cell r="AC1616">
            <v>1.06</v>
          </cell>
          <cell r="AD1616">
            <v>146.27999999999997</v>
          </cell>
          <cell r="AE1616">
            <v>1.06</v>
          </cell>
        </row>
        <row r="1617"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H1617" t="str">
            <v>AL CLN 4</v>
          </cell>
          <cell r="I1617">
            <v>650</v>
          </cell>
          <cell r="J1617" t="str">
            <v>QĐ 1122/QĐ-UBND ngày 30/6/2025 Phân pha dây dẫn đường dây 110kV từ 177 Bình Long 2 đến 175 Mỹ Phước đoạn qua địa bàn thị xã Bình Long</v>
          </cell>
          <cell r="N1617">
            <v>530</v>
          </cell>
          <cell r="O1617">
            <v>252</v>
          </cell>
          <cell r="P1617">
            <v>202</v>
          </cell>
          <cell r="Q1617">
            <v>650</v>
          </cell>
          <cell r="R1617" t="e">
            <v>#N/A</v>
          </cell>
          <cell r="S1617" t="e">
            <v>#N/A</v>
          </cell>
          <cell r="U1617">
            <v>1.2264150943396226</v>
          </cell>
          <cell r="W1617">
            <v>0</v>
          </cell>
          <cell r="X1617">
            <v>1.06</v>
          </cell>
          <cell r="Z1617">
            <v>1</v>
          </cell>
          <cell r="AA1617">
            <v>0</v>
          </cell>
          <cell r="AC1617">
            <v>1.06</v>
          </cell>
          <cell r="AD1617">
            <v>69.960000000000036</v>
          </cell>
          <cell r="AE1617">
            <v>1.06</v>
          </cell>
        </row>
        <row r="1618"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H1618" t="str">
            <v>AL CLN 4</v>
          </cell>
          <cell r="I1618">
            <v>650</v>
          </cell>
          <cell r="J1618" t="str">
            <v>QĐ 1122/QĐ-UBND ngày 30/6/2025 Phân pha dây dẫn đường dây 110kV từ 177 Bình Long 2 đến 175 Mỹ Phước đoạn qua địa bàn thị xã Bình Long</v>
          </cell>
          <cell r="N1618">
            <v>530</v>
          </cell>
          <cell r="O1618">
            <v>252</v>
          </cell>
          <cell r="P1618">
            <v>202</v>
          </cell>
          <cell r="Q1618">
            <v>650</v>
          </cell>
          <cell r="R1618" t="e">
            <v>#N/A</v>
          </cell>
          <cell r="S1618">
            <v>130</v>
          </cell>
          <cell r="U1618">
            <v>1.2264150943396226</v>
          </cell>
          <cell r="W1618">
            <v>0</v>
          </cell>
          <cell r="X1618">
            <v>1.06</v>
          </cell>
          <cell r="Z1618">
            <v>1</v>
          </cell>
          <cell r="AA1618">
            <v>0</v>
          </cell>
          <cell r="AC1618">
            <v>1.06</v>
          </cell>
          <cell r="AD1618">
            <v>69.960000000000036</v>
          </cell>
          <cell r="AE1618">
            <v>1.06</v>
          </cell>
        </row>
        <row r="1619"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H1619" t="str">
            <v>AL CLN 4</v>
          </cell>
          <cell r="N1619">
            <v>650</v>
          </cell>
          <cell r="O1619">
            <v>252</v>
          </cell>
          <cell r="P1619">
            <v>202</v>
          </cell>
          <cell r="Q1619">
            <v>800</v>
          </cell>
          <cell r="R1619" t="e">
            <v>#N/A</v>
          </cell>
          <cell r="S1619">
            <v>130</v>
          </cell>
          <cell r="V1619">
            <v>1.05</v>
          </cell>
          <cell r="W1619">
            <v>3</v>
          </cell>
          <cell r="X1619">
            <v>1.05</v>
          </cell>
          <cell r="Z1619">
            <v>1</v>
          </cell>
          <cell r="AA1619">
            <v>0</v>
          </cell>
          <cell r="AC1619">
            <v>1.06</v>
          </cell>
          <cell r="AD1619">
            <v>142.38</v>
          </cell>
          <cell r="AE1619">
            <v>1.06</v>
          </cell>
        </row>
        <row r="1620"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H1620" t="str">
            <v>AL CLN 4</v>
          </cell>
          <cell r="N1620">
            <v>650</v>
          </cell>
          <cell r="O1620">
            <v>252</v>
          </cell>
          <cell r="P1620">
            <v>202</v>
          </cell>
          <cell r="Q1620">
            <v>800</v>
          </cell>
          <cell r="R1620" t="e">
            <v>#N/A</v>
          </cell>
          <cell r="S1620">
            <v>130</v>
          </cell>
          <cell r="W1620">
            <v>0</v>
          </cell>
          <cell r="X1620">
            <v>1.06</v>
          </cell>
          <cell r="Z1620">
            <v>1</v>
          </cell>
          <cell r="AA1620">
            <v>0</v>
          </cell>
          <cell r="AC1620">
            <v>1.06</v>
          </cell>
          <cell r="AD1620">
            <v>146.27999999999997</v>
          </cell>
          <cell r="AE1620">
            <v>1.06</v>
          </cell>
        </row>
        <row r="1621"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H1621" t="str">
            <v>AL CLN 4</v>
          </cell>
          <cell r="N1621">
            <v>650</v>
          </cell>
          <cell r="O1621">
            <v>252</v>
          </cell>
          <cell r="P1621">
            <v>202</v>
          </cell>
          <cell r="Q1621">
            <v>800</v>
          </cell>
          <cell r="R1621" t="e">
            <v>#N/A</v>
          </cell>
          <cell r="S1621">
            <v>130</v>
          </cell>
          <cell r="W1621">
            <v>0</v>
          </cell>
          <cell r="X1621">
            <v>1.06</v>
          </cell>
          <cell r="Z1621">
            <v>1</v>
          </cell>
          <cell r="AA1621">
            <v>0</v>
          </cell>
          <cell r="AC1621">
            <v>1.06</v>
          </cell>
          <cell r="AD1621">
            <v>146.27999999999997</v>
          </cell>
          <cell r="AE1621">
            <v>1.06</v>
          </cell>
        </row>
        <row r="1622"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H1622" t="str">
            <v>AL CLN 4</v>
          </cell>
          <cell r="I1622">
            <v>650</v>
          </cell>
          <cell r="J1622" t="str">
            <v>QĐ 1122/QĐ-UBND ngày 30/6/2025 Phân pha dây dẫn đường dây 110kV từ 177 Bình Long 2 đến 175 Mỹ Phước đoạn qua địa bàn thị xã Bình Long</v>
          </cell>
          <cell r="N1622">
            <v>530</v>
          </cell>
          <cell r="O1622">
            <v>252</v>
          </cell>
          <cell r="P1622">
            <v>202</v>
          </cell>
          <cell r="Q1622">
            <v>650</v>
          </cell>
          <cell r="R1622" t="e">
            <v>#N/A</v>
          </cell>
          <cell r="S1622">
            <v>130</v>
          </cell>
          <cell r="U1622">
            <v>1.2264150943396226</v>
          </cell>
          <cell r="W1622">
            <v>0</v>
          </cell>
          <cell r="X1622">
            <v>1.06</v>
          </cell>
          <cell r="Z1622">
            <v>1</v>
          </cell>
          <cell r="AA1622">
            <v>0</v>
          </cell>
          <cell r="AC1622">
            <v>1.06</v>
          </cell>
          <cell r="AD1622">
            <v>69.960000000000036</v>
          </cell>
          <cell r="AE1622">
            <v>1.06</v>
          </cell>
        </row>
        <row r="1623"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H1623" t="str">
            <v>AL CLN 4</v>
          </cell>
          <cell r="N1623">
            <v>970</v>
          </cell>
          <cell r="O1623">
            <v>252</v>
          </cell>
          <cell r="P1623">
            <v>202</v>
          </cell>
          <cell r="Q1623">
            <v>1200</v>
          </cell>
          <cell r="R1623" t="e">
            <v>#N/A</v>
          </cell>
          <cell r="S1623" t="e">
            <v>#N/A</v>
          </cell>
          <cell r="V1623">
            <v>1.0500000000000005</v>
          </cell>
          <cell r="W1623">
            <v>23</v>
          </cell>
          <cell r="X1623">
            <v>1.0500000000000005</v>
          </cell>
          <cell r="Z1623">
            <v>1</v>
          </cell>
          <cell r="AA1623">
            <v>0</v>
          </cell>
          <cell r="AC1623">
            <v>1.06</v>
          </cell>
          <cell r="AD1623">
            <v>343.98000000000025</v>
          </cell>
          <cell r="AE1623">
            <v>1.06</v>
          </cell>
        </row>
        <row r="1624"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H1624" t="str">
            <v>AL CLN 4</v>
          </cell>
          <cell r="N1624">
            <v>970</v>
          </cell>
          <cell r="O1624">
            <v>252</v>
          </cell>
          <cell r="P1624">
            <v>202</v>
          </cell>
          <cell r="Q1624">
            <v>1200</v>
          </cell>
          <cell r="R1624" t="e">
            <v>#N/A</v>
          </cell>
          <cell r="S1624" t="e">
            <v>#N/A</v>
          </cell>
          <cell r="V1624">
            <v>1.0555609221527709</v>
          </cell>
          <cell r="W1624">
            <v>127</v>
          </cell>
          <cell r="X1624">
            <v>1.0555609221527709</v>
          </cell>
          <cell r="Z1624">
            <v>1</v>
          </cell>
          <cell r="AA1624">
            <v>0</v>
          </cell>
          <cell r="AC1624">
            <v>1.06</v>
          </cell>
          <cell r="AD1624">
            <v>347.21645669291263</v>
          </cell>
          <cell r="AE1624">
            <v>1.06</v>
          </cell>
        </row>
        <row r="1625"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H1625" t="str">
            <v>AL CLN 4</v>
          </cell>
          <cell r="N1625">
            <v>730</v>
          </cell>
          <cell r="O1625">
            <v>252</v>
          </cell>
          <cell r="P1625">
            <v>202</v>
          </cell>
          <cell r="Q1625">
            <v>900</v>
          </cell>
          <cell r="R1625" t="e">
            <v>#N/A</v>
          </cell>
          <cell r="S1625" t="e">
            <v>#N/A</v>
          </cell>
          <cell r="V1625">
            <v>1.0519738984200084</v>
          </cell>
          <cell r="W1625">
            <v>7</v>
          </cell>
          <cell r="X1625">
            <v>1.0519738984200084</v>
          </cell>
          <cell r="Z1625">
            <v>1</v>
          </cell>
          <cell r="AA1625">
            <v>0</v>
          </cell>
          <cell r="AC1625">
            <v>1.06</v>
          </cell>
          <cell r="AD1625">
            <v>193.64456750796364</v>
          </cell>
          <cell r="AE1625">
            <v>1.06</v>
          </cell>
        </row>
        <row r="1626"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H1626" t="str">
            <v>bổ sung</v>
          </cell>
          <cell r="N1626">
            <v>810</v>
          </cell>
          <cell r="O1626">
            <v>210</v>
          </cell>
          <cell r="P1626">
            <v>168</v>
          </cell>
          <cell r="Q1626">
            <v>1000</v>
          </cell>
          <cell r="R1626" t="e">
            <v>#N/A</v>
          </cell>
          <cell r="S1626" t="e">
            <v>#N/A</v>
          </cell>
          <cell r="W1626">
            <v>0</v>
          </cell>
          <cell r="X1626">
            <v>1.06</v>
          </cell>
          <cell r="Z1626">
            <v>1</v>
          </cell>
          <cell r="AA1626">
            <v>0</v>
          </cell>
          <cell r="AC1626">
            <v>1.06</v>
          </cell>
          <cell r="AD1626">
            <v>292.55999999999995</v>
          </cell>
          <cell r="AE1626">
            <v>1.06</v>
          </cell>
        </row>
        <row r="1627"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H1627" t="str">
            <v>bổ sung</v>
          </cell>
          <cell r="N1627">
            <v>730</v>
          </cell>
          <cell r="O1627">
            <v>210</v>
          </cell>
          <cell r="P1627">
            <v>168</v>
          </cell>
          <cell r="Q1627">
            <v>900</v>
          </cell>
          <cell r="R1627" t="e">
            <v>#N/A</v>
          </cell>
          <cell r="S1627" t="e">
            <v>#N/A</v>
          </cell>
          <cell r="V1627">
            <v>1.05</v>
          </cell>
          <cell r="W1627">
            <v>4</v>
          </cell>
          <cell r="X1627">
            <v>1.05</v>
          </cell>
          <cell r="Z1627">
            <v>1</v>
          </cell>
          <cell r="AA1627">
            <v>0</v>
          </cell>
          <cell r="AC1627">
            <v>1.06</v>
          </cell>
          <cell r="AD1627">
            <v>237.29999999999995</v>
          </cell>
          <cell r="AE1627">
            <v>1.06</v>
          </cell>
        </row>
        <row r="1628"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H1628" t="str">
            <v>bổ sung</v>
          </cell>
          <cell r="I1628">
            <v>700</v>
          </cell>
          <cell r="J1628" t="str">
            <v>QĐ 1122/QĐ-UBND ngày 30/6/2025 Phân pha dây dẫn đường dây 110kV từ 177 Bình Long 2 đến 175 Mỹ Phước đoạn qua địa bàn thị xã Bình Long</v>
          </cell>
          <cell r="N1628">
            <v>570</v>
          </cell>
          <cell r="O1628">
            <v>210</v>
          </cell>
          <cell r="P1628">
            <v>168</v>
          </cell>
          <cell r="Q1628">
            <v>700</v>
          </cell>
          <cell r="R1628" t="e">
            <v>#N/A</v>
          </cell>
          <cell r="S1628" t="e">
            <v>#N/A</v>
          </cell>
          <cell r="U1628">
            <v>1.2280701754385965</v>
          </cell>
          <cell r="V1628">
            <v>1.0639348370927317</v>
          </cell>
          <cell r="W1628">
            <v>7</v>
          </cell>
          <cell r="X1628">
            <v>1.0639348370927317</v>
          </cell>
          <cell r="Z1628">
            <v>1</v>
          </cell>
          <cell r="AA1628">
            <v>0</v>
          </cell>
          <cell r="AC1628">
            <v>1.06</v>
          </cell>
          <cell r="AD1628">
            <v>141.26571428571418</v>
          </cell>
          <cell r="AE1628">
            <v>1.06</v>
          </cell>
        </row>
        <row r="1629"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H1629" t="str">
            <v>bổ sung</v>
          </cell>
          <cell r="I1629">
            <v>500</v>
          </cell>
          <cell r="J1629" t="str">
            <v>QĐ 1122/QĐ-UBND ngày 30/6/2025 Phân pha dây dẫn đường dây 110kV từ 177 Bình Long 2 đến 175 Mỹ Phước đoạn qua địa bàn thị xã Bình Long</v>
          </cell>
          <cell r="N1629">
            <v>410</v>
          </cell>
          <cell r="O1629">
            <v>210</v>
          </cell>
          <cell r="P1629">
            <v>168</v>
          </cell>
          <cell r="Q1629">
            <v>500</v>
          </cell>
          <cell r="R1629" t="e">
            <v>#N/A</v>
          </cell>
          <cell r="S1629" t="e">
            <v>#N/A</v>
          </cell>
          <cell r="U1629">
            <v>1.2195121951219512</v>
          </cell>
          <cell r="V1629">
            <v>1.0894073170731708</v>
          </cell>
          <cell r="W1629">
            <v>10</v>
          </cell>
          <cell r="X1629">
            <v>1.0894073170731708</v>
          </cell>
          <cell r="Z1629">
            <v>1</v>
          </cell>
          <cell r="AA1629">
            <v>0</v>
          </cell>
          <cell r="AC1629">
            <v>1.06</v>
          </cell>
          <cell r="AD1629">
            <v>45.394200000000012</v>
          </cell>
          <cell r="AE1629">
            <v>1.06</v>
          </cell>
        </row>
        <row r="1630"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H1630" t="str">
            <v>PB CLN 1</v>
          </cell>
          <cell r="N1630">
            <v>14500</v>
          </cell>
          <cell r="O1630">
            <v>420</v>
          </cell>
          <cell r="P1630">
            <v>336</v>
          </cell>
          <cell r="Q1630">
            <v>17100</v>
          </cell>
          <cell r="R1630">
            <v>300</v>
          </cell>
          <cell r="S1630">
            <v>210</v>
          </cell>
          <cell r="W1630">
            <v>0</v>
          </cell>
          <cell r="X1630">
            <v>1.0900000000000001</v>
          </cell>
          <cell r="Z1630">
            <v>1.8197802197802198</v>
          </cell>
          <cell r="AA1630">
            <v>1</v>
          </cell>
          <cell r="AB1630">
            <v>1.05</v>
          </cell>
          <cell r="AC1630">
            <v>1.07</v>
          </cell>
          <cell r="AD1630">
            <v>9033.6</v>
          </cell>
          <cell r="AE1630">
            <v>1.07</v>
          </cell>
        </row>
        <row r="1631"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H1631" t="str">
            <v>PB CLN 1</v>
          </cell>
          <cell r="N1631">
            <v>18200</v>
          </cell>
          <cell r="O1631">
            <v>420</v>
          </cell>
          <cell r="P1631">
            <v>336</v>
          </cell>
          <cell r="Q1631">
            <v>21400</v>
          </cell>
          <cell r="R1631">
            <v>300</v>
          </cell>
          <cell r="S1631">
            <v>210</v>
          </cell>
          <cell r="V1631">
            <v>1.05</v>
          </cell>
          <cell r="W1631">
            <v>1</v>
          </cell>
          <cell r="X1631">
            <v>1.0900000000000001</v>
          </cell>
          <cell r="Z1631">
            <v>1.8197802197802198</v>
          </cell>
          <cell r="AA1631">
            <v>1</v>
          </cell>
          <cell r="AB1631">
            <v>1.05</v>
          </cell>
          <cell r="AC1631">
            <v>1.07</v>
          </cell>
          <cell r="AD1631">
            <v>11453.4</v>
          </cell>
          <cell r="AE1631">
            <v>1.07</v>
          </cell>
        </row>
        <row r="1632"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H1632" t="str">
            <v>PB CLN 1</v>
          </cell>
          <cell r="N1632">
            <v>14500</v>
          </cell>
          <cell r="O1632">
            <v>420</v>
          </cell>
          <cell r="P1632">
            <v>336</v>
          </cell>
          <cell r="Q1632">
            <v>17000</v>
          </cell>
          <cell r="R1632">
            <v>300</v>
          </cell>
          <cell r="S1632">
            <v>210</v>
          </cell>
          <cell r="W1632">
            <v>0</v>
          </cell>
          <cell r="X1632">
            <v>1.0900000000000001</v>
          </cell>
          <cell r="Z1632">
            <v>1.8197802197802198</v>
          </cell>
          <cell r="AA1632">
            <v>1</v>
          </cell>
          <cell r="AB1632">
            <v>1.05</v>
          </cell>
          <cell r="AC1632">
            <v>1.07</v>
          </cell>
          <cell r="AD1632">
            <v>9033.6</v>
          </cell>
          <cell r="AE1632">
            <v>1.07</v>
          </cell>
        </row>
        <row r="1633"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H1633" t="str">
            <v>PB CLN 1</v>
          </cell>
          <cell r="N1633">
            <v>13100</v>
          </cell>
          <cell r="O1633">
            <v>420</v>
          </cell>
          <cell r="P1633">
            <v>336</v>
          </cell>
          <cell r="Q1633">
            <v>15400</v>
          </cell>
          <cell r="R1633">
            <v>300</v>
          </cell>
          <cell r="S1633">
            <v>210</v>
          </cell>
          <cell r="W1633">
            <v>0</v>
          </cell>
          <cell r="X1633">
            <v>1.0900000000000001</v>
          </cell>
          <cell r="Z1633">
            <v>1.8197802197802198</v>
          </cell>
          <cell r="AA1633">
            <v>1</v>
          </cell>
          <cell r="AB1633">
            <v>1.05</v>
          </cell>
          <cell r="AC1633">
            <v>1.07</v>
          </cell>
          <cell r="AD1633">
            <v>8118.0000000000018</v>
          </cell>
          <cell r="AE1633">
            <v>1.07</v>
          </cell>
        </row>
        <row r="1634"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H1634" t="str">
            <v>PB CLN 1</v>
          </cell>
          <cell r="N1634">
            <v>9400</v>
          </cell>
          <cell r="O1634">
            <v>420</v>
          </cell>
          <cell r="P1634">
            <v>336</v>
          </cell>
          <cell r="Q1634">
            <v>11000</v>
          </cell>
          <cell r="R1634">
            <v>300</v>
          </cell>
          <cell r="S1634">
            <v>210</v>
          </cell>
          <cell r="V1634">
            <v>1.1631702127659573</v>
          </cell>
          <cell r="W1634">
            <v>2</v>
          </cell>
          <cell r="X1634">
            <v>1.0900000000000001</v>
          </cell>
          <cell r="Z1634">
            <v>1.8197802197802198</v>
          </cell>
          <cell r="AA1634">
            <v>1</v>
          </cell>
          <cell r="AB1634">
            <v>1.05</v>
          </cell>
          <cell r="AC1634">
            <v>1.07</v>
          </cell>
          <cell r="AD1634">
            <v>5698.2</v>
          </cell>
          <cell r="AE1634">
            <v>1.07</v>
          </cell>
        </row>
        <row r="1635"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H1635" t="str">
            <v>PB CLN 1</v>
          </cell>
          <cell r="N1635">
            <v>6800</v>
          </cell>
          <cell r="O1635">
            <v>420</v>
          </cell>
          <cell r="P1635">
            <v>336</v>
          </cell>
          <cell r="Q1635">
            <v>8000</v>
          </cell>
          <cell r="R1635">
            <v>300</v>
          </cell>
          <cell r="S1635">
            <v>210</v>
          </cell>
          <cell r="W1635">
            <v>0</v>
          </cell>
          <cell r="X1635">
            <v>1.0900000000000001</v>
          </cell>
          <cell r="Z1635">
            <v>1.8197802197802198</v>
          </cell>
          <cell r="AA1635">
            <v>1</v>
          </cell>
          <cell r="AB1635">
            <v>1.05</v>
          </cell>
          <cell r="AC1635">
            <v>1.07</v>
          </cell>
          <cell r="AD1635">
            <v>3997.8000000000006</v>
          </cell>
          <cell r="AE1635">
            <v>1.07</v>
          </cell>
        </row>
        <row r="1636"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H1636" t="str">
            <v>PB CLN 1</v>
          </cell>
          <cell r="N1636">
            <v>5800</v>
          </cell>
          <cell r="O1636">
            <v>420</v>
          </cell>
          <cell r="P1636">
            <v>336</v>
          </cell>
          <cell r="Q1636">
            <v>6800</v>
          </cell>
          <cell r="R1636">
            <v>300</v>
          </cell>
          <cell r="S1636">
            <v>210</v>
          </cell>
          <cell r="W1636">
            <v>0</v>
          </cell>
          <cell r="X1636">
            <v>1.0900000000000001</v>
          </cell>
          <cell r="Z1636">
            <v>1.8197802197802198</v>
          </cell>
          <cell r="AA1636">
            <v>1</v>
          </cell>
          <cell r="AB1636">
            <v>1.05</v>
          </cell>
          <cell r="AC1636">
            <v>1.07</v>
          </cell>
          <cell r="AD1636">
            <v>3343.8</v>
          </cell>
          <cell r="AE1636">
            <v>1.07</v>
          </cell>
        </row>
        <row r="1637"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H1637" t="str">
            <v>PB CLN 1</v>
          </cell>
          <cell r="N1637">
            <v>12400</v>
          </cell>
          <cell r="O1637">
            <v>420</v>
          </cell>
          <cell r="P1637">
            <v>336</v>
          </cell>
          <cell r="Q1637">
            <v>14600</v>
          </cell>
          <cell r="R1637">
            <v>300</v>
          </cell>
          <cell r="S1637">
            <v>210</v>
          </cell>
          <cell r="W1637">
            <v>0</v>
          </cell>
          <cell r="X1637">
            <v>1.0900000000000001</v>
          </cell>
          <cell r="Z1637">
            <v>1.8197802197802198</v>
          </cell>
          <cell r="AA1637">
            <v>1</v>
          </cell>
          <cell r="AB1637">
            <v>1.05</v>
          </cell>
          <cell r="AC1637">
            <v>1.07</v>
          </cell>
          <cell r="AD1637">
            <v>7660.2000000000007</v>
          </cell>
          <cell r="AE1637">
            <v>1.07</v>
          </cell>
        </row>
        <row r="1638"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H1638" t="str">
            <v>PB CLN 1</v>
          </cell>
          <cell r="N1638">
            <v>10200</v>
          </cell>
          <cell r="O1638">
            <v>420</v>
          </cell>
          <cell r="P1638">
            <v>336</v>
          </cell>
          <cell r="Q1638">
            <v>12000</v>
          </cell>
          <cell r="R1638">
            <v>300</v>
          </cell>
          <cell r="S1638">
            <v>210</v>
          </cell>
          <cell r="V1638">
            <v>1.05</v>
          </cell>
          <cell r="W1638">
            <v>1</v>
          </cell>
          <cell r="X1638">
            <v>1.0900000000000001</v>
          </cell>
          <cell r="Z1638">
            <v>1.8197802197802198</v>
          </cell>
          <cell r="AA1638">
            <v>1</v>
          </cell>
          <cell r="AB1638">
            <v>1.05</v>
          </cell>
          <cell r="AC1638">
            <v>1.07</v>
          </cell>
          <cell r="AD1638">
            <v>6221.4000000000005</v>
          </cell>
          <cell r="AE1638">
            <v>1.07</v>
          </cell>
        </row>
        <row r="1639"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H1639" t="str">
            <v>PB CLN 1</v>
          </cell>
          <cell r="N1639">
            <v>8000</v>
          </cell>
          <cell r="O1639">
            <v>420</v>
          </cell>
          <cell r="P1639">
            <v>336</v>
          </cell>
          <cell r="Q1639">
            <v>9400</v>
          </cell>
          <cell r="R1639">
            <v>300</v>
          </cell>
          <cell r="S1639">
            <v>210</v>
          </cell>
          <cell r="W1639">
            <v>0</v>
          </cell>
          <cell r="X1639">
            <v>1.0900000000000001</v>
          </cell>
          <cell r="Z1639">
            <v>1.8197802197802198</v>
          </cell>
          <cell r="AA1639">
            <v>1</v>
          </cell>
          <cell r="AB1639">
            <v>1.05</v>
          </cell>
          <cell r="AC1639">
            <v>1.07</v>
          </cell>
          <cell r="AD1639">
            <v>4782.6000000000004</v>
          </cell>
          <cell r="AE1639">
            <v>1.07</v>
          </cell>
        </row>
        <row r="1640"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H1640" t="str">
            <v>PB CLN 1</v>
          </cell>
          <cell r="N1640">
            <v>5900</v>
          </cell>
          <cell r="O1640">
            <v>420</v>
          </cell>
          <cell r="P1640">
            <v>336</v>
          </cell>
          <cell r="Q1640">
            <v>6900</v>
          </cell>
          <cell r="R1640">
            <v>300</v>
          </cell>
          <cell r="S1640">
            <v>210</v>
          </cell>
          <cell r="W1640">
            <v>0</v>
          </cell>
          <cell r="X1640">
            <v>1.0900000000000001</v>
          </cell>
          <cell r="Z1640">
            <v>1.8197802197802198</v>
          </cell>
          <cell r="AA1640">
            <v>1</v>
          </cell>
          <cell r="AB1640">
            <v>1.05</v>
          </cell>
          <cell r="AC1640">
            <v>1.07</v>
          </cell>
          <cell r="AD1640">
            <v>3409.2000000000003</v>
          </cell>
          <cell r="AE1640">
            <v>1.07</v>
          </cell>
        </row>
        <row r="1641"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H1641" t="str">
            <v>PB CLN 4</v>
          </cell>
          <cell r="N1641">
            <v>2300</v>
          </cell>
          <cell r="O1641">
            <v>224</v>
          </cell>
          <cell r="P1641">
            <v>179</v>
          </cell>
          <cell r="Q1641">
            <v>2300</v>
          </cell>
          <cell r="R1641">
            <v>160</v>
          </cell>
          <cell r="S1641">
            <v>110</v>
          </cell>
          <cell r="V1641">
            <v>1.05</v>
          </cell>
          <cell r="W1641">
            <v>2</v>
          </cell>
          <cell r="X1641">
            <v>1.0900000000000001</v>
          </cell>
          <cell r="Z1641">
            <v>1.8197802197802198</v>
          </cell>
          <cell r="AA1641">
            <v>6</v>
          </cell>
          <cell r="AB1641">
            <v>1.0451458081517537</v>
          </cell>
          <cell r="AC1641">
            <v>1.05</v>
          </cell>
          <cell r="AD1641">
            <v>1269</v>
          </cell>
          <cell r="AE1641">
            <v>1.05</v>
          </cell>
        </row>
        <row r="1642"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H1642" t="str">
            <v>PB CLN 4</v>
          </cell>
          <cell r="N1642">
            <v>1500</v>
          </cell>
          <cell r="O1642">
            <v>224</v>
          </cell>
          <cell r="P1642">
            <v>179</v>
          </cell>
          <cell r="Q1642">
            <v>1500</v>
          </cell>
          <cell r="R1642">
            <v>160</v>
          </cell>
          <cell r="S1642">
            <v>110</v>
          </cell>
          <cell r="W1642">
            <v>0</v>
          </cell>
          <cell r="X1642">
            <v>1.0900000000000001</v>
          </cell>
          <cell r="Z1642">
            <v>1.8197802197802198</v>
          </cell>
          <cell r="AA1642">
            <v>6</v>
          </cell>
          <cell r="AB1642">
            <v>1.0451458081517537</v>
          </cell>
          <cell r="AC1642">
            <v>1.05</v>
          </cell>
          <cell r="AD1642">
            <v>745.80000000000007</v>
          </cell>
          <cell r="AE1642">
            <v>1.05</v>
          </cell>
        </row>
        <row r="1643"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H1643" t="str">
            <v>bổ sung</v>
          </cell>
          <cell r="N1643">
            <v>540</v>
          </cell>
          <cell r="O1643">
            <v>140</v>
          </cell>
          <cell r="P1643">
            <v>112</v>
          </cell>
          <cell r="Q1643">
            <v>540</v>
          </cell>
          <cell r="R1643">
            <v>0</v>
          </cell>
          <cell r="S1643">
            <v>0</v>
          </cell>
          <cell r="W1643">
            <v>0</v>
          </cell>
          <cell r="X1643">
            <v>1.0900000000000001</v>
          </cell>
          <cell r="Z1643">
            <v>1.8197802197802198</v>
          </cell>
          <cell r="AA1643">
            <v>0</v>
          </cell>
          <cell r="AC1643">
            <v>1.07</v>
          </cell>
          <cell r="AD1643">
            <v>203.36</v>
          </cell>
          <cell r="AE1643">
            <v>1.07</v>
          </cell>
        </row>
        <row r="1644"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H1644" t="str">
            <v>bổ sung</v>
          </cell>
          <cell r="N1644">
            <v>500</v>
          </cell>
          <cell r="O1644">
            <v>140</v>
          </cell>
          <cell r="P1644">
            <v>112</v>
          </cell>
          <cell r="Q1644">
            <v>500</v>
          </cell>
          <cell r="R1644">
            <v>0</v>
          </cell>
          <cell r="S1644">
            <v>0</v>
          </cell>
          <cell r="W1644">
            <v>0</v>
          </cell>
          <cell r="X1644">
            <v>1.0900000000000001</v>
          </cell>
          <cell r="Z1644">
            <v>1.8197802197802198</v>
          </cell>
          <cell r="AA1644">
            <v>0</v>
          </cell>
          <cell r="AC1644">
            <v>1.07</v>
          </cell>
          <cell r="AD1644">
            <v>177.2</v>
          </cell>
          <cell r="AE1644">
            <v>1.07</v>
          </cell>
        </row>
        <row r="1645"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H1645" t="str">
            <v>bổ sung</v>
          </cell>
          <cell r="N1645">
            <v>500</v>
          </cell>
          <cell r="O1645">
            <v>140</v>
          </cell>
          <cell r="P1645">
            <v>112</v>
          </cell>
          <cell r="Q1645">
            <v>500</v>
          </cell>
          <cell r="R1645">
            <v>0</v>
          </cell>
          <cell r="S1645">
            <v>0</v>
          </cell>
          <cell r="W1645">
            <v>0</v>
          </cell>
          <cell r="X1645">
            <v>1.0900000000000001</v>
          </cell>
          <cell r="Z1645">
            <v>1.8197802197802198</v>
          </cell>
          <cell r="AA1645">
            <v>0</v>
          </cell>
          <cell r="AC1645">
            <v>1.07</v>
          </cell>
          <cell r="AD1645">
            <v>177.2</v>
          </cell>
          <cell r="AE1645">
            <v>1.07</v>
          </cell>
        </row>
        <row r="1646"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H1646" t="str">
            <v>bổ sung</v>
          </cell>
          <cell r="N1646">
            <v>540</v>
          </cell>
          <cell r="O1646">
            <v>140</v>
          </cell>
          <cell r="P1646">
            <v>112</v>
          </cell>
          <cell r="Q1646">
            <v>540</v>
          </cell>
          <cell r="R1646">
            <v>0</v>
          </cell>
          <cell r="S1646">
            <v>0</v>
          </cell>
          <cell r="W1646">
            <v>0</v>
          </cell>
          <cell r="X1646">
            <v>1.0900000000000001</v>
          </cell>
          <cell r="Z1646">
            <v>1.8197802197802198</v>
          </cell>
          <cell r="AA1646">
            <v>0</v>
          </cell>
          <cell r="AC1646">
            <v>1.07</v>
          </cell>
          <cell r="AD1646">
            <v>203.36</v>
          </cell>
          <cell r="AE1646">
            <v>1.07</v>
          </cell>
        </row>
        <row r="1647"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H1647" t="str">
            <v>PB CLN 2</v>
          </cell>
          <cell r="N1647">
            <v>8500</v>
          </cell>
          <cell r="O1647">
            <v>294</v>
          </cell>
          <cell r="P1647">
            <v>235</v>
          </cell>
          <cell r="Q1647">
            <v>10000</v>
          </cell>
          <cell r="R1647">
            <v>210</v>
          </cell>
          <cell r="S1647">
            <v>150</v>
          </cell>
          <cell r="W1647">
            <v>0</v>
          </cell>
          <cell r="X1647">
            <v>1.0900000000000001</v>
          </cell>
          <cell r="Z1647">
            <v>1.8197802197802198</v>
          </cell>
          <cell r="AA1647">
            <v>9</v>
          </cell>
          <cell r="AB1647">
            <v>1.0771966562711031</v>
          </cell>
          <cell r="AC1647">
            <v>1.08</v>
          </cell>
          <cell r="AD1647">
            <v>5241.4799999999996</v>
          </cell>
          <cell r="AE1647">
            <v>1.08</v>
          </cell>
        </row>
        <row r="1648"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H1648" t="str">
            <v>PB CLN 2</v>
          </cell>
          <cell r="N1648">
            <v>10200</v>
          </cell>
          <cell r="O1648">
            <v>294</v>
          </cell>
          <cell r="P1648">
            <v>235</v>
          </cell>
          <cell r="Q1648">
            <v>12000</v>
          </cell>
          <cell r="R1648">
            <v>210</v>
          </cell>
          <cell r="S1648">
            <v>150</v>
          </cell>
          <cell r="W1648">
            <v>0</v>
          </cell>
          <cell r="X1648">
            <v>1.0900000000000001</v>
          </cell>
          <cell r="Z1648">
            <v>1.8197802197802198</v>
          </cell>
          <cell r="AA1648">
            <v>9</v>
          </cell>
          <cell r="AB1648">
            <v>1.0771966562711031</v>
          </cell>
          <cell r="AC1648">
            <v>1.08</v>
          </cell>
          <cell r="AD1648">
            <v>6353.28</v>
          </cell>
          <cell r="AE1648">
            <v>1.08</v>
          </cell>
        </row>
        <row r="1649"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H1649" t="str">
            <v>PB CLN 2</v>
          </cell>
          <cell r="N1649">
            <v>11000</v>
          </cell>
          <cell r="O1649">
            <v>294</v>
          </cell>
          <cell r="P1649">
            <v>235</v>
          </cell>
          <cell r="Q1649">
            <v>12900</v>
          </cell>
          <cell r="R1649">
            <v>210</v>
          </cell>
          <cell r="S1649">
            <v>150</v>
          </cell>
          <cell r="W1649">
            <v>0</v>
          </cell>
          <cell r="X1649">
            <v>1.0900000000000001</v>
          </cell>
          <cell r="Z1649">
            <v>1.8197802197802198</v>
          </cell>
          <cell r="AA1649">
            <v>9</v>
          </cell>
          <cell r="AB1649">
            <v>1.0771966562711031</v>
          </cell>
          <cell r="AC1649">
            <v>1.08</v>
          </cell>
          <cell r="AD1649">
            <v>6876.48</v>
          </cell>
          <cell r="AE1649">
            <v>1.08</v>
          </cell>
        </row>
        <row r="1650"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H1650" t="str">
            <v>PB CLN 2</v>
          </cell>
          <cell r="N1650">
            <v>11000</v>
          </cell>
          <cell r="O1650">
            <v>294</v>
          </cell>
          <cell r="P1650">
            <v>235</v>
          </cell>
          <cell r="Q1650">
            <v>12900</v>
          </cell>
          <cell r="R1650">
            <v>210</v>
          </cell>
          <cell r="S1650">
            <v>150</v>
          </cell>
          <cell r="W1650">
            <v>0</v>
          </cell>
          <cell r="X1650">
            <v>1.0900000000000001</v>
          </cell>
          <cell r="Z1650">
            <v>1.8197802197802198</v>
          </cell>
          <cell r="AA1650">
            <v>9</v>
          </cell>
          <cell r="AB1650">
            <v>1.0771966562711031</v>
          </cell>
          <cell r="AC1650">
            <v>1.08</v>
          </cell>
          <cell r="AD1650">
            <v>6876.48</v>
          </cell>
          <cell r="AE1650">
            <v>1.08</v>
          </cell>
        </row>
        <row r="1651"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H1651" t="str">
            <v>PB CLN 2</v>
          </cell>
          <cell r="N1651">
            <v>11000</v>
          </cell>
          <cell r="O1651">
            <v>294</v>
          </cell>
          <cell r="P1651">
            <v>235</v>
          </cell>
          <cell r="Q1651">
            <v>12900</v>
          </cell>
          <cell r="R1651">
            <v>210</v>
          </cell>
          <cell r="S1651">
            <v>150</v>
          </cell>
          <cell r="W1651">
            <v>0</v>
          </cell>
          <cell r="X1651">
            <v>1.0900000000000001</v>
          </cell>
          <cell r="Z1651">
            <v>1.8197802197802198</v>
          </cell>
          <cell r="AA1651">
            <v>9</v>
          </cell>
          <cell r="AB1651">
            <v>1.0771966562711031</v>
          </cell>
          <cell r="AC1651">
            <v>1.08</v>
          </cell>
          <cell r="AD1651">
            <v>6876.48</v>
          </cell>
          <cell r="AE1651">
            <v>1.08</v>
          </cell>
        </row>
        <row r="1652"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H1652" t="str">
            <v>PB CLN 2</v>
          </cell>
          <cell r="N1652">
            <v>11000</v>
          </cell>
          <cell r="O1652">
            <v>294</v>
          </cell>
          <cell r="P1652">
            <v>235</v>
          </cell>
          <cell r="Q1652">
            <v>12900</v>
          </cell>
          <cell r="R1652">
            <v>210</v>
          </cell>
          <cell r="S1652">
            <v>150</v>
          </cell>
          <cell r="W1652">
            <v>0</v>
          </cell>
          <cell r="X1652">
            <v>1.0900000000000001</v>
          </cell>
          <cell r="Z1652">
            <v>1.8197802197802198</v>
          </cell>
          <cell r="AA1652">
            <v>9</v>
          </cell>
          <cell r="AB1652">
            <v>1.0771966562711031</v>
          </cell>
          <cell r="AC1652">
            <v>1.08</v>
          </cell>
          <cell r="AD1652">
            <v>6876.48</v>
          </cell>
          <cell r="AE1652">
            <v>1.08</v>
          </cell>
        </row>
        <row r="1653"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H1653" t="str">
            <v>PB CLN 2</v>
          </cell>
          <cell r="N1653">
            <v>10200</v>
          </cell>
          <cell r="O1653">
            <v>294</v>
          </cell>
          <cell r="P1653">
            <v>235</v>
          </cell>
          <cell r="Q1653">
            <v>12000</v>
          </cell>
          <cell r="R1653">
            <v>210</v>
          </cell>
          <cell r="S1653">
            <v>150</v>
          </cell>
          <cell r="W1653">
            <v>0</v>
          </cell>
          <cell r="X1653">
            <v>1.0900000000000001</v>
          </cell>
          <cell r="Z1653">
            <v>1.8197802197802198</v>
          </cell>
          <cell r="AA1653">
            <v>9</v>
          </cell>
          <cell r="AB1653">
            <v>1.0771966562711031</v>
          </cell>
          <cell r="AC1653">
            <v>1.08</v>
          </cell>
          <cell r="AD1653">
            <v>6353.28</v>
          </cell>
          <cell r="AE1653">
            <v>1.08</v>
          </cell>
        </row>
        <row r="1654"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H1654" t="str">
            <v>PB CLN 2</v>
          </cell>
          <cell r="N1654">
            <v>6100</v>
          </cell>
          <cell r="O1654">
            <v>294</v>
          </cell>
          <cell r="P1654">
            <v>235</v>
          </cell>
          <cell r="Q1654">
            <v>7200</v>
          </cell>
          <cell r="R1654">
            <v>210</v>
          </cell>
          <cell r="S1654">
            <v>150</v>
          </cell>
          <cell r="V1654">
            <v>1.1571378903451475</v>
          </cell>
          <cell r="W1654">
            <v>2</v>
          </cell>
          <cell r="X1654">
            <v>1.0900000000000001</v>
          </cell>
          <cell r="Z1654">
            <v>1.8197802197802198</v>
          </cell>
          <cell r="AA1654">
            <v>9</v>
          </cell>
          <cell r="AB1654">
            <v>1.0771966562711031</v>
          </cell>
          <cell r="AC1654">
            <v>1.08</v>
          </cell>
          <cell r="AD1654">
            <v>3671.8800000000006</v>
          </cell>
          <cell r="AE1654">
            <v>1.08</v>
          </cell>
        </row>
        <row r="1655"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H1655" t="str">
            <v>PB CLN 2</v>
          </cell>
          <cell r="N1655">
            <v>11600</v>
          </cell>
          <cell r="O1655">
            <v>294</v>
          </cell>
          <cell r="P1655">
            <v>235</v>
          </cell>
          <cell r="Q1655">
            <v>13700</v>
          </cell>
          <cell r="R1655">
            <v>210</v>
          </cell>
          <cell r="S1655">
            <v>150</v>
          </cell>
          <cell r="V1655">
            <v>1.05</v>
          </cell>
          <cell r="W1655">
            <v>1</v>
          </cell>
          <cell r="X1655">
            <v>1.0900000000000001</v>
          </cell>
          <cell r="Z1655">
            <v>1.8197802197802198</v>
          </cell>
          <cell r="AA1655">
            <v>9</v>
          </cell>
          <cell r="AB1655">
            <v>1.0771966562711031</v>
          </cell>
          <cell r="AC1655">
            <v>1.08</v>
          </cell>
          <cell r="AD1655">
            <v>7268.88</v>
          </cell>
          <cell r="AE1655">
            <v>1.08</v>
          </cell>
        </row>
        <row r="1656"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H1656" t="str">
            <v>PB CLN 2</v>
          </cell>
          <cell r="N1656">
            <v>10200</v>
          </cell>
          <cell r="O1656">
            <v>294</v>
          </cell>
          <cell r="P1656">
            <v>235</v>
          </cell>
          <cell r="Q1656">
            <v>12000</v>
          </cell>
          <cell r="R1656">
            <v>210</v>
          </cell>
          <cell r="S1656">
            <v>150</v>
          </cell>
          <cell r="V1656">
            <v>1.05</v>
          </cell>
          <cell r="W1656">
            <v>1</v>
          </cell>
          <cell r="X1656">
            <v>1.0900000000000001</v>
          </cell>
          <cell r="Z1656">
            <v>1.8197802197802198</v>
          </cell>
          <cell r="AA1656">
            <v>9</v>
          </cell>
          <cell r="AB1656">
            <v>1.0771966562711031</v>
          </cell>
          <cell r="AC1656">
            <v>1.08</v>
          </cell>
          <cell r="AD1656">
            <v>6353.28</v>
          </cell>
          <cell r="AE1656">
            <v>1.08</v>
          </cell>
        </row>
        <row r="1657"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H1657" t="str">
            <v>PB CLN 2</v>
          </cell>
          <cell r="N1657">
            <v>11000</v>
          </cell>
          <cell r="O1657">
            <v>294</v>
          </cell>
          <cell r="P1657">
            <v>235</v>
          </cell>
          <cell r="Q1657">
            <v>12900</v>
          </cell>
          <cell r="R1657">
            <v>210</v>
          </cell>
          <cell r="S1657">
            <v>150</v>
          </cell>
          <cell r="V1657">
            <v>1.0568181818181817</v>
          </cell>
          <cell r="W1657">
            <v>2</v>
          </cell>
          <cell r="X1657">
            <v>1.0900000000000001</v>
          </cell>
          <cell r="Z1657">
            <v>1.8197802197802198</v>
          </cell>
          <cell r="AA1657">
            <v>9</v>
          </cell>
          <cell r="AB1657">
            <v>1.0771966562711031</v>
          </cell>
          <cell r="AC1657">
            <v>1.08</v>
          </cell>
          <cell r="AD1657">
            <v>6876.48</v>
          </cell>
          <cell r="AE1657">
            <v>1.08</v>
          </cell>
        </row>
        <row r="1658"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H1658" t="str">
            <v>PB CLN 2</v>
          </cell>
          <cell r="N1658">
            <v>10200</v>
          </cell>
          <cell r="O1658">
            <v>294</v>
          </cell>
          <cell r="P1658">
            <v>235</v>
          </cell>
          <cell r="Q1658">
            <v>12000</v>
          </cell>
          <cell r="R1658">
            <v>210</v>
          </cell>
          <cell r="S1658">
            <v>150</v>
          </cell>
          <cell r="W1658">
            <v>0</v>
          </cell>
          <cell r="X1658">
            <v>1.0900000000000001</v>
          </cell>
          <cell r="Z1658">
            <v>1.8197802197802198</v>
          </cell>
          <cell r="AA1658">
            <v>9</v>
          </cell>
          <cell r="AB1658">
            <v>1.0771966562711031</v>
          </cell>
          <cell r="AC1658">
            <v>1.08</v>
          </cell>
          <cell r="AD1658">
            <v>6353.28</v>
          </cell>
          <cell r="AE1658">
            <v>1.08</v>
          </cell>
        </row>
        <row r="1659"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H1659" t="str">
            <v>PB CLN 2</v>
          </cell>
          <cell r="N1659">
            <v>9400</v>
          </cell>
          <cell r="O1659">
            <v>294</v>
          </cell>
          <cell r="P1659">
            <v>235</v>
          </cell>
          <cell r="Q1659">
            <v>11100</v>
          </cell>
          <cell r="R1659">
            <v>210</v>
          </cell>
          <cell r="S1659">
            <v>150</v>
          </cell>
          <cell r="V1659">
            <v>1.05</v>
          </cell>
          <cell r="W1659">
            <v>4</v>
          </cell>
          <cell r="X1659">
            <v>1.05</v>
          </cell>
          <cell r="Z1659">
            <v>1.8197802197802198</v>
          </cell>
          <cell r="AA1659">
            <v>9</v>
          </cell>
          <cell r="AB1659">
            <v>1.0771966562711031</v>
          </cell>
          <cell r="AC1659">
            <v>1.08</v>
          </cell>
          <cell r="AD1659">
            <v>5604.48</v>
          </cell>
          <cell r="AE1659">
            <v>1.08</v>
          </cell>
        </row>
        <row r="1660"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H1660" t="str">
            <v>PB CLN 2</v>
          </cell>
          <cell r="N1660">
            <v>11000</v>
          </cell>
          <cell r="O1660">
            <v>294</v>
          </cell>
          <cell r="P1660">
            <v>235</v>
          </cell>
          <cell r="Q1660">
            <v>12900</v>
          </cell>
          <cell r="R1660">
            <v>210</v>
          </cell>
          <cell r="S1660">
            <v>150</v>
          </cell>
          <cell r="W1660">
            <v>0</v>
          </cell>
          <cell r="X1660">
            <v>1.0900000000000001</v>
          </cell>
          <cell r="Z1660">
            <v>1.8197802197802198</v>
          </cell>
          <cell r="AA1660">
            <v>9</v>
          </cell>
          <cell r="AB1660">
            <v>1.0771966562711031</v>
          </cell>
          <cell r="AC1660">
            <v>1.08</v>
          </cell>
          <cell r="AD1660">
            <v>6876.48</v>
          </cell>
          <cell r="AE1660">
            <v>1.08</v>
          </cell>
        </row>
        <row r="1661"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H1661" t="str">
            <v>PB CLN 2</v>
          </cell>
          <cell r="N1661">
            <v>13100</v>
          </cell>
          <cell r="O1661">
            <v>294</v>
          </cell>
          <cell r="P1661">
            <v>235</v>
          </cell>
          <cell r="Q1661">
            <v>15400</v>
          </cell>
          <cell r="R1661">
            <v>210</v>
          </cell>
          <cell r="S1661">
            <v>150</v>
          </cell>
          <cell r="V1661">
            <v>1.05</v>
          </cell>
          <cell r="W1661">
            <v>1</v>
          </cell>
          <cell r="X1661">
            <v>1.0900000000000001</v>
          </cell>
          <cell r="Z1661">
            <v>1.8197802197802198</v>
          </cell>
          <cell r="AA1661">
            <v>9</v>
          </cell>
          <cell r="AB1661">
            <v>1.0771966562711031</v>
          </cell>
          <cell r="AC1661">
            <v>1.08</v>
          </cell>
          <cell r="AD1661">
            <v>8249.880000000001</v>
          </cell>
          <cell r="AE1661">
            <v>1.08</v>
          </cell>
        </row>
        <row r="1662"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H1662" t="str">
            <v>PB CLN 2</v>
          </cell>
          <cell r="N1662">
            <v>12400</v>
          </cell>
          <cell r="O1662">
            <v>294</v>
          </cell>
          <cell r="P1662">
            <v>235</v>
          </cell>
          <cell r="Q1662">
            <v>14600</v>
          </cell>
          <cell r="R1662">
            <v>210</v>
          </cell>
          <cell r="S1662">
            <v>150</v>
          </cell>
          <cell r="W1662">
            <v>0</v>
          </cell>
          <cell r="X1662">
            <v>1.0900000000000001</v>
          </cell>
          <cell r="Z1662">
            <v>1.8197802197802198</v>
          </cell>
          <cell r="AA1662">
            <v>9</v>
          </cell>
          <cell r="AB1662">
            <v>1.0771966562711031</v>
          </cell>
          <cell r="AC1662">
            <v>1.08</v>
          </cell>
          <cell r="AD1662">
            <v>7792.08</v>
          </cell>
          <cell r="AE1662">
            <v>1.08</v>
          </cell>
        </row>
        <row r="1663"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H1663" t="str">
            <v>PB CLN 2</v>
          </cell>
          <cell r="N1663">
            <v>11000</v>
          </cell>
          <cell r="O1663">
            <v>294</v>
          </cell>
          <cell r="P1663">
            <v>235</v>
          </cell>
          <cell r="Q1663">
            <v>12900</v>
          </cell>
          <cell r="R1663">
            <v>210</v>
          </cell>
          <cell r="S1663">
            <v>150</v>
          </cell>
          <cell r="W1663">
            <v>0</v>
          </cell>
          <cell r="X1663">
            <v>1.0900000000000001</v>
          </cell>
          <cell r="Z1663">
            <v>1.8197802197802198</v>
          </cell>
          <cell r="AA1663">
            <v>9</v>
          </cell>
          <cell r="AB1663">
            <v>1.0771966562711031</v>
          </cell>
          <cell r="AC1663">
            <v>1.08</v>
          </cell>
          <cell r="AD1663">
            <v>6876.48</v>
          </cell>
          <cell r="AE1663">
            <v>1.08</v>
          </cell>
        </row>
        <row r="1664"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H1664" t="str">
            <v>PB CLN 2</v>
          </cell>
          <cell r="N1664">
            <v>8800</v>
          </cell>
          <cell r="O1664">
            <v>294</v>
          </cell>
          <cell r="P1664">
            <v>235</v>
          </cell>
          <cell r="Q1664">
            <v>10300</v>
          </cell>
          <cell r="R1664">
            <v>210</v>
          </cell>
          <cell r="S1664">
            <v>150</v>
          </cell>
          <cell r="V1664">
            <v>1.1209848484848486</v>
          </cell>
          <cell r="W1664">
            <v>5</v>
          </cell>
          <cell r="X1664">
            <v>1.1209848484848486</v>
          </cell>
          <cell r="Z1664">
            <v>1.8197802197802198</v>
          </cell>
          <cell r="AA1664">
            <v>9</v>
          </cell>
          <cell r="AB1664">
            <v>1.0771966562711031</v>
          </cell>
          <cell r="AC1664">
            <v>1.08</v>
          </cell>
          <cell r="AD1664">
            <v>5601.28</v>
          </cell>
          <cell r="AE1664">
            <v>1.08</v>
          </cell>
        </row>
        <row r="1665"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H1665" t="str">
            <v>PB CLN 2</v>
          </cell>
          <cell r="N1665">
            <v>8800</v>
          </cell>
          <cell r="O1665">
            <v>294</v>
          </cell>
          <cell r="P1665">
            <v>235</v>
          </cell>
          <cell r="Q1665">
            <v>10300</v>
          </cell>
          <cell r="R1665">
            <v>210</v>
          </cell>
          <cell r="S1665">
            <v>150</v>
          </cell>
          <cell r="W1665">
            <v>0</v>
          </cell>
          <cell r="X1665">
            <v>1.0900000000000001</v>
          </cell>
          <cell r="Z1665">
            <v>1.8197802197802198</v>
          </cell>
          <cell r="AA1665">
            <v>9</v>
          </cell>
          <cell r="AB1665">
            <v>1.0771966562711031</v>
          </cell>
          <cell r="AC1665">
            <v>1.08</v>
          </cell>
          <cell r="AD1665">
            <v>5437.6799999999994</v>
          </cell>
          <cell r="AE1665">
            <v>1.08</v>
          </cell>
        </row>
        <row r="1666"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H1666" t="str">
            <v>PB CLN 2</v>
          </cell>
          <cell r="N1666">
            <v>16100</v>
          </cell>
          <cell r="O1666">
            <v>294</v>
          </cell>
          <cell r="P1666">
            <v>235</v>
          </cell>
          <cell r="Q1666">
            <v>18900</v>
          </cell>
          <cell r="R1666">
            <v>210</v>
          </cell>
          <cell r="S1666">
            <v>150</v>
          </cell>
          <cell r="V1666">
            <v>1.0943581780538301</v>
          </cell>
          <cell r="W1666">
            <v>4</v>
          </cell>
          <cell r="X1666">
            <v>1.0943581780538301</v>
          </cell>
          <cell r="Z1666">
            <v>1.8197802197802198</v>
          </cell>
          <cell r="AA1666">
            <v>9</v>
          </cell>
          <cell r="AB1666">
            <v>1.0771966562711031</v>
          </cell>
          <cell r="AC1666">
            <v>1.08</v>
          </cell>
          <cell r="AD1666">
            <v>10253.979999999998</v>
          </cell>
          <cell r="AE1666">
            <v>1.08</v>
          </cell>
        </row>
        <row r="1667"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H1667" t="str">
            <v>PB CLN 2</v>
          </cell>
          <cell r="N1667">
            <v>11000</v>
          </cell>
          <cell r="O1667">
            <v>294</v>
          </cell>
          <cell r="P1667">
            <v>235</v>
          </cell>
          <cell r="Q1667">
            <v>12900</v>
          </cell>
          <cell r="R1667">
            <v>210</v>
          </cell>
          <cell r="S1667">
            <v>150</v>
          </cell>
          <cell r="V1667">
            <v>1.05</v>
          </cell>
          <cell r="W1667">
            <v>1</v>
          </cell>
          <cell r="X1667">
            <v>1.0900000000000001</v>
          </cell>
          <cell r="Z1667">
            <v>1.8197802197802198</v>
          </cell>
          <cell r="AA1667">
            <v>9</v>
          </cell>
          <cell r="AB1667">
            <v>1.0771966562711031</v>
          </cell>
          <cell r="AC1667">
            <v>1.08</v>
          </cell>
          <cell r="AD1667">
            <v>6876.48</v>
          </cell>
          <cell r="AE1667">
            <v>1.08</v>
          </cell>
        </row>
        <row r="1668"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H1668" t="str">
            <v>PB CLN 2</v>
          </cell>
          <cell r="N1668">
            <v>8800</v>
          </cell>
          <cell r="O1668">
            <v>294</v>
          </cell>
          <cell r="P1668">
            <v>235</v>
          </cell>
          <cell r="Q1668">
            <v>10300</v>
          </cell>
          <cell r="R1668">
            <v>210</v>
          </cell>
          <cell r="S1668">
            <v>150</v>
          </cell>
          <cell r="V1668">
            <v>1.05</v>
          </cell>
          <cell r="W1668">
            <v>2</v>
          </cell>
          <cell r="X1668">
            <v>1.0900000000000001</v>
          </cell>
          <cell r="Z1668">
            <v>1.8197802197802198</v>
          </cell>
          <cell r="AA1668">
            <v>9</v>
          </cell>
          <cell r="AB1668">
            <v>1.0771966562711031</v>
          </cell>
          <cell r="AC1668">
            <v>1.08</v>
          </cell>
          <cell r="AD1668">
            <v>5437.6799999999994</v>
          </cell>
          <cell r="AE1668">
            <v>1.08</v>
          </cell>
        </row>
        <row r="1669"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H1669" t="str">
            <v>PB CLN 2</v>
          </cell>
          <cell r="N1669">
            <v>8000</v>
          </cell>
          <cell r="O1669">
            <v>294</v>
          </cell>
          <cell r="P1669">
            <v>235</v>
          </cell>
          <cell r="Q1669">
            <v>9400</v>
          </cell>
          <cell r="R1669">
            <v>210</v>
          </cell>
          <cell r="S1669">
            <v>150</v>
          </cell>
          <cell r="V1669">
            <v>1.0899999999999999</v>
          </cell>
          <cell r="W1669">
            <v>5</v>
          </cell>
          <cell r="X1669">
            <v>1.0899999999999999</v>
          </cell>
          <cell r="Z1669">
            <v>1.8197802197802198</v>
          </cell>
          <cell r="AA1669">
            <v>9</v>
          </cell>
          <cell r="AB1669">
            <v>1.0771966562711031</v>
          </cell>
          <cell r="AC1669">
            <v>1.08</v>
          </cell>
          <cell r="AD1669">
            <v>4914.4799999999987</v>
          </cell>
          <cell r="AE1669">
            <v>1.08</v>
          </cell>
        </row>
        <row r="1670"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H1670" t="str">
            <v>PB CLN 2</v>
          </cell>
          <cell r="N1670">
            <v>11000</v>
          </cell>
          <cell r="O1670">
            <v>294</v>
          </cell>
          <cell r="P1670">
            <v>235</v>
          </cell>
          <cell r="Q1670">
            <v>12900</v>
          </cell>
          <cell r="R1670">
            <v>210</v>
          </cell>
          <cell r="S1670">
            <v>150</v>
          </cell>
          <cell r="V1670">
            <v>1.0707070707070707</v>
          </cell>
          <cell r="W1670">
            <v>6</v>
          </cell>
          <cell r="X1670">
            <v>1.0707070707070707</v>
          </cell>
          <cell r="Z1670">
            <v>1.8197802197802198</v>
          </cell>
          <cell r="AA1670">
            <v>9</v>
          </cell>
          <cell r="AB1670">
            <v>1.0771966562711031</v>
          </cell>
          <cell r="AC1670">
            <v>1.08</v>
          </cell>
          <cell r="AD1670">
            <v>6749.1466666666656</v>
          </cell>
          <cell r="AE1670">
            <v>1.08</v>
          </cell>
        </row>
        <row r="1671"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H1671" t="str">
            <v>PB CLN 2</v>
          </cell>
          <cell r="N1671">
            <v>9400</v>
          </cell>
          <cell r="O1671">
            <v>294</v>
          </cell>
          <cell r="P1671">
            <v>235</v>
          </cell>
          <cell r="Q1671">
            <v>11100</v>
          </cell>
          <cell r="R1671">
            <v>210</v>
          </cell>
          <cell r="S1671">
            <v>150</v>
          </cell>
          <cell r="V1671">
            <v>1.0885388106352092</v>
          </cell>
          <cell r="W1671">
            <v>3</v>
          </cell>
          <cell r="X1671">
            <v>1.0885388106352092</v>
          </cell>
          <cell r="Z1671">
            <v>1.8197802197802198</v>
          </cell>
          <cell r="AA1671">
            <v>9</v>
          </cell>
          <cell r="AB1671">
            <v>1.0771966562711031</v>
          </cell>
          <cell r="AC1671">
            <v>1.08</v>
          </cell>
          <cell r="AD1671">
            <v>5821.8388919825784</v>
          </cell>
          <cell r="AE1671">
            <v>1.08</v>
          </cell>
        </row>
        <row r="1672"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H1672" t="str">
            <v>PB CLN 2</v>
          </cell>
          <cell r="N1672">
            <v>7300</v>
          </cell>
          <cell r="O1672">
            <v>294</v>
          </cell>
          <cell r="P1672">
            <v>235</v>
          </cell>
          <cell r="Q1672">
            <v>8600</v>
          </cell>
          <cell r="R1672">
            <v>210</v>
          </cell>
          <cell r="S1672">
            <v>150</v>
          </cell>
          <cell r="V1672">
            <v>1.0805175038051749</v>
          </cell>
          <cell r="W1672">
            <v>3</v>
          </cell>
          <cell r="X1672">
            <v>1.0805175038051749</v>
          </cell>
          <cell r="Z1672">
            <v>1.8197802197802198</v>
          </cell>
          <cell r="AA1672">
            <v>9</v>
          </cell>
          <cell r="AB1672">
            <v>1.0771966562711031</v>
          </cell>
          <cell r="AC1672">
            <v>1.08</v>
          </cell>
          <cell r="AD1672">
            <v>4415.1466666666656</v>
          </cell>
          <cell r="AE1672">
            <v>1.08</v>
          </cell>
        </row>
        <row r="1673"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H1673" t="str">
            <v>PB CLN 2</v>
          </cell>
          <cell r="N1673">
            <v>9400</v>
          </cell>
          <cell r="O1673">
            <v>294</v>
          </cell>
          <cell r="P1673">
            <v>235</v>
          </cell>
          <cell r="Q1673">
            <v>11100</v>
          </cell>
          <cell r="R1673">
            <v>210</v>
          </cell>
          <cell r="S1673">
            <v>150</v>
          </cell>
          <cell r="W1673">
            <v>0</v>
          </cell>
          <cell r="X1673">
            <v>1.0900000000000001</v>
          </cell>
          <cell r="Z1673">
            <v>1.8197802197802198</v>
          </cell>
          <cell r="AA1673">
            <v>9</v>
          </cell>
          <cell r="AB1673">
            <v>1.0771966562711031</v>
          </cell>
          <cell r="AC1673">
            <v>1.08</v>
          </cell>
          <cell r="AD1673">
            <v>5830.079999999999</v>
          </cell>
          <cell r="AE1673">
            <v>1.08</v>
          </cell>
        </row>
        <row r="1674"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H1674" t="str">
            <v>PB CLN 2</v>
          </cell>
          <cell r="N1674">
            <v>6800</v>
          </cell>
          <cell r="O1674">
            <v>294</v>
          </cell>
          <cell r="P1674">
            <v>235</v>
          </cell>
          <cell r="Q1674">
            <v>9400</v>
          </cell>
          <cell r="R1674">
            <v>210</v>
          </cell>
          <cell r="S1674">
            <v>150</v>
          </cell>
          <cell r="W1674">
            <v>0</v>
          </cell>
          <cell r="X1674">
            <v>1.0900000000000001</v>
          </cell>
          <cell r="Z1674">
            <v>1.8197802197802198</v>
          </cell>
          <cell r="AA1674">
            <v>9</v>
          </cell>
          <cell r="AB1674">
            <v>1.0771966562711031</v>
          </cell>
          <cell r="AC1674">
            <v>1.08</v>
          </cell>
          <cell r="AD1674">
            <v>4129.68</v>
          </cell>
          <cell r="AE1674">
            <v>1.08</v>
          </cell>
        </row>
        <row r="1675"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H1675" t="str">
            <v>PB CLN 4</v>
          </cell>
          <cell r="N1675">
            <v>3200</v>
          </cell>
          <cell r="O1675">
            <v>224</v>
          </cell>
          <cell r="P1675">
            <v>179</v>
          </cell>
          <cell r="Q1675">
            <v>3200</v>
          </cell>
          <cell r="R1675">
            <v>160</v>
          </cell>
          <cell r="S1675">
            <v>110</v>
          </cell>
          <cell r="V1675">
            <v>1.05</v>
          </cell>
          <cell r="W1675">
            <v>1</v>
          </cell>
          <cell r="X1675">
            <v>1.0900000000000001</v>
          </cell>
          <cell r="Z1675">
            <v>1.8197802197802198</v>
          </cell>
          <cell r="AA1675">
            <v>6</v>
          </cell>
          <cell r="AB1675">
            <v>1.0451458081517537</v>
          </cell>
          <cell r="AC1675">
            <v>1.05</v>
          </cell>
          <cell r="AD1675">
            <v>1857.6000000000001</v>
          </cell>
          <cell r="AE1675">
            <v>1.05</v>
          </cell>
        </row>
        <row r="1676"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H1676" t="str">
            <v>PB CLN 4</v>
          </cell>
          <cell r="N1676">
            <v>1800</v>
          </cell>
          <cell r="O1676">
            <v>224</v>
          </cell>
          <cell r="P1676">
            <v>179</v>
          </cell>
          <cell r="Q1676">
            <v>1800</v>
          </cell>
          <cell r="R1676">
            <v>160</v>
          </cell>
          <cell r="S1676">
            <v>110</v>
          </cell>
          <cell r="V1676">
            <v>1.05</v>
          </cell>
          <cell r="W1676">
            <v>5</v>
          </cell>
          <cell r="X1676">
            <v>1.05</v>
          </cell>
          <cell r="Z1676">
            <v>1.8197802197802198</v>
          </cell>
          <cell r="AA1676">
            <v>6</v>
          </cell>
          <cell r="AB1676">
            <v>1.0451458081517537</v>
          </cell>
          <cell r="AC1676">
            <v>1.05</v>
          </cell>
          <cell r="AD1676">
            <v>898.8</v>
          </cell>
          <cell r="AE1676">
            <v>1.05</v>
          </cell>
        </row>
        <row r="1677"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H1677" t="str">
            <v>PB CLN 2</v>
          </cell>
          <cell r="N1677">
            <v>9400</v>
          </cell>
          <cell r="O1677">
            <v>294</v>
          </cell>
          <cell r="P1677">
            <v>235</v>
          </cell>
          <cell r="Q1677">
            <v>11100</v>
          </cell>
          <cell r="R1677">
            <v>210</v>
          </cell>
          <cell r="S1677">
            <v>150</v>
          </cell>
          <cell r="V1677">
            <v>1.0595156128925405</v>
          </cell>
          <cell r="W1677">
            <v>3</v>
          </cell>
          <cell r="X1677">
            <v>1.0595156128925405</v>
          </cell>
          <cell r="Z1677">
            <v>1.8197802197802198</v>
          </cell>
          <cell r="AA1677">
            <v>9</v>
          </cell>
          <cell r="AB1677">
            <v>1.0771966562711031</v>
          </cell>
          <cell r="AC1677">
            <v>1.08</v>
          </cell>
          <cell r="AD1677">
            <v>5658.148056713927</v>
          </cell>
          <cell r="AE1677">
            <v>1.08</v>
          </cell>
        </row>
        <row r="1678"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H1678" t="str">
            <v>PB CLN 2</v>
          </cell>
          <cell r="N1678">
            <v>6500</v>
          </cell>
          <cell r="O1678">
            <v>294</v>
          </cell>
          <cell r="P1678">
            <v>235</v>
          </cell>
          <cell r="Q1678">
            <v>7700</v>
          </cell>
          <cell r="R1678">
            <v>210</v>
          </cell>
          <cell r="S1678">
            <v>150</v>
          </cell>
          <cell r="W1678">
            <v>0</v>
          </cell>
          <cell r="X1678">
            <v>1.0900000000000001</v>
          </cell>
          <cell r="Z1678">
            <v>1.8197802197802198</v>
          </cell>
          <cell r="AA1678">
            <v>9</v>
          </cell>
          <cell r="AB1678">
            <v>1.0771966562711031</v>
          </cell>
          <cell r="AC1678">
            <v>1.08</v>
          </cell>
          <cell r="AD1678">
            <v>3933.48</v>
          </cell>
          <cell r="AE1678">
            <v>1.08</v>
          </cell>
        </row>
        <row r="1679"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H1679" t="str">
            <v>PB CLN 2</v>
          </cell>
          <cell r="N1679">
            <v>9400</v>
          </cell>
          <cell r="O1679">
            <v>294</v>
          </cell>
          <cell r="P1679">
            <v>235</v>
          </cell>
          <cell r="Q1679">
            <v>11100</v>
          </cell>
          <cell r="R1679">
            <v>210</v>
          </cell>
          <cell r="S1679">
            <v>150</v>
          </cell>
          <cell r="V1679">
            <v>1.0822695035460994</v>
          </cell>
          <cell r="W1679">
            <v>4</v>
          </cell>
          <cell r="X1679">
            <v>1.0822695035460994</v>
          </cell>
          <cell r="Z1679">
            <v>1.8197802197802198</v>
          </cell>
          <cell r="AA1679">
            <v>9</v>
          </cell>
          <cell r="AB1679">
            <v>1.0771966562711031</v>
          </cell>
          <cell r="AC1679">
            <v>1.08</v>
          </cell>
          <cell r="AD1679">
            <v>5786.48</v>
          </cell>
          <cell r="AE1679">
            <v>1.08</v>
          </cell>
        </row>
        <row r="1680"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H1680" t="str">
            <v>PB CLN 2</v>
          </cell>
          <cell r="N1680">
            <v>6500</v>
          </cell>
          <cell r="O1680">
            <v>294</v>
          </cell>
          <cell r="P1680">
            <v>235</v>
          </cell>
          <cell r="Q1680">
            <v>7700</v>
          </cell>
          <cell r="R1680">
            <v>210</v>
          </cell>
          <cell r="S1680">
            <v>150</v>
          </cell>
          <cell r="W1680">
            <v>0</v>
          </cell>
          <cell r="X1680">
            <v>1.0900000000000001</v>
          </cell>
          <cell r="Z1680">
            <v>1.8197802197802198</v>
          </cell>
          <cell r="AA1680">
            <v>9</v>
          </cell>
          <cell r="AB1680">
            <v>1.0771966562711031</v>
          </cell>
          <cell r="AC1680">
            <v>1.08</v>
          </cell>
          <cell r="AD1680">
            <v>3933.48</v>
          </cell>
          <cell r="AE1680">
            <v>1.08</v>
          </cell>
        </row>
        <row r="1681"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H1681" t="str">
            <v>PB CLN 2</v>
          </cell>
          <cell r="N1681">
            <v>8800</v>
          </cell>
          <cell r="O1681">
            <v>294</v>
          </cell>
          <cell r="P1681">
            <v>235</v>
          </cell>
          <cell r="Q1681">
            <v>10300</v>
          </cell>
          <cell r="R1681">
            <v>210</v>
          </cell>
          <cell r="S1681">
            <v>150</v>
          </cell>
          <cell r="V1681">
            <v>1.1693863060665763</v>
          </cell>
          <cell r="W1681">
            <v>2</v>
          </cell>
          <cell r="X1681">
            <v>1.0900000000000001</v>
          </cell>
          <cell r="Z1681">
            <v>1.8197802197802198</v>
          </cell>
          <cell r="AA1681">
            <v>9</v>
          </cell>
          <cell r="AB1681">
            <v>1.0771966562711031</v>
          </cell>
          <cell r="AC1681">
            <v>1.08</v>
          </cell>
          <cell r="AD1681">
            <v>5437.6799999999994</v>
          </cell>
          <cell r="AE1681">
            <v>1.08</v>
          </cell>
        </row>
        <row r="1682"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H1682" t="str">
            <v>PB CLN 2</v>
          </cell>
          <cell r="N1682">
            <v>7300</v>
          </cell>
          <cell r="O1682">
            <v>294</v>
          </cell>
          <cell r="P1682">
            <v>235</v>
          </cell>
          <cell r="Q1682">
            <v>8600</v>
          </cell>
          <cell r="R1682">
            <v>210</v>
          </cell>
          <cell r="S1682">
            <v>150</v>
          </cell>
          <cell r="W1682">
            <v>0</v>
          </cell>
          <cell r="X1682">
            <v>1.0900000000000001</v>
          </cell>
          <cell r="Z1682">
            <v>1.8197802197802198</v>
          </cell>
          <cell r="AA1682">
            <v>9</v>
          </cell>
          <cell r="AB1682">
            <v>1.0771966562711031</v>
          </cell>
          <cell r="AC1682">
            <v>1.08</v>
          </cell>
          <cell r="AD1682">
            <v>4456.68</v>
          </cell>
          <cell r="AE1682">
            <v>1.08</v>
          </cell>
        </row>
        <row r="1683"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H1683" t="str">
            <v>PB CLN 2</v>
          </cell>
          <cell r="N1683">
            <v>7300</v>
          </cell>
          <cell r="O1683">
            <v>294</v>
          </cell>
          <cell r="P1683">
            <v>235</v>
          </cell>
          <cell r="Q1683">
            <v>8600</v>
          </cell>
          <cell r="R1683">
            <v>210</v>
          </cell>
          <cell r="S1683">
            <v>150</v>
          </cell>
          <cell r="W1683">
            <v>0</v>
          </cell>
          <cell r="X1683">
            <v>1.0900000000000001</v>
          </cell>
          <cell r="Z1683">
            <v>1.8197802197802198</v>
          </cell>
          <cell r="AA1683">
            <v>9</v>
          </cell>
          <cell r="AB1683">
            <v>1.0771966562711031</v>
          </cell>
          <cell r="AC1683">
            <v>1.08</v>
          </cell>
          <cell r="AD1683">
            <v>4456.68</v>
          </cell>
          <cell r="AE1683">
            <v>1.08</v>
          </cell>
        </row>
        <row r="1684"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H1684" t="str">
            <v>PB CLN 2</v>
          </cell>
          <cell r="N1684">
            <v>12400</v>
          </cell>
          <cell r="O1684">
            <v>294</v>
          </cell>
          <cell r="P1684">
            <v>235</v>
          </cell>
          <cell r="Q1684">
            <v>14600</v>
          </cell>
          <cell r="R1684">
            <v>210</v>
          </cell>
          <cell r="S1684">
            <v>150</v>
          </cell>
          <cell r="V1684">
            <v>1.1163978494623656</v>
          </cell>
          <cell r="W1684">
            <v>2</v>
          </cell>
          <cell r="X1684">
            <v>1.0900000000000001</v>
          </cell>
          <cell r="Z1684">
            <v>1.8197802197802198</v>
          </cell>
          <cell r="AA1684">
            <v>9</v>
          </cell>
          <cell r="AB1684">
            <v>1.0771966562711031</v>
          </cell>
          <cell r="AC1684">
            <v>1.08</v>
          </cell>
          <cell r="AD1684">
            <v>7792.08</v>
          </cell>
          <cell r="AE1684">
            <v>1.08</v>
          </cell>
        </row>
        <row r="1685"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H1685" t="str">
            <v>PB CLN 2</v>
          </cell>
          <cell r="N1685">
            <v>7300</v>
          </cell>
          <cell r="O1685">
            <v>294</v>
          </cell>
          <cell r="P1685">
            <v>235</v>
          </cell>
          <cell r="Q1685">
            <v>8600</v>
          </cell>
          <cell r="R1685">
            <v>210</v>
          </cell>
          <cell r="S1685">
            <v>150</v>
          </cell>
          <cell r="V1685">
            <v>1.0805175038051749</v>
          </cell>
          <cell r="W1685">
            <v>6</v>
          </cell>
          <cell r="X1685">
            <v>1.0805175038051749</v>
          </cell>
          <cell r="Z1685">
            <v>1.8197802197802198</v>
          </cell>
          <cell r="AA1685">
            <v>9</v>
          </cell>
          <cell r="AB1685">
            <v>1.0771966562711031</v>
          </cell>
          <cell r="AC1685">
            <v>1.08</v>
          </cell>
          <cell r="AD1685">
            <v>4415.1466666666656</v>
          </cell>
          <cell r="AE1685">
            <v>1.08</v>
          </cell>
        </row>
        <row r="1686"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H1686" t="str">
            <v>PB CLN 2</v>
          </cell>
          <cell r="N1686">
            <v>7300</v>
          </cell>
          <cell r="O1686">
            <v>294</v>
          </cell>
          <cell r="P1686">
            <v>235</v>
          </cell>
          <cell r="Q1686">
            <v>8600</v>
          </cell>
          <cell r="R1686">
            <v>210</v>
          </cell>
          <cell r="S1686">
            <v>150</v>
          </cell>
          <cell r="W1686">
            <v>0</v>
          </cell>
          <cell r="X1686">
            <v>1.0900000000000001</v>
          </cell>
          <cell r="Z1686">
            <v>1.8197802197802198</v>
          </cell>
          <cell r="AA1686">
            <v>9</v>
          </cell>
          <cell r="AB1686">
            <v>1.0771966562711031</v>
          </cell>
          <cell r="AC1686">
            <v>1.08</v>
          </cell>
          <cell r="AD1686">
            <v>4456.68</v>
          </cell>
          <cell r="AE1686">
            <v>1.08</v>
          </cell>
        </row>
        <row r="1687"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H1687" t="str">
            <v>PB CLN 2</v>
          </cell>
          <cell r="N1687">
            <v>13900</v>
          </cell>
          <cell r="O1687">
            <v>294</v>
          </cell>
          <cell r="P1687">
            <v>235</v>
          </cell>
          <cell r="Q1687">
            <v>16300</v>
          </cell>
          <cell r="R1687">
            <v>210</v>
          </cell>
          <cell r="S1687">
            <v>150</v>
          </cell>
          <cell r="W1687">
            <v>0</v>
          </cell>
          <cell r="X1687">
            <v>1.0900000000000001</v>
          </cell>
          <cell r="Z1687">
            <v>1.8197802197802198</v>
          </cell>
          <cell r="AA1687">
            <v>9</v>
          </cell>
          <cell r="AB1687">
            <v>1.0771966562711031</v>
          </cell>
          <cell r="AC1687">
            <v>1.08</v>
          </cell>
          <cell r="AD1687">
            <v>8773.08</v>
          </cell>
          <cell r="AE1687">
            <v>1.08</v>
          </cell>
        </row>
        <row r="1688"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H1688" t="str">
            <v>PB CLN 2</v>
          </cell>
          <cell r="N1688">
            <v>9400</v>
          </cell>
          <cell r="O1688">
            <v>294</v>
          </cell>
          <cell r="P1688">
            <v>235</v>
          </cell>
          <cell r="Q1688">
            <v>11100</v>
          </cell>
          <cell r="R1688">
            <v>210</v>
          </cell>
          <cell r="S1688">
            <v>150</v>
          </cell>
          <cell r="V1688">
            <v>1.1524822695035462</v>
          </cell>
          <cell r="W1688">
            <v>1</v>
          </cell>
          <cell r="X1688">
            <v>1.0900000000000001</v>
          </cell>
          <cell r="Z1688">
            <v>1.8197802197802198</v>
          </cell>
          <cell r="AA1688">
            <v>9</v>
          </cell>
          <cell r="AB1688">
            <v>1.0771966562711031</v>
          </cell>
          <cell r="AC1688">
            <v>1.08</v>
          </cell>
          <cell r="AD1688">
            <v>5830.079999999999</v>
          </cell>
          <cell r="AE1688">
            <v>1.08</v>
          </cell>
        </row>
        <row r="1689"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H1689" t="str">
            <v>PB CLN 2</v>
          </cell>
          <cell r="N1689">
            <v>14200</v>
          </cell>
          <cell r="O1689">
            <v>294</v>
          </cell>
          <cell r="P1689">
            <v>235</v>
          </cell>
          <cell r="Q1689">
            <v>16700</v>
          </cell>
          <cell r="R1689">
            <v>210</v>
          </cell>
          <cell r="S1689">
            <v>150</v>
          </cell>
          <cell r="V1689">
            <v>1.0550018057060313</v>
          </cell>
          <cell r="W1689">
            <v>13</v>
          </cell>
          <cell r="X1689">
            <v>1.0550018057060313</v>
          </cell>
          <cell r="Z1689">
            <v>1.8197802197802198</v>
          </cell>
          <cell r="AA1689">
            <v>9</v>
          </cell>
          <cell r="AB1689">
            <v>1.0771966562711031</v>
          </cell>
          <cell r="AC1689">
            <v>1.08</v>
          </cell>
          <cell r="AD1689">
            <v>8671.0953846153861</v>
          </cell>
          <cell r="AE1689">
            <v>1.08</v>
          </cell>
        </row>
        <row r="1690"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H1690" t="str">
            <v>PB CLN 2</v>
          </cell>
          <cell r="N1690">
            <v>8000</v>
          </cell>
          <cell r="O1690">
            <v>294</v>
          </cell>
          <cell r="P1690">
            <v>235</v>
          </cell>
          <cell r="Q1690">
            <v>9400</v>
          </cell>
          <cell r="R1690">
            <v>210</v>
          </cell>
          <cell r="S1690">
            <v>150</v>
          </cell>
          <cell r="V1690">
            <v>1.05</v>
          </cell>
          <cell r="W1690">
            <v>2</v>
          </cell>
          <cell r="X1690">
            <v>1.0900000000000001</v>
          </cell>
          <cell r="Z1690">
            <v>1.8197802197802198</v>
          </cell>
          <cell r="AA1690">
            <v>9</v>
          </cell>
          <cell r="AB1690">
            <v>1.0771966562711031</v>
          </cell>
          <cell r="AC1690">
            <v>1.08</v>
          </cell>
          <cell r="AD1690">
            <v>4914.4799999999996</v>
          </cell>
          <cell r="AE1690">
            <v>1.08</v>
          </cell>
        </row>
        <row r="1691"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H1691" t="str">
            <v>PB CLN 2</v>
          </cell>
          <cell r="N1691">
            <v>8000</v>
          </cell>
          <cell r="O1691">
            <v>294</v>
          </cell>
          <cell r="P1691">
            <v>235</v>
          </cell>
          <cell r="Q1691">
            <v>9400</v>
          </cell>
          <cell r="R1691">
            <v>210</v>
          </cell>
          <cell r="S1691">
            <v>150</v>
          </cell>
          <cell r="W1691">
            <v>0</v>
          </cell>
          <cell r="X1691">
            <v>1.0900000000000001</v>
          </cell>
          <cell r="Z1691">
            <v>1.8197802197802198</v>
          </cell>
          <cell r="AA1691">
            <v>9</v>
          </cell>
          <cell r="AB1691">
            <v>1.0771966562711031</v>
          </cell>
          <cell r="AC1691">
            <v>1.08</v>
          </cell>
          <cell r="AD1691">
            <v>4914.4799999999996</v>
          </cell>
          <cell r="AE1691">
            <v>1.08</v>
          </cell>
        </row>
        <row r="1692"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H1692" t="str">
            <v>PB CLN 2</v>
          </cell>
          <cell r="N1692">
            <v>8000</v>
          </cell>
          <cell r="O1692">
            <v>294</v>
          </cell>
          <cell r="P1692">
            <v>235</v>
          </cell>
          <cell r="Q1692">
            <v>9400</v>
          </cell>
          <cell r="R1692">
            <v>210</v>
          </cell>
          <cell r="S1692">
            <v>150</v>
          </cell>
          <cell r="V1692">
            <v>1.1406373161254508</v>
          </cell>
          <cell r="W1692">
            <v>5</v>
          </cell>
          <cell r="X1692">
            <v>1.1406373161254508</v>
          </cell>
          <cell r="Z1692">
            <v>1.8197802197802198</v>
          </cell>
          <cell r="AA1692">
            <v>9</v>
          </cell>
          <cell r="AB1692">
            <v>1.0771966562711031</v>
          </cell>
          <cell r="AC1692">
            <v>1.08</v>
          </cell>
          <cell r="AD1692">
            <v>5157.5391174021634</v>
          </cell>
          <cell r="AE1692">
            <v>1.08</v>
          </cell>
        </row>
        <row r="1693"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H1693" t="str">
            <v>PB CLN 2</v>
          </cell>
          <cell r="N1693">
            <v>8000</v>
          </cell>
          <cell r="O1693">
            <v>294</v>
          </cell>
          <cell r="P1693">
            <v>235</v>
          </cell>
          <cell r="Q1693">
            <v>9400</v>
          </cell>
          <cell r="R1693">
            <v>210</v>
          </cell>
          <cell r="S1693">
            <v>150</v>
          </cell>
          <cell r="V1693">
            <v>1.1109374999999999</v>
          </cell>
          <cell r="W1693">
            <v>2</v>
          </cell>
          <cell r="X1693">
            <v>1.0900000000000001</v>
          </cell>
          <cell r="Z1693">
            <v>1.8197802197802198</v>
          </cell>
          <cell r="AA1693">
            <v>9</v>
          </cell>
          <cell r="AB1693">
            <v>1.0771966562711031</v>
          </cell>
          <cell r="AC1693">
            <v>1.08</v>
          </cell>
          <cell r="AD1693">
            <v>4914.4799999999996</v>
          </cell>
          <cell r="AE1693">
            <v>1.08</v>
          </cell>
        </row>
        <row r="1694"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H1694" t="str">
            <v>PB CLN 2</v>
          </cell>
          <cell r="N1694">
            <v>8000</v>
          </cell>
          <cell r="O1694">
            <v>294</v>
          </cell>
          <cell r="P1694">
            <v>235</v>
          </cell>
          <cell r="Q1694">
            <v>9400</v>
          </cell>
          <cell r="R1694">
            <v>210</v>
          </cell>
          <cell r="S1694">
            <v>150</v>
          </cell>
          <cell r="V1694">
            <v>1.1312499999999999</v>
          </cell>
          <cell r="W1694">
            <v>3</v>
          </cell>
          <cell r="X1694">
            <v>1.1312499999999999</v>
          </cell>
          <cell r="Z1694">
            <v>1.8197802197802198</v>
          </cell>
          <cell r="AA1694">
            <v>9</v>
          </cell>
          <cell r="AB1694">
            <v>1.0771966562711031</v>
          </cell>
          <cell r="AC1694">
            <v>1.08</v>
          </cell>
          <cell r="AD1694">
            <v>5112.4799999999987</v>
          </cell>
          <cell r="AE1694">
            <v>1.08</v>
          </cell>
        </row>
        <row r="1695"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H1695" t="str">
            <v>PB CLN 2</v>
          </cell>
          <cell r="N1695">
            <v>7300</v>
          </cell>
          <cell r="O1695">
            <v>294</v>
          </cell>
          <cell r="P1695">
            <v>235</v>
          </cell>
          <cell r="Q1695">
            <v>8600</v>
          </cell>
          <cell r="R1695">
            <v>210</v>
          </cell>
          <cell r="S1695">
            <v>150</v>
          </cell>
          <cell r="V1695">
            <v>1.05</v>
          </cell>
          <cell r="W1695">
            <v>2</v>
          </cell>
          <cell r="X1695">
            <v>1.0900000000000001</v>
          </cell>
          <cell r="Z1695">
            <v>1.8197802197802198</v>
          </cell>
          <cell r="AA1695">
            <v>9</v>
          </cell>
          <cell r="AB1695">
            <v>1.0771966562711031</v>
          </cell>
          <cell r="AC1695">
            <v>1.08</v>
          </cell>
          <cell r="AD1695">
            <v>4456.68</v>
          </cell>
          <cell r="AE1695">
            <v>1.08</v>
          </cell>
        </row>
        <row r="1696"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H1696" t="str">
            <v>PB CLN 2</v>
          </cell>
          <cell r="N1696">
            <v>7300</v>
          </cell>
          <cell r="O1696">
            <v>294</v>
          </cell>
          <cell r="P1696">
            <v>235</v>
          </cell>
          <cell r="Q1696">
            <v>8600</v>
          </cell>
          <cell r="R1696">
            <v>210</v>
          </cell>
          <cell r="S1696">
            <v>150</v>
          </cell>
          <cell r="V1696">
            <v>1.05</v>
          </cell>
          <cell r="W1696">
            <v>1</v>
          </cell>
          <cell r="X1696">
            <v>1.0900000000000001</v>
          </cell>
          <cell r="Z1696">
            <v>1.8197802197802198</v>
          </cell>
          <cell r="AA1696">
            <v>9</v>
          </cell>
          <cell r="AB1696">
            <v>1.0771966562711031</v>
          </cell>
          <cell r="AC1696">
            <v>1.08</v>
          </cell>
          <cell r="AD1696">
            <v>4456.68</v>
          </cell>
          <cell r="AE1696">
            <v>1.08</v>
          </cell>
        </row>
        <row r="1697"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H1697" t="str">
            <v>PB CLN 2</v>
          </cell>
          <cell r="N1697">
            <v>7300</v>
          </cell>
          <cell r="O1697">
            <v>294</v>
          </cell>
          <cell r="P1697">
            <v>235</v>
          </cell>
          <cell r="Q1697">
            <v>8600</v>
          </cell>
          <cell r="R1697">
            <v>210</v>
          </cell>
          <cell r="S1697">
            <v>150</v>
          </cell>
          <cell r="W1697">
            <v>0</v>
          </cell>
          <cell r="X1697">
            <v>1.0900000000000001</v>
          </cell>
          <cell r="Z1697">
            <v>1.8197802197802198</v>
          </cell>
          <cell r="AA1697">
            <v>9</v>
          </cell>
          <cell r="AB1697">
            <v>1.0771966562711031</v>
          </cell>
          <cell r="AC1697">
            <v>1.08</v>
          </cell>
          <cell r="AD1697">
            <v>4456.68</v>
          </cell>
          <cell r="AE1697">
            <v>1.08</v>
          </cell>
        </row>
        <row r="1698"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H1698" t="str">
            <v>PB CLN 2</v>
          </cell>
          <cell r="N1698">
            <v>7300</v>
          </cell>
          <cell r="O1698">
            <v>294</v>
          </cell>
          <cell r="P1698">
            <v>235</v>
          </cell>
          <cell r="Q1698">
            <v>8600</v>
          </cell>
          <cell r="R1698">
            <v>210</v>
          </cell>
          <cell r="S1698">
            <v>150</v>
          </cell>
          <cell r="W1698">
            <v>0</v>
          </cell>
          <cell r="X1698">
            <v>1.0900000000000001</v>
          </cell>
          <cell r="Z1698">
            <v>1.8197802197802198</v>
          </cell>
          <cell r="AA1698">
            <v>9</v>
          </cell>
          <cell r="AB1698">
            <v>1.0771966562711031</v>
          </cell>
          <cell r="AC1698">
            <v>1.08</v>
          </cell>
          <cell r="AD1698">
            <v>4456.68</v>
          </cell>
          <cell r="AE1698">
            <v>1.08</v>
          </cell>
        </row>
        <row r="1699"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H1699" t="str">
            <v>PB CLN 2</v>
          </cell>
          <cell r="N1699">
            <v>5900</v>
          </cell>
          <cell r="O1699">
            <v>294</v>
          </cell>
          <cell r="P1699">
            <v>235</v>
          </cell>
          <cell r="Q1699">
            <v>6900</v>
          </cell>
          <cell r="R1699">
            <v>210</v>
          </cell>
          <cell r="S1699">
            <v>150</v>
          </cell>
          <cell r="W1699">
            <v>0</v>
          </cell>
          <cell r="X1699">
            <v>1.0900000000000001</v>
          </cell>
          <cell r="Z1699">
            <v>1.8197802197802198</v>
          </cell>
          <cell r="AA1699">
            <v>9</v>
          </cell>
          <cell r="AB1699">
            <v>1.0771966562711031</v>
          </cell>
          <cell r="AC1699">
            <v>1.08</v>
          </cell>
          <cell r="AD1699">
            <v>3541.0800000000004</v>
          </cell>
          <cell r="AE1699">
            <v>1.08</v>
          </cell>
        </row>
        <row r="1700"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H1700" t="str">
            <v>PB CLN 2</v>
          </cell>
          <cell r="N1700">
            <v>4300</v>
          </cell>
          <cell r="O1700">
            <v>294</v>
          </cell>
          <cell r="P1700">
            <v>235</v>
          </cell>
          <cell r="Q1700">
            <v>5100</v>
          </cell>
          <cell r="R1700">
            <v>210</v>
          </cell>
          <cell r="S1700">
            <v>150</v>
          </cell>
          <cell r="V1700">
            <v>1.05</v>
          </cell>
          <cell r="W1700">
            <v>1</v>
          </cell>
          <cell r="X1700">
            <v>1.0900000000000001</v>
          </cell>
          <cell r="Z1700">
            <v>1.8197802197802198</v>
          </cell>
          <cell r="AA1700">
            <v>9</v>
          </cell>
          <cell r="AB1700">
            <v>1.0771966562711031</v>
          </cell>
          <cell r="AC1700">
            <v>1.08</v>
          </cell>
          <cell r="AD1700">
            <v>2494.6799999999998</v>
          </cell>
          <cell r="AE1700">
            <v>1.08</v>
          </cell>
        </row>
        <row r="1701"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H1701" t="str">
            <v>PB CLN 2</v>
          </cell>
          <cell r="N1701">
            <v>3700</v>
          </cell>
          <cell r="O1701">
            <v>294</v>
          </cell>
          <cell r="P1701">
            <v>235</v>
          </cell>
          <cell r="Q1701">
            <v>4300</v>
          </cell>
          <cell r="R1701">
            <v>210</v>
          </cell>
          <cell r="S1701">
            <v>150</v>
          </cell>
          <cell r="W1701">
            <v>0</v>
          </cell>
          <cell r="X1701">
            <v>1.0900000000000001</v>
          </cell>
          <cell r="Z1701">
            <v>1.8197802197802198</v>
          </cell>
          <cell r="AA1701">
            <v>9</v>
          </cell>
          <cell r="AB1701">
            <v>1.0771966562711031</v>
          </cell>
          <cell r="AC1701">
            <v>1.08</v>
          </cell>
          <cell r="AD1701">
            <v>2102.2800000000002</v>
          </cell>
          <cell r="AE1701">
            <v>1.08</v>
          </cell>
        </row>
        <row r="1702"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H1702" t="str">
            <v>PB CLN 2</v>
          </cell>
          <cell r="N1702">
            <v>4200</v>
          </cell>
          <cell r="O1702">
            <v>294</v>
          </cell>
          <cell r="P1702">
            <v>235</v>
          </cell>
          <cell r="Q1702">
            <v>4900</v>
          </cell>
          <cell r="R1702">
            <v>210</v>
          </cell>
          <cell r="S1702">
            <v>150</v>
          </cell>
          <cell r="V1702">
            <v>1.05</v>
          </cell>
          <cell r="W1702">
            <v>1</v>
          </cell>
          <cell r="X1702">
            <v>1.0900000000000001</v>
          </cell>
          <cell r="Z1702">
            <v>1.8197802197802198</v>
          </cell>
          <cell r="AA1702">
            <v>9</v>
          </cell>
          <cell r="AB1702">
            <v>1.0771966562711031</v>
          </cell>
          <cell r="AC1702">
            <v>1.08</v>
          </cell>
          <cell r="AD1702">
            <v>2429.2799999999997</v>
          </cell>
          <cell r="AE1702">
            <v>1.08</v>
          </cell>
        </row>
        <row r="1703"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H1703" t="str">
            <v>PB CLN 2</v>
          </cell>
          <cell r="N1703">
            <v>4100</v>
          </cell>
          <cell r="O1703">
            <v>294</v>
          </cell>
          <cell r="P1703">
            <v>235</v>
          </cell>
          <cell r="Q1703">
            <v>4800</v>
          </cell>
          <cell r="R1703">
            <v>210</v>
          </cell>
          <cell r="S1703">
            <v>150</v>
          </cell>
          <cell r="W1703">
            <v>0</v>
          </cell>
          <cell r="X1703">
            <v>1.0900000000000001</v>
          </cell>
          <cell r="Z1703">
            <v>1.8197802197802198</v>
          </cell>
          <cell r="AA1703">
            <v>9</v>
          </cell>
          <cell r="AB1703">
            <v>1.0771966562711031</v>
          </cell>
          <cell r="AC1703">
            <v>1.08</v>
          </cell>
          <cell r="AD1703">
            <v>2363.88</v>
          </cell>
          <cell r="AE1703">
            <v>1.08</v>
          </cell>
        </row>
        <row r="1704"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H1704" t="str">
            <v>PB CLN 2</v>
          </cell>
          <cell r="N1704">
            <v>4000</v>
          </cell>
          <cell r="O1704">
            <v>294</v>
          </cell>
          <cell r="P1704">
            <v>235</v>
          </cell>
          <cell r="Q1704">
            <v>4700</v>
          </cell>
          <cell r="R1704">
            <v>210</v>
          </cell>
          <cell r="S1704">
            <v>150</v>
          </cell>
          <cell r="V1704">
            <v>1.1279476388888887</v>
          </cell>
          <cell r="W1704">
            <v>2</v>
          </cell>
          <cell r="X1704">
            <v>1.0900000000000001</v>
          </cell>
          <cell r="Z1704">
            <v>1.8197802197802198</v>
          </cell>
          <cell r="AA1704">
            <v>9</v>
          </cell>
          <cell r="AB1704">
            <v>1.0771966562711031</v>
          </cell>
          <cell r="AC1704">
            <v>1.08</v>
          </cell>
          <cell r="AD1704">
            <v>2298.48</v>
          </cell>
          <cell r="AE1704">
            <v>1.08</v>
          </cell>
        </row>
        <row r="1705"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H1705" t="str">
            <v>PB CLN 2</v>
          </cell>
          <cell r="N1705">
            <v>3900</v>
          </cell>
          <cell r="O1705">
            <v>294</v>
          </cell>
          <cell r="P1705">
            <v>235</v>
          </cell>
          <cell r="Q1705">
            <v>4600</v>
          </cell>
          <cell r="R1705">
            <v>210</v>
          </cell>
          <cell r="S1705">
            <v>150</v>
          </cell>
          <cell r="V1705">
            <v>1.05</v>
          </cell>
          <cell r="W1705">
            <v>1</v>
          </cell>
          <cell r="X1705">
            <v>1.0900000000000001</v>
          </cell>
          <cell r="Z1705">
            <v>1.8197802197802198</v>
          </cell>
          <cell r="AA1705">
            <v>9</v>
          </cell>
          <cell r="AB1705">
            <v>1.0771966562711031</v>
          </cell>
          <cell r="AC1705">
            <v>1.08</v>
          </cell>
          <cell r="AD1705">
            <v>2233.08</v>
          </cell>
          <cell r="AE1705">
            <v>1.08</v>
          </cell>
        </row>
        <row r="1706"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H1706" t="str">
            <v>PB CLN 2</v>
          </cell>
          <cell r="N1706">
            <v>3800</v>
          </cell>
          <cell r="O1706">
            <v>294</v>
          </cell>
          <cell r="P1706">
            <v>235</v>
          </cell>
          <cell r="Q1706">
            <v>4500</v>
          </cell>
          <cell r="R1706">
            <v>210</v>
          </cell>
          <cell r="S1706">
            <v>150</v>
          </cell>
          <cell r="W1706">
            <v>0</v>
          </cell>
          <cell r="X1706">
            <v>1.0900000000000001</v>
          </cell>
          <cell r="Z1706">
            <v>1.8197802197802198</v>
          </cell>
          <cell r="AA1706">
            <v>9</v>
          </cell>
          <cell r="AB1706">
            <v>1.0771966562711031</v>
          </cell>
          <cell r="AC1706">
            <v>1.08</v>
          </cell>
          <cell r="AD1706">
            <v>2167.6799999999998</v>
          </cell>
          <cell r="AE1706">
            <v>1.08</v>
          </cell>
        </row>
        <row r="1707"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H1707" t="str">
            <v>PB CLN 2</v>
          </cell>
          <cell r="N1707">
            <v>3800</v>
          </cell>
          <cell r="O1707">
            <v>294</v>
          </cell>
          <cell r="P1707">
            <v>235</v>
          </cell>
          <cell r="Q1707">
            <v>4500</v>
          </cell>
          <cell r="R1707">
            <v>210</v>
          </cell>
          <cell r="S1707">
            <v>150</v>
          </cell>
          <cell r="V1707">
            <v>1.2447850851255877</v>
          </cell>
          <cell r="W1707">
            <v>1</v>
          </cell>
          <cell r="X1707">
            <v>1.0900000000000001</v>
          </cell>
          <cell r="Z1707">
            <v>1.8197802197802198</v>
          </cell>
          <cell r="AA1707">
            <v>9</v>
          </cell>
          <cell r="AB1707">
            <v>1.0771966562711031</v>
          </cell>
          <cell r="AC1707">
            <v>1.08</v>
          </cell>
          <cell r="AD1707">
            <v>2167.6799999999998</v>
          </cell>
          <cell r="AE1707">
            <v>1.08</v>
          </cell>
        </row>
        <row r="1708"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H1708" t="str">
            <v>PB CLN 2</v>
          </cell>
          <cell r="N1708">
            <v>3700</v>
          </cell>
          <cell r="O1708">
            <v>294</v>
          </cell>
          <cell r="P1708">
            <v>235</v>
          </cell>
          <cell r="Q1708">
            <v>4400</v>
          </cell>
          <cell r="R1708">
            <v>210</v>
          </cell>
          <cell r="S1708">
            <v>150</v>
          </cell>
          <cell r="W1708">
            <v>0</v>
          </cell>
          <cell r="X1708">
            <v>1.0900000000000001</v>
          </cell>
          <cell r="Z1708">
            <v>1.8197802197802198</v>
          </cell>
          <cell r="AA1708">
            <v>9</v>
          </cell>
          <cell r="AB1708">
            <v>1.0771966562711031</v>
          </cell>
          <cell r="AC1708">
            <v>1.08</v>
          </cell>
          <cell r="AD1708">
            <v>2102.2800000000002</v>
          </cell>
          <cell r="AE1708">
            <v>1.08</v>
          </cell>
        </row>
        <row r="1709"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H1709" t="str">
            <v>PB CLN 2</v>
          </cell>
          <cell r="N1709">
            <v>5100</v>
          </cell>
          <cell r="O1709">
            <v>294</v>
          </cell>
          <cell r="P1709">
            <v>235</v>
          </cell>
          <cell r="Q1709">
            <v>6000</v>
          </cell>
          <cell r="R1709">
            <v>210</v>
          </cell>
          <cell r="S1709">
            <v>150</v>
          </cell>
          <cell r="V1709">
            <v>1.05</v>
          </cell>
          <cell r="W1709">
            <v>1</v>
          </cell>
          <cell r="X1709">
            <v>1.0900000000000001</v>
          </cell>
          <cell r="Z1709">
            <v>1.8197802197802198</v>
          </cell>
          <cell r="AA1709">
            <v>9</v>
          </cell>
          <cell r="AB1709">
            <v>1.0771966562711031</v>
          </cell>
          <cell r="AC1709">
            <v>1.08</v>
          </cell>
          <cell r="AD1709">
            <v>3017.88</v>
          </cell>
          <cell r="AE1709">
            <v>1.08</v>
          </cell>
        </row>
        <row r="1710"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H1710" t="str">
            <v>PB CLN 2</v>
          </cell>
          <cell r="N1710">
            <v>3700</v>
          </cell>
          <cell r="O1710">
            <v>294</v>
          </cell>
          <cell r="P1710">
            <v>235</v>
          </cell>
          <cell r="Q1710">
            <v>4300</v>
          </cell>
          <cell r="R1710">
            <v>210</v>
          </cell>
          <cell r="S1710">
            <v>150</v>
          </cell>
          <cell r="V1710">
            <v>1.0446810810810812</v>
          </cell>
          <cell r="W1710">
            <v>1</v>
          </cell>
          <cell r="X1710">
            <v>1.0900000000000001</v>
          </cell>
          <cell r="Z1710">
            <v>1.8197802197802198</v>
          </cell>
          <cell r="AA1710">
            <v>9</v>
          </cell>
          <cell r="AB1710">
            <v>1.0771966562711031</v>
          </cell>
          <cell r="AC1710">
            <v>1.08</v>
          </cell>
          <cell r="AD1710">
            <v>2102.2800000000002</v>
          </cell>
          <cell r="AE1710">
            <v>1.08</v>
          </cell>
        </row>
        <row r="1711"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H1711" t="str">
            <v>PB CLN 2</v>
          </cell>
          <cell r="N1711">
            <v>3700</v>
          </cell>
          <cell r="O1711">
            <v>294</v>
          </cell>
          <cell r="P1711">
            <v>235</v>
          </cell>
          <cell r="Q1711">
            <v>4300</v>
          </cell>
          <cell r="R1711">
            <v>210</v>
          </cell>
          <cell r="S1711">
            <v>150</v>
          </cell>
          <cell r="W1711">
            <v>0</v>
          </cell>
          <cell r="X1711">
            <v>1.0900000000000001</v>
          </cell>
          <cell r="Z1711">
            <v>1.8197802197802198</v>
          </cell>
          <cell r="AA1711">
            <v>9</v>
          </cell>
          <cell r="AB1711">
            <v>1.0771966562711031</v>
          </cell>
          <cell r="AC1711">
            <v>1.08</v>
          </cell>
          <cell r="AD1711">
            <v>2102.2800000000002</v>
          </cell>
          <cell r="AE1711">
            <v>1.08</v>
          </cell>
        </row>
        <row r="1712"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H1712" t="str">
            <v>PB CLN 2</v>
          </cell>
          <cell r="N1712">
            <v>3700</v>
          </cell>
          <cell r="O1712">
            <v>294</v>
          </cell>
          <cell r="P1712">
            <v>235</v>
          </cell>
          <cell r="Q1712">
            <v>4300</v>
          </cell>
          <cell r="R1712">
            <v>210</v>
          </cell>
          <cell r="S1712">
            <v>150</v>
          </cell>
          <cell r="W1712">
            <v>0</v>
          </cell>
          <cell r="X1712">
            <v>1.0900000000000001</v>
          </cell>
          <cell r="Z1712">
            <v>1.8197802197802198</v>
          </cell>
          <cell r="AA1712">
            <v>9</v>
          </cell>
          <cell r="AB1712">
            <v>1.0771966562711031</v>
          </cell>
          <cell r="AC1712">
            <v>1.08</v>
          </cell>
          <cell r="AD1712">
            <v>2102.2800000000002</v>
          </cell>
          <cell r="AE1712">
            <v>1.08</v>
          </cell>
        </row>
        <row r="1713"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H1713" t="str">
            <v>PB CLN 2</v>
          </cell>
          <cell r="N1713">
            <v>3700</v>
          </cell>
          <cell r="O1713">
            <v>294</v>
          </cell>
          <cell r="P1713">
            <v>235</v>
          </cell>
          <cell r="Q1713">
            <v>4300</v>
          </cell>
          <cell r="R1713">
            <v>210</v>
          </cell>
          <cell r="S1713">
            <v>150</v>
          </cell>
          <cell r="V1713">
            <v>1.205708108108108</v>
          </cell>
          <cell r="W1713">
            <v>1</v>
          </cell>
          <cell r="X1713">
            <v>1.0900000000000001</v>
          </cell>
          <cell r="Z1713">
            <v>1.8197802197802198</v>
          </cell>
          <cell r="AA1713">
            <v>9</v>
          </cell>
          <cell r="AB1713">
            <v>1.0771966562711031</v>
          </cell>
          <cell r="AC1713">
            <v>1.08</v>
          </cell>
          <cell r="AD1713">
            <v>2102.2800000000002</v>
          </cell>
          <cell r="AE1713">
            <v>1.08</v>
          </cell>
        </row>
        <row r="1714"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H1714" t="str">
            <v>PB CLN 2</v>
          </cell>
          <cell r="N1714">
            <v>4000</v>
          </cell>
          <cell r="O1714">
            <v>294</v>
          </cell>
          <cell r="P1714">
            <v>235</v>
          </cell>
          <cell r="Q1714">
            <v>4700</v>
          </cell>
          <cell r="R1714">
            <v>210</v>
          </cell>
          <cell r="S1714">
            <v>150</v>
          </cell>
          <cell r="W1714">
            <v>0</v>
          </cell>
          <cell r="X1714">
            <v>1.0900000000000001</v>
          </cell>
          <cell r="Z1714">
            <v>1.8197802197802198</v>
          </cell>
          <cell r="AA1714">
            <v>9</v>
          </cell>
          <cell r="AB1714">
            <v>1.0771966562711031</v>
          </cell>
          <cell r="AC1714">
            <v>1.08</v>
          </cell>
          <cell r="AD1714">
            <v>2298.48</v>
          </cell>
          <cell r="AE1714">
            <v>1.08</v>
          </cell>
        </row>
        <row r="1715"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H1715" t="str">
            <v>PB CLN 2</v>
          </cell>
          <cell r="N1715">
            <v>2900</v>
          </cell>
          <cell r="O1715">
            <v>294</v>
          </cell>
          <cell r="P1715">
            <v>235</v>
          </cell>
          <cell r="Q1715">
            <v>3400</v>
          </cell>
          <cell r="R1715">
            <v>210</v>
          </cell>
          <cell r="S1715">
            <v>150</v>
          </cell>
          <cell r="W1715">
            <v>0</v>
          </cell>
          <cell r="X1715">
            <v>1.0900000000000001</v>
          </cell>
          <cell r="Z1715">
            <v>1.8197802197802198</v>
          </cell>
          <cell r="AA1715">
            <v>9</v>
          </cell>
          <cell r="AB1715">
            <v>1.0771966562711031</v>
          </cell>
          <cell r="AC1715">
            <v>1.08</v>
          </cell>
          <cell r="AD1715">
            <v>1579.0800000000002</v>
          </cell>
          <cell r="AE1715">
            <v>1.08</v>
          </cell>
        </row>
        <row r="1716"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H1716" t="str">
            <v>PB CLN 2</v>
          </cell>
          <cell r="N1716">
            <v>3300</v>
          </cell>
          <cell r="O1716">
            <v>294</v>
          </cell>
          <cell r="P1716">
            <v>235</v>
          </cell>
          <cell r="Q1716">
            <v>3900</v>
          </cell>
          <cell r="R1716">
            <v>210</v>
          </cell>
          <cell r="S1716">
            <v>150</v>
          </cell>
          <cell r="W1716">
            <v>0</v>
          </cell>
          <cell r="X1716">
            <v>1.0900000000000001</v>
          </cell>
          <cell r="Z1716">
            <v>1.8197802197802198</v>
          </cell>
          <cell r="AA1716">
            <v>9</v>
          </cell>
          <cell r="AB1716">
            <v>1.0771966562711031</v>
          </cell>
          <cell r="AC1716">
            <v>1.08</v>
          </cell>
          <cell r="AD1716">
            <v>1840.6800000000003</v>
          </cell>
          <cell r="AE1716">
            <v>1.08</v>
          </cell>
        </row>
        <row r="1717"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H1717" t="str">
            <v>PB CLN 2</v>
          </cell>
          <cell r="N1717">
            <v>4300</v>
          </cell>
          <cell r="O1717">
            <v>294</v>
          </cell>
          <cell r="P1717">
            <v>235</v>
          </cell>
          <cell r="Q1717">
            <v>5100</v>
          </cell>
          <cell r="R1717">
            <v>210</v>
          </cell>
          <cell r="S1717">
            <v>150</v>
          </cell>
          <cell r="W1717">
            <v>0</v>
          </cell>
          <cell r="X1717">
            <v>1.0900000000000001</v>
          </cell>
          <cell r="Z1717">
            <v>1.8197802197802198</v>
          </cell>
          <cell r="AA1717">
            <v>9</v>
          </cell>
          <cell r="AB1717">
            <v>1.0771966562711031</v>
          </cell>
          <cell r="AC1717">
            <v>1.08</v>
          </cell>
          <cell r="AD1717">
            <v>2494.6799999999998</v>
          </cell>
          <cell r="AE1717">
            <v>1.08</v>
          </cell>
        </row>
        <row r="1718"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H1718" t="str">
            <v>PB CLN 2</v>
          </cell>
          <cell r="N1718">
            <v>3700</v>
          </cell>
          <cell r="O1718">
            <v>294</v>
          </cell>
          <cell r="P1718">
            <v>235</v>
          </cell>
          <cell r="Q1718">
            <v>4300</v>
          </cell>
          <cell r="R1718">
            <v>210</v>
          </cell>
          <cell r="S1718">
            <v>150</v>
          </cell>
          <cell r="V1718">
            <v>1.05</v>
          </cell>
          <cell r="W1718">
            <v>2</v>
          </cell>
          <cell r="X1718">
            <v>1.0900000000000001</v>
          </cell>
          <cell r="Z1718">
            <v>1.8197802197802198</v>
          </cell>
          <cell r="AA1718">
            <v>9</v>
          </cell>
          <cell r="AB1718">
            <v>1.0771966562711031</v>
          </cell>
          <cell r="AC1718">
            <v>1.08</v>
          </cell>
          <cell r="AD1718">
            <v>2102.2800000000002</v>
          </cell>
          <cell r="AE1718">
            <v>1.08</v>
          </cell>
        </row>
        <row r="1719"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H1719" t="str">
            <v>PB CLN 2</v>
          </cell>
          <cell r="N1719">
            <v>1800</v>
          </cell>
          <cell r="O1719">
            <v>294</v>
          </cell>
          <cell r="P1719">
            <v>235</v>
          </cell>
          <cell r="Q1719">
            <v>2100</v>
          </cell>
          <cell r="R1719">
            <v>210</v>
          </cell>
          <cell r="S1719">
            <v>150</v>
          </cell>
          <cell r="W1719">
            <v>0</v>
          </cell>
          <cell r="X1719">
            <v>1.0900000000000001</v>
          </cell>
          <cell r="Z1719">
            <v>1.8197802197802198</v>
          </cell>
          <cell r="AA1719">
            <v>9</v>
          </cell>
          <cell r="AB1719">
            <v>1.0771966562711031</v>
          </cell>
          <cell r="AC1719">
            <v>1.08</v>
          </cell>
          <cell r="AD1719">
            <v>859.68000000000006</v>
          </cell>
          <cell r="AE1719">
            <v>1.08</v>
          </cell>
        </row>
        <row r="1720"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H1720" t="str">
            <v>PB CLN 2</v>
          </cell>
          <cell r="N1720">
            <v>5400</v>
          </cell>
          <cell r="O1720">
            <v>294</v>
          </cell>
          <cell r="P1720">
            <v>235</v>
          </cell>
          <cell r="Q1720">
            <v>6400</v>
          </cell>
          <cell r="R1720">
            <v>210</v>
          </cell>
          <cell r="S1720">
            <v>150</v>
          </cell>
          <cell r="V1720">
            <v>1.05</v>
          </cell>
          <cell r="W1720">
            <v>2</v>
          </cell>
          <cell r="X1720">
            <v>1.0900000000000001</v>
          </cell>
          <cell r="Z1720">
            <v>1.8197802197802198</v>
          </cell>
          <cell r="AA1720">
            <v>9</v>
          </cell>
          <cell r="AB1720">
            <v>1.0771966562711031</v>
          </cell>
          <cell r="AC1720">
            <v>1.08</v>
          </cell>
          <cell r="AD1720">
            <v>3214.08</v>
          </cell>
          <cell r="AE1720">
            <v>1.08</v>
          </cell>
        </row>
        <row r="1721"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H1721" t="str">
            <v>PB CLN 2</v>
          </cell>
          <cell r="N1721">
            <v>8000</v>
          </cell>
          <cell r="O1721">
            <v>294</v>
          </cell>
          <cell r="P1721">
            <v>235</v>
          </cell>
          <cell r="Q1721">
            <v>9400</v>
          </cell>
          <cell r="R1721">
            <v>210</v>
          </cell>
          <cell r="S1721">
            <v>150</v>
          </cell>
          <cell r="W1721">
            <v>0</v>
          </cell>
          <cell r="X1721">
            <v>1.0900000000000001</v>
          </cell>
          <cell r="Z1721">
            <v>1.8197802197802198</v>
          </cell>
          <cell r="AA1721">
            <v>9</v>
          </cell>
          <cell r="AB1721">
            <v>1.0771966562711031</v>
          </cell>
          <cell r="AC1721">
            <v>1.08</v>
          </cell>
          <cell r="AD1721">
            <v>4914.4799999999996</v>
          </cell>
          <cell r="AE1721">
            <v>1.08</v>
          </cell>
        </row>
        <row r="1722"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H1722" t="str">
            <v>PB CLN 2</v>
          </cell>
          <cell r="N1722">
            <v>7300</v>
          </cell>
          <cell r="O1722">
            <v>294</v>
          </cell>
          <cell r="P1722">
            <v>235</v>
          </cell>
          <cell r="Q1722">
            <v>8600</v>
          </cell>
          <cell r="R1722">
            <v>210</v>
          </cell>
          <cell r="S1722">
            <v>150</v>
          </cell>
          <cell r="V1722">
            <v>1.0147133434804669</v>
          </cell>
          <cell r="W1722">
            <v>1</v>
          </cell>
          <cell r="X1722">
            <v>1.0900000000000001</v>
          </cell>
          <cell r="Z1722">
            <v>1.8197802197802198</v>
          </cell>
          <cell r="AA1722">
            <v>9</v>
          </cell>
          <cell r="AB1722">
            <v>1.0771966562711031</v>
          </cell>
          <cell r="AC1722">
            <v>1.08</v>
          </cell>
          <cell r="AD1722">
            <v>4456.68</v>
          </cell>
          <cell r="AE1722">
            <v>1.08</v>
          </cell>
        </row>
        <row r="1723"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H1723" t="str">
            <v>PB CLN 2</v>
          </cell>
          <cell r="N1723">
            <v>11600</v>
          </cell>
          <cell r="O1723">
            <v>294</v>
          </cell>
          <cell r="P1723">
            <v>235</v>
          </cell>
          <cell r="Q1723">
            <v>13700</v>
          </cell>
          <cell r="R1723">
            <v>210</v>
          </cell>
          <cell r="S1723">
            <v>150</v>
          </cell>
          <cell r="V1723">
            <v>1.05</v>
          </cell>
          <cell r="W1723">
            <v>8</v>
          </cell>
          <cell r="X1723">
            <v>1.05</v>
          </cell>
          <cell r="Z1723">
            <v>1.8197802197802198</v>
          </cell>
          <cell r="AA1723">
            <v>9</v>
          </cell>
          <cell r="AB1723">
            <v>1.0771966562711031</v>
          </cell>
          <cell r="AC1723">
            <v>1.08</v>
          </cell>
          <cell r="AD1723">
            <v>6990.48</v>
          </cell>
          <cell r="AE1723">
            <v>1.08</v>
          </cell>
        </row>
        <row r="1724"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H1724" t="str">
            <v>PB CLN 2</v>
          </cell>
          <cell r="N1724">
            <v>7300</v>
          </cell>
          <cell r="O1724">
            <v>294</v>
          </cell>
          <cell r="P1724">
            <v>235</v>
          </cell>
          <cell r="Q1724">
            <v>8600</v>
          </cell>
          <cell r="R1724">
            <v>210</v>
          </cell>
          <cell r="S1724">
            <v>150</v>
          </cell>
          <cell r="W1724">
            <v>0</v>
          </cell>
          <cell r="X1724">
            <v>1.0900000000000001</v>
          </cell>
          <cell r="Z1724">
            <v>1.8197802197802198</v>
          </cell>
          <cell r="AA1724">
            <v>9</v>
          </cell>
          <cell r="AB1724">
            <v>1.0771966562711031</v>
          </cell>
          <cell r="AC1724">
            <v>1.08</v>
          </cell>
          <cell r="AD1724">
            <v>4456.68</v>
          </cell>
          <cell r="AE1724">
            <v>1.08</v>
          </cell>
        </row>
        <row r="1725"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H1725" t="str">
            <v>PB CLN 2</v>
          </cell>
          <cell r="N1725">
            <v>2900</v>
          </cell>
          <cell r="O1725">
            <v>294</v>
          </cell>
          <cell r="P1725">
            <v>235</v>
          </cell>
          <cell r="Q1725">
            <v>3400</v>
          </cell>
          <cell r="R1725">
            <v>210</v>
          </cell>
          <cell r="S1725">
            <v>150</v>
          </cell>
          <cell r="W1725">
            <v>0</v>
          </cell>
          <cell r="X1725">
            <v>1.0900000000000001</v>
          </cell>
          <cell r="Z1725">
            <v>1.8197802197802198</v>
          </cell>
          <cell r="AA1725">
            <v>9</v>
          </cell>
          <cell r="AB1725">
            <v>1.0771966562711031</v>
          </cell>
          <cell r="AC1725">
            <v>1.08</v>
          </cell>
          <cell r="AD1725">
            <v>1579.0800000000002</v>
          </cell>
          <cell r="AE1725">
            <v>1.08</v>
          </cell>
        </row>
        <row r="1726"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H1726" t="str">
            <v>PB CLN 4</v>
          </cell>
          <cell r="N1726">
            <v>1500</v>
          </cell>
          <cell r="O1726">
            <v>224</v>
          </cell>
          <cell r="P1726">
            <v>179</v>
          </cell>
          <cell r="Q1726">
            <v>1800</v>
          </cell>
          <cell r="R1726">
            <v>160</v>
          </cell>
          <cell r="S1726">
            <v>110</v>
          </cell>
          <cell r="W1726">
            <v>0</v>
          </cell>
          <cell r="X1726">
            <v>1.0900000000000001</v>
          </cell>
          <cell r="Z1726">
            <v>1.8197802197802198</v>
          </cell>
          <cell r="AA1726">
            <v>6</v>
          </cell>
          <cell r="AB1726">
            <v>1.0451458081517537</v>
          </cell>
          <cell r="AC1726">
            <v>1.05</v>
          </cell>
          <cell r="AD1726">
            <v>745.80000000000007</v>
          </cell>
          <cell r="AE1726">
            <v>1.05</v>
          </cell>
        </row>
        <row r="1727"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H1727" t="str">
            <v>PB CLN 4</v>
          </cell>
          <cell r="N1727">
            <v>1100</v>
          </cell>
          <cell r="O1727">
            <v>224</v>
          </cell>
          <cell r="P1727">
            <v>179</v>
          </cell>
          <cell r="Q1727">
            <v>1300</v>
          </cell>
          <cell r="R1727">
            <v>160</v>
          </cell>
          <cell r="S1727">
            <v>110</v>
          </cell>
          <cell r="W1727">
            <v>0</v>
          </cell>
          <cell r="X1727">
            <v>1.0900000000000001</v>
          </cell>
          <cell r="Z1727">
            <v>1.8197802197802198</v>
          </cell>
          <cell r="AA1727">
            <v>6</v>
          </cell>
          <cell r="AB1727">
            <v>1.0451458081517537</v>
          </cell>
          <cell r="AC1727">
            <v>1.05</v>
          </cell>
          <cell r="AD1727">
            <v>484.19999999999993</v>
          </cell>
          <cell r="AE1727">
            <v>1.05</v>
          </cell>
        </row>
        <row r="1728"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H1728" t="str">
            <v>PB CLN 4</v>
          </cell>
          <cell r="N1728">
            <v>1700</v>
          </cell>
          <cell r="O1728">
            <v>224</v>
          </cell>
          <cell r="P1728">
            <v>179</v>
          </cell>
          <cell r="Q1728">
            <v>2000</v>
          </cell>
          <cell r="R1728">
            <v>160</v>
          </cell>
          <cell r="S1728">
            <v>110</v>
          </cell>
          <cell r="V1728">
            <v>1.0888470588235295</v>
          </cell>
          <cell r="W1728">
            <v>1</v>
          </cell>
          <cell r="X1728">
            <v>1.0900000000000001</v>
          </cell>
          <cell r="Z1728">
            <v>1.8197802197802198</v>
          </cell>
          <cell r="AA1728">
            <v>6</v>
          </cell>
          <cell r="AB1728">
            <v>1.0451458081517537</v>
          </cell>
          <cell r="AC1728">
            <v>1.05</v>
          </cell>
          <cell r="AD1728">
            <v>876.60000000000014</v>
          </cell>
          <cell r="AE1728">
            <v>1.05</v>
          </cell>
        </row>
        <row r="1729"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H1729" t="str">
            <v>PB CLN 2</v>
          </cell>
          <cell r="N1729">
            <v>2400</v>
          </cell>
          <cell r="O1729">
            <v>294</v>
          </cell>
          <cell r="P1729">
            <v>235</v>
          </cell>
          <cell r="Q1729">
            <v>2800</v>
          </cell>
          <cell r="R1729">
            <v>210</v>
          </cell>
          <cell r="S1729">
            <v>150</v>
          </cell>
          <cell r="W1729">
            <v>0</v>
          </cell>
          <cell r="X1729">
            <v>1.0900000000000001</v>
          </cell>
          <cell r="Z1729">
            <v>1.8197802197802198</v>
          </cell>
          <cell r="AA1729">
            <v>9</v>
          </cell>
          <cell r="AB1729">
            <v>1.0771966562711031</v>
          </cell>
          <cell r="AC1729">
            <v>1.08</v>
          </cell>
          <cell r="AD1729">
            <v>1252.08</v>
          </cell>
          <cell r="AE1729">
            <v>1.08</v>
          </cell>
        </row>
        <row r="1730"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H1730" t="str">
            <v>PB CLN 2</v>
          </cell>
          <cell r="N1730">
            <v>2900</v>
          </cell>
          <cell r="O1730">
            <v>294</v>
          </cell>
          <cell r="P1730">
            <v>235</v>
          </cell>
          <cell r="Q1730">
            <v>3400</v>
          </cell>
          <cell r="R1730">
            <v>210</v>
          </cell>
          <cell r="S1730">
            <v>150</v>
          </cell>
          <cell r="W1730">
            <v>0</v>
          </cell>
          <cell r="X1730">
            <v>1.0900000000000001</v>
          </cell>
          <cell r="Z1730">
            <v>1.8197802197802198</v>
          </cell>
          <cell r="AA1730">
            <v>9</v>
          </cell>
          <cell r="AB1730">
            <v>1.0771966562711031</v>
          </cell>
          <cell r="AC1730">
            <v>1.08</v>
          </cell>
          <cell r="AD1730">
            <v>1579.0800000000002</v>
          </cell>
          <cell r="AE1730">
            <v>1.08</v>
          </cell>
        </row>
        <row r="1731"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H1731" t="str">
            <v>PB CLN 2</v>
          </cell>
          <cell r="N1731">
            <v>2300</v>
          </cell>
          <cell r="O1731">
            <v>294</v>
          </cell>
          <cell r="P1731">
            <v>235</v>
          </cell>
          <cell r="Q1731">
            <v>2700</v>
          </cell>
          <cell r="R1731">
            <v>210</v>
          </cell>
          <cell r="S1731">
            <v>150</v>
          </cell>
          <cell r="W1731">
            <v>0</v>
          </cell>
          <cell r="X1731">
            <v>1.0900000000000001</v>
          </cell>
          <cell r="Z1731">
            <v>1.8197802197802198</v>
          </cell>
          <cell r="AA1731">
            <v>9</v>
          </cell>
          <cell r="AB1731">
            <v>1.0771966562711031</v>
          </cell>
          <cell r="AC1731">
            <v>1.08</v>
          </cell>
          <cell r="AD1731">
            <v>1186.68</v>
          </cell>
          <cell r="AE1731">
            <v>1.08</v>
          </cell>
        </row>
        <row r="1732"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H1732" t="str">
            <v>PB CLN 2</v>
          </cell>
          <cell r="N1732">
            <v>2900</v>
          </cell>
          <cell r="O1732">
            <v>294</v>
          </cell>
          <cell r="P1732">
            <v>235</v>
          </cell>
          <cell r="Q1732">
            <v>3400</v>
          </cell>
          <cell r="R1732">
            <v>210</v>
          </cell>
          <cell r="S1732">
            <v>150</v>
          </cell>
          <cell r="W1732">
            <v>0</v>
          </cell>
          <cell r="X1732">
            <v>1.0900000000000001</v>
          </cell>
          <cell r="Z1732">
            <v>1.8197802197802198</v>
          </cell>
          <cell r="AA1732">
            <v>9</v>
          </cell>
          <cell r="AB1732">
            <v>1.0771966562711031</v>
          </cell>
          <cell r="AC1732">
            <v>1.08</v>
          </cell>
          <cell r="AD1732">
            <v>1579.0800000000002</v>
          </cell>
          <cell r="AE1732">
            <v>1.08</v>
          </cell>
        </row>
        <row r="1733"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H1733" t="str">
            <v>PB CLN 2</v>
          </cell>
          <cell r="N1733">
            <v>2600</v>
          </cell>
          <cell r="O1733">
            <v>294</v>
          </cell>
          <cell r="P1733">
            <v>235</v>
          </cell>
          <cell r="Q1733">
            <v>3000</v>
          </cell>
          <cell r="R1733">
            <v>210</v>
          </cell>
          <cell r="S1733">
            <v>150</v>
          </cell>
          <cell r="V1733">
            <v>1.05</v>
          </cell>
          <cell r="W1733">
            <v>1</v>
          </cell>
          <cell r="X1733">
            <v>1.0900000000000001</v>
          </cell>
          <cell r="Z1733">
            <v>1.8197802197802198</v>
          </cell>
          <cell r="AA1733">
            <v>9</v>
          </cell>
          <cell r="AB1733">
            <v>1.0771966562711031</v>
          </cell>
          <cell r="AC1733">
            <v>1.08</v>
          </cell>
          <cell r="AD1733">
            <v>1382.8799999999999</v>
          </cell>
          <cell r="AE1733">
            <v>1.08</v>
          </cell>
        </row>
        <row r="1734"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H1734" t="str">
            <v>PB CLN 2</v>
          </cell>
          <cell r="N1734">
            <v>2900</v>
          </cell>
          <cell r="O1734">
            <v>294</v>
          </cell>
          <cell r="P1734">
            <v>235</v>
          </cell>
          <cell r="Q1734">
            <v>3400</v>
          </cell>
          <cell r="R1734">
            <v>210</v>
          </cell>
          <cell r="S1734">
            <v>150</v>
          </cell>
          <cell r="V1734">
            <v>1.1600413793103448</v>
          </cell>
          <cell r="W1734">
            <v>1</v>
          </cell>
          <cell r="X1734">
            <v>1.0900000000000001</v>
          </cell>
          <cell r="Z1734">
            <v>1.8197802197802198</v>
          </cell>
          <cell r="AA1734">
            <v>9</v>
          </cell>
          <cell r="AB1734">
            <v>1.0771966562711031</v>
          </cell>
          <cell r="AC1734">
            <v>1.08</v>
          </cell>
          <cell r="AD1734">
            <v>1579.0800000000002</v>
          </cell>
          <cell r="AE1734">
            <v>1.08</v>
          </cell>
        </row>
        <row r="1735"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H1735" t="str">
            <v>PB CLN 2</v>
          </cell>
          <cell r="N1735">
            <v>2200</v>
          </cell>
          <cell r="O1735">
            <v>294</v>
          </cell>
          <cell r="P1735">
            <v>235</v>
          </cell>
          <cell r="Q1735">
            <v>2600</v>
          </cell>
          <cell r="R1735">
            <v>210</v>
          </cell>
          <cell r="S1735">
            <v>150</v>
          </cell>
          <cell r="W1735">
            <v>0</v>
          </cell>
          <cell r="X1735">
            <v>1.0900000000000001</v>
          </cell>
          <cell r="Z1735">
            <v>1.8197802197802198</v>
          </cell>
          <cell r="AA1735">
            <v>9</v>
          </cell>
          <cell r="AB1735">
            <v>1.0771966562711031</v>
          </cell>
          <cell r="AC1735">
            <v>1.08</v>
          </cell>
          <cell r="AD1735">
            <v>1121.28</v>
          </cell>
          <cell r="AE1735">
            <v>1.08</v>
          </cell>
        </row>
        <row r="1736"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H1736" t="str">
            <v>PB CLN 2</v>
          </cell>
          <cell r="N1736">
            <v>2900</v>
          </cell>
          <cell r="O1736">
            <v>294</v>
          </cell>
          <cell r="P1736">
            <v>235</v>
          </cell>
          <cell r="Q1736">
            <v>3400</v>
          </cell>
          <cell r="R1736">
            <v>210</v>
          </cell>
          <cell r="S1736">
            <v>150</v>
          </cell>
          <cell r="W1736">
            <v>0</v>
          </cell>
          <cell r="X1736">
            <v>1.0900000000000001</v>
          </cell>
          <cell r="Z1736">
            <v>1.8197802197802198</v>
          </cell>
          <cell r="AA1736">
            <v>9</v>
          </cell>
          <cell r="AB1736">
            <v>1.0771966562711031</v>
          </cell>
          <cell r="AC1736">
            <v>1.08</v>
          </cell>
          <cell r="AD1736">
            <v>1579.0800000000002</v>
          </cell>
          <cell r="AE1736">
            <v>1.08</v>
          </cell>
        </row>
        <row r="1737"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H1737" t="str">
            <v>PB CLN 2</v>
          </cell>
          <cell r="N1737">
            <v>2900</v>
          </cell>
          <cell r="O1737">
            <v>294</v>
          </cell>
          <cell r="P1737">
            <v>235</v>
          </cell>
          <cell r="Q1737">
            <v>3400</v>
          </cell>
          <cell r="R1737">
            <v>210</v>
          </cell>
          <cell r="S1737">
            <v>150</v>
          </cell>
          <cell r="V1737">
            <v>1.1072477011494253</v>
          </cell>
          <cell r="W1737">
            <v>2</v>
          </cell>
          <cell r="X1737">
            <v>1.0900000000000001</v>
          </cell>
          <cell r="Z1737">
            <v>1.8197802197802198</v>
          </cell>
          <cell r="AA1737">
            <v>9</v>
          </cell>
          <cell r="AB1737">
            <v>1.0771966562711031</v>
          </cell>
          <cell r="AC1737">
            <v>1.08</v>
          </cell>
          <cell r="AD1737">
            <v>1579.0800000000002</v>
          </cell>
          <cell r="AE1737">
            <v>1.08</v>
          </cell>
        </row>
        <row r="1738"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H1738" t="str">
            <v>PB CLN 2</v>
          </cell>
          <cell r="N1738">
            <v>2300</v>
          </cell>
          <cell r="O1738">
            <v>294</v>
          </cell>
          <cell r="P1738">
            <v>235</v>
          </cell>
          <cell r="Q1738">
            <v>2700</v>
          </cell>
          <cell r="R1738">
            <v>210</v>
          </cell>
          <cell r="S1738">
            <v>150</v>
          </cell>
          <cell r="W1738">
            <v>0</v>
          </cell>
          <cell r="X1738">
            <v>1.0900000000000001</v>
          </cell>
          <cell r="Z1738">
            <v>1.8197802197802198</v>
          </cell>
          <cell r="AA1738">
            <v>9</v>
          </cell>
          <cell r="AB1738">
            <v>1.0771966562711031</v>
          </cell>
          <cell r="AC1738">
            <v>1.08</v>
          </cell>
          <cell r="AD1738">
            <v>1186.68</v>
          </cell>
          <cell r="AE1738">
            <v>1.08</v>
          </cell>
        </row>
        <row r="1739"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H1739" t="str">
            <v>PB CLN 2</v>
          </cell>
          <cell r="N1739">
            <v>2900</v>
          </cell>
          <cell r="O1739">
            <v>294</v>
          </cell>
          <cell r="P1739">
            <v>235</v>
          </cell>
          <cell r="Q1739">
            <v>3400</v>
          </cell>
          <cell r="R1739">
            <v>210</v>
          </cell>
          <cell r="S1739">
            <v>150</v>
          </cell>
          <cell r="V1739">
            <v>1.1570574712643678</v>
          </cell>
          <cell r="W1739">
            <v>3</v>
          </cell>
          <cell r="X1739">
            <v>1.1570574712643678</v>
          </cell>
          <cell r="Z1739">
            <v>1.8197802197802198</v>
          </cell>
          <cell r="AA1739">
            <v>9</v>
          </cell>
          <cell r="AB1739">
            <v>1.0771966562711031</v>
          </cell>
          <cell r="AC1739">
            <v>1.08</v>
          </cell>
          <cell r="AD1739">
            <v>1695.76</v>
          </cell>
          <cell r="AE1739">
            <v>1.08</v>
          </cell>
        </row>
        <row r="1740"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H1740" t="str">
            <v>PB CLN 2</v>
          </cell>
          <cell r="N1740">
            <v>2500</v>
          </cell>
          <cell r="O1740">
            <v>294</v>
          </cell>
          <cell r="P1740">
            <v>235</v>
          </cell>
          <cell r="Q1740">
            <v>2900</v>
          </cell>
          <cell r="R1740">
            <v>210</v>
          </cell>
          <cell r="S1740">
            <v>150</v>
          </cell>
          <cell r="W1740">
            <v>0</v>
          </cell>
          <cell r="X1740">
            <v>1.0900000000000001</v>
          </cell>
          <cell r="Z1740">
            <v>1.8197802197802198</v>
          </cell>
          <cell r="AA1740">
            <v>9</v>
          </cell>
          <cell r="AB1740">
            <v>1.0771966562711031</v>
          </cell>
          <cell r="AC1740">
            <v>1.08</v>
          </cell>
          <cell r="AD1740">
            <v>1317.48</v>
          </cell>
          <cell r="AE1740">
            <v>1.08</v>
          </cell>
        </row>
        <row r="1741"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H1741" t="str">
            <v>PB CLN 2</v>
          </cell>
          <cell r="N1741">
            <v>2900</v>
          </cell>
          <cell r="O1741">
            <v>294</v>
          </cell>
          <cell r="P1741">
            <v>235</v>
          </cell>
          <cell r="Q1741">
            <v>3400</v>
          </cell>
          <cell r="R1741">
            <v>210</v>
          </cell>
          <cell r="S1741">
            <v>150</v>
          </cell>
          <cell r="W1741">
            <v>0</v>
          </cell>
          <cell r="X1741">
            <v>1.0900000000000001</v>
          </cell>
          <cell r="Z1741">
            <v>1.8197802197802198</v>
          </cell>
          <cell r="AA1741">
            <v>9</v>
          </cell>
          <cell r="AB1741">
            <v>1.0771966562711031</v>
          </cell>
          <cell r="AC1741">
            <v>1.08</v>
          </cell>
          <cell r="AD1741">
            <v>1579.0800000000002</v>
          </cell>
          <cell r="AE1741">
            <v>1.08</v>
          </cell>
        </row>
        <row r="1742"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H1742" t="str">
            <v>PB CLN 2</v>
          </cell>
          <cell r="N1742">
            <v>3300</v>
          </cell>
          <cell r="O1742">
            <v>294</v>
          </cell>
          <cell r="P1742">
            <v>235</v>
          </cell>
          <cell r="Q1742">
            <v>3900</v>
          </cell>
          <cell r="R1742">
            <v>210</v>
          </cell>
          <cell r="S1742">
            <v>150</v>
          </cell>
          <cell r="V1742">
            <v>1.033569696969697</v>
          </cell>
          <cell r="W1742">
            <v>2</v>
          </cell>
          <cell r="X1742">
            <v>1.0900000000000001</v>
          </cell>
          <cell r="Z1742">
            <v>1.8197802197802198</v>
          </cell>
          <cell r="AA1742">
            <v>9</v>
          </cell>
          <cell r="AB1742">
            <v>1.0771966562711031</v>
          </cell>
          <cell r="AC1742">
            <v>1.08</v>
          </cell>
          <cell r="AD1742">
            <v>1840.6800000000003</v>
          </cell>
          <cell r="AE1742">
            <v>1.08</v>
          </cell>
        </row>
        <row r="1743"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H1743" t="str">
            <v>PB CLN 2</v>
          </cell>
          <cell r="N1743">
            <v>2900</v>
          </cell>
          <cell r="O1743">
            <v>294</v>
          </cell>
          <cell r="P1743">
            <v>235</v>
          </cell>
          <cell r="Q1743">
            <v>3400</v>
          </cell>
          <cell r="R1743">
            <v>210</v>
          </cell>
          <cell r="S1743">
            <v>150</v>
          </cell>
          <cell r="W1743">
            <v>0</v>
          </cell>
          <cell r="X1743">
            <v>1.0900000000000001</v>
          </cell>
          <cell r="Z1743">
            <v>1.8197802197802198</v>
          </cell>
          <cell r="AA1743">
            <v>9</v>
          </cell>
          <cell r="AB1743">
            <v>1.0771966562711031</v>
          </cell>
          <cell r="AC1743">
            <v>1.08</v>
          </cell>
          <cell r="AD1743">
            <v>1579.0800000000002</v>
          </cell>
          <cell r="AE1743">
            <v>1.08</v>
          </cell>
        </row>
        <row r="1744"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H1744" t="str">
            <v>PB CLN 2</v>
          </cell>
          <cell r="N1744">
            <v>1800</v>
          </cell>
          <cell r="O1744">
            <v>294</v>
          </cell>
          <cell r="P1744">
            <v>235</v>
          </cell>
          <cell r="Q1744">
            <v>2100</v>
          </cell>
          <cell r="R1744">
            <v>210</v>
          </cell>
          <cell r="S1744">
            <v>150</v>
          </cell>
          <cell r="W1744">
            <v>0</v>
          </cell>
          <cell r="X1744">
            <v>1.0900000000000001</v>
          </cell>
          <cell r="Z1744">
            <v>1.8197802197802198</v>
          </cell>
          <cell r="AA1744">
            <v>9</v>
          </cell>
          <cell r="AB1744">
            <v>1.0771966562711031</v>
          </cell>
          <cell r="AC1744">
            <v>1.08</v>
          </cell>
          <cell r="AD1744">
            <v>859.68000000000006</v>
          </cell>
          <cell r="AE1744">
            <v>1.08</v>
          </cell>
        </row>
        <row r="1745"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H1745" t="str">
            <v>PB CLN 2</v>
          </cell>
          <cell r="N1745">
            <v>5400</v>
          </cell>
          <cell r="O1745">
            <v>294</v>
          </cell>
          <cell r="P1745">
            <v>235</v>
          </cell>
          <cell r="Q1745">
            <v>6400</v>
          </cell>
          <cell r="R1745">
            <v>210</v>
          </cell>
          <cell r="S1745">
            <v>150</v>
          </cell>
          <cell r="W1745">
            <v>0</v>
          </cell>
          <cell r="X1745">
            <v>1.0900000000000001</v>
          </cell>
          <cell r="Z1745">
            <v>1.8197802197802198</v>
          </cell>
          <cell r="AA1745">
            <v>9</v>
          </cell>
          <cell r="AB1745">
            <v>1.0771966562711031</v>
          </cell>
          <cell r="AC1745">
            <v>1.08</v>
          </cell>
          <cell r="AD1745">
            <v>3214.08</v>
          </cell>
          <cell r="AE1745">
            <v>1.08</v>
          </cell>
        </row>
        <row r="1746"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H1746" t="str">
            <v>PB CLN 2</v>
          </cell>
          <cell r="N1746">
            <v>2900</v>
          </cell>
          <cell r="O1746">
            <v>294</v>
          </cell>
          <cell r="P1746">
            <v>235</v>
          </cell>
          <cell r="Q1746">
            <v>3400</v>
          </cell>
          <cell r="R1746">
            <v>210</v>
          </cell>
          <cell r="S1746">
            <v>150</v>
          </cell>
          <cell r="V1746">
            <v>1.05</v>
          </cell>
          <cell r="W1746">
            <v>1</v>
          </cell>
          <cell r="X1746">
            <v>1.0900000000000001</v>
          </cell>
          <cell r="Z1746">
            <v>1.8197802197802198</v>
          </cell>
          <cell r="AA1746">
            <v>9</v>
          </cell>
          <cell r="AB1746">
            <v>1.0771966562711031</v>
          </cell>
          <cell r="AC1746">
            <v>1.08</v>
          </cell>
          <cell r="AD1746">
            <v>1579.0800000000002</v>
          </cell>
          <cell r="AE1746">
            <v>1.08</v>
          </cell>
        </row>
        <row r="1747"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H1747" t="str">
            <v>PB CLN 4</v>
          </cell>
          <cell r="N1747">
            <v>1000</v>
          </cell>
          <cell r="O1747">
            <v>224</v>
          </cell>
          <cell r="P1747">
            <v>179</v>
          </cell>
          <cell r="Q1747">
            <v>1200</v>
          </cell>
          <cell r="R1747">
            <v>160</v>
          </cell>
          <cell r="S1747">
            <v>110</v>
          </cell>
          <cell r="W1747">
            <v>0</v>
          </cell>
          <cell r="X1747">
            <v>1.0900000000000001</v>
          </cell>
          <cell r="Z1747">
            <v>1.8197802197802198</v>
          </cell>
          <cell r="AA1747">
            <v>6</v>
          </cell>
          <cell r="AB1747">
            <v>1.0451458081517537</v>
          </cell>
          <cell r="AC1747">
            <v>1.05</v>
          </cell>
          <cell r="AD1747">
            <v>418.79999999999995</v>
          </cell>
          <cell r="AE1747">
            <v>1.05</v>
          </cell>
        </row>
        <row r="1748"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H1748" t="str">
            <v>PB CLN 2</v>
          </cell>
          <cell r="N1748">
            <v>7300</v>
          </cell>
          <cell r="O1748">
            <v>294</v>
          </cell>
          <cell r="P1748">
            <v>235</v>
          </cell>
          <cell r="Q1748">
            <v>8600</v>
          </cell>
          <cell r="R1748">
            <v>210</v>
          </cell>
          <cell r="S1748">
            <v>150</v>
          </cell>
          <cell r="W1748">
            <v>0</v>
          </cell>
          <cell r="X1748">
            <v>1.0900000000000001</v>
          </cell>
          <cell r="Z1748">
            <v>1.8197802197802198</v>
          </cell>
          <cell r="AA1748">
            <v>9</v>
          </cell>
          <cell r="AB1748">
            <v>1.0771966562711031</v>
          </cell>
          <cell r="AC1748">
            <v>1.08</v>
          </cell>
          <cell r="AD1748">
            <v>4456.68</v>
          </cell>
          <cell r="AE1748">
            <v>1.08</v>
          </cell>
        </row>
        <row r="1749"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H1749" t="str">
            <v>PB CLN 2</v>
          </cell>
          <cell r="N1749">
            <v>7300</v>
          </cell>
          <cell r="O1749">
            <v>294</v>
          </cell>
          <cell r="P1749">
            <v>235</v>
          </cell>
          <cell r="Q1749">
            <v>8600</v>
          </cell>
          <cell r="R1749">
            <v>210</v>
          </cell>
          <cell r="S1749">
            <v>150</v>
          </cell>
          <cell r="W1749">
            <v>0</v>
          </cell>
          <cell r="X1749">
            <v>1.0900000000000001</v>
          </cell>
          <cell r="Z1749">
            <v>1.8197802197802198</v>
          </cell>
          <cell r="AA1749">
            <v>9</v>
          </cell>
          <cell r="AB1749">
            <v>1.0771966562711031</v>
          </cell>
          <cell r="AC1749">
            <v>1.08</v>
          </cell>
          <cell r="AD1749">
            <v>4456.68</v>
          </cell>
          <cell r="AE1749">
            <v>1.08</v>
          </cell>
        </row>
        <row r="1750"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H1750" t="str">
            <v>PB CLN 2</v>
          </cell>
          <cell r="N1750">
            <v>4800</v>
          </cell>
          <cell r="O1750">
            <v>294</v>
          </cell>
          <cell r="P1750">
            <v>235</v>
          </cell>
          <cell r="Q1750">
            <v>5600</v>
          </cell>
          <cell r="R1750">
            <v>210</v>
          </cell>
          <cell r="S1750">
            <v>150</v>
          </cell>
          <cell r="W1750">
            <v>0</v>
          </cell>
          <cell r="X1750">
            <v>1.0900000000000001</v>
          </cell>
          <cell r="Z1750">
            <v>1.8197802197802198</v>
          </cell>
          <cell r="AA1750">
            <v>9</v>
          </cell>
          <cell r="AB1750">
            <v>1.0771966562711031</v>
          </cell>
          <cell r="AC1750">
            <v>1.08</v>
          </cell>
          <cell r="AD1750">
            <v>2821.68</v>
          </cell>
          <cell r="AE1750">
            <v>1.08</v>
          </cell>
        </row>
        <row r="1751"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H1751" t="str">
            <v>PB CLN 2</v>
          </cell>
          <cell r="N1751">
            <v>3700</v>
          </cell>
          <cell r="O1751">
            <v>294</v>
          </cell>
          <cell r="P1751">
            <v>235</v>
          </cell>
          <cell r="Q1751">
            <v>4300</v>
          </cell>
          <cell r="R1751">
            <v>210</v>
          </cell>
          <cell r="S1751">
            <v>150</v>
          </cell>
          <cell r="W1751">
            <v>0</v>
          </cell>
          <cell r="X1751">
            <v>1.0900000000000001</v>
          </cell>
          <cell r="Z1751">
            <v>1.8197802197802198</v>
          </cell>
          <cell r="AA1751">
            <v>9</v>
          </cell>
          <cell r="AB1751">
            <v>1.0771966562711031</v>
          </cell>
          <cell r="AC1751">
            <v>1.08</v>
          </cell>
          <cell r="AD1751">
            <v>2102.2800000000002</v>
          </cell>
          <cell r="AE1751">
            <v>1.08</v>
          </cell>
        </row>
        <row r="1752"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H1752" t="str">
            <v>PB CLN 2</v>
          </cell>
          <cell r="N1752">
            <v>1800</v>
          </cell>
          <cell r="O1752">
            <v>294</v>
          </cell>
          <cell r="P1752">
            <v>235</v>
          </cell>
          <cell r="Q1752">
            <v>2100</v>
          </cell>
          <cell r="R1752">
            <v>210</v>
          </cell>
          <cell r="S1752">
            <v>150</v>
          </cell>
          <cell r="V1752">
            <v>1.05</v>
          </cell>
          <cell r="W1752">
            <v>1</v>
          </cell>
          <cell r="X1752">
            <v>1.0900000000000001</v>
          </cell>
          <cell r="Z1752">
            <v>1.8197802197802198</v>
          </cell>
          <cell r="AA1752">
            <v>9</v>
          </cell>
          <cell r="AB1752">
            <v>1.0771966562711031</v>
          </cell>
          <cell r="AC1752">
            <v>1.08</v>
          </cell>
          <cell r="AD1752">
            <v>859.68000000000006</v>
          </cell>
          <cell r="AE1752">
            <v>1.08</v>
          </cell>
        </row>
        <row r="1753"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H1753" t="str">
            <v>PB CLN 2</v>
          </cell>
          <cell r="N1753">
            <v>2200</v>
          </cell>
          <cell r="O1753">
            <v>294</v>
          </cell>
          <cell r="P1753">
            <v>235</v>
          </cell>
          <cell r="Q1753">
            <v>2600</v>
          </cell>
          <cell r="R1753">
            <v>210</v>
          </cell>
          <cell r="S1753">
            <v>150</v>
          </cell>
          <cell r="W1753">
            <v>0</v>
          </cell>
          <cell r="X1753">
            <v>1.0900000000000001</v>
          </cell>
          <cell r="Z1753">
            <v>1.8197802197802198</v>
          </cell>
          <cell r="AA1753">
            <v>9</v>
          </cell>
          <cell r="AB1753">
            <v>1.0771966562711031</v>
          </cell>
          <cell r="AC1753">
            <v>1.08</v>
          </cell>
          <cell r="AD1753">
            <v>1121.28</v>
          </cell>
          <cell r="AE1753">
            <v>1.08</v>
          </cell>
        </row>
        <row r="1754"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H1754" t="str">
            <v>PB CLN 2</v>
          </cell>
          <cell r="N1754">
            <v>1800</v>
          </cell>
          <cell r="O1754">
            <v>294</v>
          </cell>
          <cell r="P1754">
            <v>235</v>
          </cell>
          <cell r="Q1754">
            <v>2100</v>
          </cell>
          <cell r="R1754">
            <v>210</v>
          </cell>
          <cell r="S1754">
            <v>150</v>
          </cell>
          <cell r="W1754">
            <v>0</v>
          </cell>
          <cell r="X1754">
            <v>1.0900000000000001</v>
          </cell>
          <cell r="Z1754">
            <v>1.8197802197802198</v>
          </cell>
          <cell r="AA1754">
            <v>9</v>
          </cell>
          <cell r="AB1754">
            <v>1.0771966562711031</v>
          </cell>
          <cell r="AC1754">
            <v>1.08</v>
          </cell>
          <cell r="AD1754">
            <v>859.68000000000006</v>
          </cell>
          <cell r="AE1754">
            <v>1.08</v>
          </cell>
        </row>
        <row r="1755"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H1755" t="str">
            <v>PB CLN 2</v>
          </cell>
          <cell r="N1755">
            <v>7300</v>
          </cell>
          <cell r="O1755">
            <v>294</v>
          </cell>
          <cell r="P1755">
            <v>235</v>
          </cell>
          <cell r="Q1755">
            <v>8600</v>
          </cell>
          <cell r="R1755">
            <v>210</v>
          </cell>
          <cell r="S1755">
            <v>150</v>
          </cell>
          <cell r="V1755">
            <v>1.05</v>
          </cell>
          <cell r="W1755">
            <v>1</v>
          </cell>
          <cell r="X1755">
            <v>1.0900000000000001</v>
          </cell>
          <cell r="Z1755">
            <v>1.8197802197802198</v>
          </cell>
          <cell r="AA1755">
            <v>9</v>
          </cell>
          <cell r="AB1755">
            <v>1.0771966562711031</v>
          </cell>
          <cell r="AC1755">
            <v>1.08</v>
          </cell>
          <cell r="AD1755">
            <v>4456.68</v>
          </cell>
          <cell r="AE1755">
            <v>1.08</v>
          </cell>
        </row>
        <row r="1756"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H1756" t="str">
            <v>PB CLN 2</v>
          </cell>
          <cell r="N1756">
            <v>6500</v>
          </cell>
          <cell r="O1756">
            <v>294</v>
          </cell>
          <cell r="P1756">
            <v>235</v>
          </cell>
          <cell r="Q1756">
            <v>7700</v>
          </cell>
          <cell r="R1756">
            <v>210</v>
          </cell>
          <cell r="S1756">
            <v>150</v>
          </cell>
          <cell r="W1756">
            <v>0</v>
          </cell>
          <cell r="X1756">
            <v>1.0900000000000001</v>
          </cell>
          <cell r="Z1756">
            <v>1.8197802197802198</v>
          </cell>
          <cell r="AA1756">
            <v>9</v>
          </cell>
          <cell r="AB1756">
            <v>1.0771966562711031</v>
          </cell>
          <cell r="AC1756">
            <v>1.08</v>
          </cell>
          <cell r="AD1756">
            <v>3933.48</v>
          </cell>
          <cell r="AE1756">
            <v>1.08</v>
          </cell>
        </row>
        <row r="1757"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H1757" t="str">
            <v>PB CLN 2</v>
          </cell>
          <cell r="N1757">
            <v>7300</v>
          </cell>
          <cell r="O1757">
            <v>294</v>
          </cell>
          <cell r="P1757">
            <v>235</v>
          </cell>
          <cell r="Q1757">
            <v>8600</v>
          </cell>
          <cell r="R1757">
            <v>210</v>
          </cell>
          <cell r="S1757">
            <v>150</v>
          </cell>
          <cell r="V1757">
            <v>1.05</v>
          </cell>
          <cell r="W1757">
            <v>2</v>
          </cell>
          <cell r="X1757">
            <v>1.0900000000000001</v>
          </cell>
          <cell r="Z1757">
            <v>1.8197802197802198</v>
          </cell>
          <cell r="AA1757">
            <v>9</v>
          </cell>
          <cell r="AB1757">
            <v>1.0771966562711031</v>
          </cell>
          <cell r="AC1757">
            <v>1.08</v>
          </cell>
          <cell r="AD1757">
            <v>4456.68</v>
          </cell>
          <cell r="AE1757">
            <v>1.08</v>
          </cell>
        </row>
        <row r="1758"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H1758" t="str">
            <v>PB CLN 2</v>
          </cell>
          <cell r="N1758">
            <v>8800</v>
          </cell>
          <cell r="O1758">
            <v>294</v>
          </cell>
          <cell r="P1758">
            <v>235</v>
          </cell>
          <cell r="Q1758">
            <v>10300</v>
          </cell>
          <cell r="R1758">
            <v>210</v>
          </cell>
          <cell r="S1758">
            <v>150</v>
          </cell>
          <cell r="W1758">
            <v>0</v>
          </cell>
          <cell r="X1758">
            <v>1.0900000000000001</v>
          </cell>
          <cell r="Z1758">
            <v>1.8197802197802198</v>
          </cell>
          <cell r="AA1758">
            <v>9</v>
          </cell>
          <cell r="AB1758">
            <v>1.0771966562711031</v>
          </cell>
          <cell r="AC1758">
            <v>1.08</v>
          </cell>
          <cell r="AD1758">
            <v>5437.6799999999994</v>
          </cell>
          <cell r="AE1758">
            <v>1.08</v>
          </cell>
        </row>
        <row r="1759"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H1759" t="str">
            <v>PB CLN 2</v>
          </cell>
          <cell r="N1759">
            <v>6500</v>
          </cell>
          <cell r="O1759">
            <v>294</v>
          </cell>
          <cell r="P1759">
            <v>235</v>
          </cell>
          <cell r="Q1759">
            <v>7700</v>
          </cell>
          <cell r="R1759">
            <v>210</v>
          </cell>
          <cell r="S1759">
            <v>150</v>
          </cell>
          <cell r="W1759">
            <v>0</v>
          </cell>
          <cell r="X1759">
            <v>1.0900000000000001</v>
          </cell>
          <cell r="Z1759">
            <v>1.8197802197802198</v>
          </cell>
          <cell r="AA1759">
            <v>9</v>
          </cell>
          <cell r="AB1759">
            <v>1.0771966562711031</v>
          </cell>
          <cell r="AC1759">
            <v>1.08</v>
          </cell>
          <cell r="AD1759">
            <v>3933.48</v>
          </cell>
          <cell r="AE1759">
            <v>1.08</v>
          </cell>
        </row>
        <row r="1760"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H1760" t="str">
            <v>PB CLN 2</v>
          </cell>
          <cell r="N1760">
            <v>8800</v>
          </cell>
          <cell r="O1760">
            <v>294</v>
          </cell>
          <cell r="P1760">
            <v>235</v>
          </cell>
          <cell r="Q1760">
            <v>10300</v>
          </cell>
          <cell r="R1760">
            <v>210</v>
          </cell>
          <cell r="S1760">
            <v>150</v>
          </cell>
          <cell r="V1760">
            <v>1.05</v>
          </cell>
          <cell r="W1760">
            <v>1</v>
          </cell>
          <cell r="X1760">
            <v>1.0900000000000001</v>
          </cell>
          <cell r="Z1760">
            <v>1.8197802197802198</v>
          </cell>
          <cell r="AA1760">
            <v>9</v>
          </cell>
          <cell r="AB1760">
            <v>1.0771966562711031</v>
          </cell>
          <cell r="AC1760">
            <v>1.08</v>
          </cell>
          <cell r="AD1760">
            <v>5437.6799999999994</v>
          </cell>
          <cell r="AE1760">
            <v>1.08</v>
          </cell>
        </row>
        <row r="1761"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H1761" t="str">
            <v>PB CLN 2</v>
          </cell>
          <cell r="N1761">
            <v>6500</v>
          </cell>
          <cell r="O1761">
            <v>294</v>
          </cell>
          <cell r="P1761">
            <v>235</v>
          </cell>
          <cell r="Q1761">
            <v>7700</v>
          </cell>
          <cell r="R1761">
            <v>210</v>
          </cell>
          <cell r="S1761">
            <v>150</v>
          </cell>
          <cell r="W1761">
            <v>0</v>
          </cell>
          <cell r="X1761">
            <v>1.0900000000000001</v>
          </cell>
          <cell r="Z1761">
            <v>1.8197802197802198</v>
          </cell>
          <cell r="AA1761">
            <v>9</v>
          </cell>
          <cell r="AB1761">
            <v>1.0771966562711031</v>
          </cell>
          <cell r="AC1761">
            <v>1.08</v>
          </cell>
          <cell r="AD1761">
            <v>3933.48</v>
          </cell>
          <cell r="AE1761">
            <v>1.08</v>
          </cell>
        </row>
        <row r="1762"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H1762" t="str">
            <v>PB CLN 2</v>
          </cell>
          <cell r="N1762">
            <v>6500</v>
          </cell>
          <cell r="O1762">
            <v>294</v>
          </cell>
          <cell r="P1762">
            <v>235</v>
          </cell>
          <cell r="Q1762">
            <v>7700</v>
          </cell>
          <cell r="R1762">
            <v>210</v>
          </cell>
          <cell r="S1762">
            <v>150</v>
          </cell>
          <cell r="W1762">
            <v>0</v>
          </cell>
          <cell r="X1762">
            <v>1.0900000000000001</v>
          </cell>
          <cell r="Z1762">
            <v>1.8197802197802198</v>
          </cell>
          <cell r="AA1762">
            <v>9</v>
          </cell>
          <cell r="AB1762">
            <v>1.0771966562711031</v>
          </cell>
          <cell r="AC1762">
            <v>1.08</v>
          </cell>
          <cell r="AD1762">
            <v>3933.48</v>
          </cell>
          <cell r="AE1762">
            <v>1.08</v>
          </cell>
        </row>
        <row r="1763"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H1763" t="str">
            <v>PB CLN 2</v>
          </cell>
          <cell r="N1763">
            <v>5100</v>
          </cell>
          <cell r="O1763">
            <v>294</v>
          </cell>
          <cell r="P1763">
            <v>235</v>
          </cell>
          <cell r="Q1763">
            <v>6000</v>
          </cell>
          <cell r="R1763">
            <v>210</v>
          </cell>
          <cell r="S1763">
            <v>150</v>
          </cell>
          <cell r="W1763">
            <v>0</v>
          </cell>
          <cell r="X1763">
            <v>1.0900000000000001</v>
          </cell>
          <cell r="Z1763">
            <v>1.8197802197802198</v>
          </cell>
          <cell r="AA1763">
            <v>9</v>
          </cell>
          <cell r="AB1763">
            <v>1.0771966562711031</v>
          </cell>
          <cell r="AC1763">
            <v>1.08</v>
          </cell>
          <cell r="AD1763">
            <v>3017.88</v>
          </cell>
          <cell r="AE1763">
            <v>1.08</v>
          </cell>
        </row>
        <row r="1764"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H1764" t="str">
            <v>PB CLN 2</v>
          </cell>
          <cell r="N1764">
            <v>2600</v>
          </cell>
          <cell r="O1764">
            <v>294</v>
          </cell>
          <cell r="P1764">
            <v>235</v>
          </cell>
          <cell r="Q1764">
            <v>3000</v>
          </cell>
          <cell r="R1764">
            <v>210</v>
          </cell>
          <cell r="S1764">
            <v>150</v>
          </cell>
          <cell r="W1764">
            <v>0</v>
          </cell>
          <cell r="X1764">
            <v>1.0900000000000001</v>
          </cell>
          <cell r="Z1764">
            <v>1.8197802197802198</v>
          </cell>
          <cell r="AA1764">
            <v>9</v>
          </cell>
          <cell r="AB1764">
            <v>1.0771966562711031</v>
          </cell>
          <cell r="AC1764">
            <v>1.08</v>
          </cell>
          <cell r="AD1764">
            <v>1382.8799999999999</v>
          </cell>
          <cell r="AE1764">
            <v>1.08</v>
          </cell>
        </row>
        <row r="1765"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H1765" t="str">
            <v>PB CLN 2</v>
          </cell>
          <cell r="N1765">
            <v>2200</v>
          </cell>
          <cell r="O1765">
            <v>294</v>
          </cell>
          <cell r="P1765">
            <v>235</v>
          </cell>
          <cell r="Q1765">
            <v>2600</v>
          </cell>
          <cell r="R1765">
            <v>210</v>
          </cell>
          <cell r="S1765">
            <v>150</v>
          </cell>
          <cell r="W1765">
            <v>0</v>
          </cell>
          <cell r="X1765">
            <v>1.0900000000000001</v>
          </cell>
          <cell r="Z1765">
            <v>1.8197802197802198</v>
          </cell>
          <cell r="AA1765">
            <v>9</v>
          </cell>
          <cell r="AB1765">
            <v>1.0771966562711031</v>
          </cell>
          <cell r="AC1765">
            <v>1.08</v>
          </cell>
          <cell r="AD1765">
            <v>1121.28</v>
          </cell>
          <cell r="AE1765">
            <v>1.08</v>
          </cell>
        </row>
        <row r="1766"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H1766" t="str">
            <v>PB CLN 2</v>
          </cell>
          <cell r="N1766">
            <v>1800</v>
          </cell>
          <cell r="O1766">
            <v>294</v>
          </cell>
          <cell r="P1766">
            <v>235</v>
          </cell>
          <cell r="Q1766">
            <v>2100</v>
          </cell>
          <cell r="R1766">
            <v>210</v>
          </cell>
          <cell r="S1766">
            <v>150</v>
          </cell>
          <cell r="W1766">
            <v>0</v>
          </cell>
          <cell r="X1766">
            <v>1.0900000000000001</v>
          </cell>
          <cell r="Z1766">
            <v>1.8197802197802198</v>
          </cell>
          <cell r="AA1766">
            <v>9</v>
          </cell>
          <cell r="AB1766">
            <v>1.0771966562711031</v>
          </cell>
          <cell r="AC1766">
            <v>1.08</v>
          </cell>
          <cell r="AD1766">
            <v>859.68000000000006</v>
          </cell>
          <cell r="AE1766">
            <v>1.08</v>
          </cell>
        </row>
        <row r="1767"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H1767" t="str">
            <v>PB CLN 3</v>
          </cell>
          <cell r="N1767">
            <v>2900</v>
          </cell>
          <cell r="O1767">
            <v>231</v>
          </cell>
          <cell r="P1767">
            <v>185</v>
          </cell>
          <cell r="Q1767">
            <v>3400</v>
          </cell>
          <cell r="R1767">
            <v>165</v>
          </cell>
          <cell r="S1767">
            <v>120</v>
          </cell>
          <cell r="W1767">
            <v>0</v>
          </cell>
          <cell r="X1767">
            <v>1.0900000000000001</v>
          </cell>
          <cell r="Z1767">
            <v>1.8197802197802198</v>
          </cell>
          <cell r="AA1767">
            <v>4</v>
          </cell>
          <cell r="AB1767">
            <v>1.05</v>
          </cell>
          <cell r="AC1767">
            <v>1.05</v>
          </cell>
          <cell r="AD1767">
            <v>1654.0500000000002</v>
          </cell>
          <cell r="AE1767">
            <v>1.05</v>
          </cell>
        </row>
        <row r="1768"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H1768" t="str">
            <v>PB CLN 1</v>
          </cell>
          <cell r="N1768">
            <v>11100</v>
          </cell>
          <cell r="O1768">
            <v>420</v>
          </cell>
          <cell r="P1768">
            <v>336</v>
          </cell>
          <cell r="Q1768">
            <v>13000</v>
          </cell>
          <cell r="R1768">
            <v>300</v>
          </cell>
          <cell r="S1768">
            <v>210</v>
          </cell>
          <cell r="W1768">
            <v>0</v>
          </cell>
          <cell r="X1768">
            <v>1.0900000000000001</v>
          </cell>
          <cell r="Z1768">
            <v>1.8197802197802198</v>
          </cell>
          <cell r="AA1768">
            <v>1</v>
          </cell>
          <cell r="AB1768">
            <v>1.05</v>
          </cell>
          <cell r="AC1768">
            <v>1.07</v>
          </cell>
          <cell r="AD1768">
            <v>6810</v>
          </cell>
          <cell r="AE1768">
            <v>1.07</v>
          </cell>
        </row>
        <row r="1769"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H1769" t="str">
            <v>PB CLN 1</v>
          </cell>
          <cell r="N1769">
            <v>8200</v>
          </cell>
          <cell r="O1769">
            <v>420</v>
          </cell>
          <cell r="P1769">
            <v>336</v>
          </cell>
          <cell r="Q1769">
            <v>9600</v>
          </cell>
          <cell r="R1769">
            <v>300</v>
          </cell>
          <cell r="S1769">
            <v>210</v>
          </cell>
          <cell r="V1769">
            <v>1.05</v>
          </cell>
          <cell r="W1769">
            <v>1</v>
          </cell>
          <cell r="X1769">
            <v>1.0900000000000001</v>
          </cell>
          <cell r="Z1769">
            <v>1.8197802197802198</v>
          </cell>
          <cell r="AA1769">
            <v>1</v>
          </cell>
          <cell r="AB1769">
            <v>1.05</v>
          </cell>
          <cell r="AC1769">
            <v>1.07</v>
          </cell>
          <cell r="AD1769">
            <v>4913.4000000000005</v>
          </cell>
          <cell r="AE1769">
            <v>1.07</v>
          </cell>
        </row>
        <row r="1770"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H1770" t="str">
            <v>PB CLN 1</v>
          </cell>
          <cell r="N1770">
            <v>7000</v>
          </cell>
          <cell r="O1770">
            <v>420</v>
          </cell>
          <cell r="P1770">
            <v>336</v>
          </cell>
          <cell r="Q1770">
            <v>8200</v>
          </cell>
          <cell r="R1770">
            <v>300</v>
          </cell>
          <cell r="S1770">
            <v>210</v>
          </cell>
          <cell r="V1770">
            <v>1.2594914285714287</v>
          </cell>
          <cell r="W1770">
            <v>1</v>
          </cell>
          <cell r="X1770">
            <v>1.0900000000000001</v>
          </cell>
          <cell r="Z1770">
            <v>1.8197802197802198</v>
          </cell>
          <cell r="AA1770">
            <v>1</v>
          </cell>
          <cell r="AB1770">
            <v>1.05</v>
          </cell>
          <cell r="AC1770">
            <v>1.07</v>
          </cell>
          <cell r="AD1770">
            <v>4128.6000000000004</v>
          </cell>
          <cell r="AE1770">
            <v>1.07</v>
          </cell>
        </row>
        <row r="1771"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H1771" t="str">
            <v>PB CLN 1</v>
          </cell>
          <cell r="N1771">
            <v>5500</v>
          </cell>
          <cell r="O1771">
            <v>420</v>
          </cell>
          <cell r="P1771">
            <v>336</v>
          </cell>
          <cell r="Q1771">
            <v>6500</v>
          </cell>
          <cell r="R1771">
            <v>300</v>
          </cell>
          <cell r="S1771">
            <v>210</v>
          </cell>
          <cell r="W1771">
            <v>0</v>
          </cell>
          <cell r="X1771">
            <v>1.0900000000000001</v>
          </cell>
          <cell r="Z1771">
            <v>1.8197802197802198</v>
          </cell>
          <cell r="AA1771">
            <v>1</v>
          </cell>
          <cell r="AB1771">
            <v>1.05</v>
          </cell>
          <cell r="AC1771">
            <v>1.07</v>
          </cell>
          <cell r="AD1771">
            <v>3147.6</v>
          </cell>
          <cell r="AE1771">
            <v>1.07</v>
          </cell>
        </row>
        <row r="1772"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H1772" t="str">
            <v>PB CLN 1</v>
          </cell>
          <cell r="N1772">
            <v>5100</v>
          </cell>
          <cell r="O1772">
            <v>420</v>
          </cell>
          <cell r="P1772">
            <v>336</v>
          </cell>
          <cell r="Q1772">
            <v>6000</v>
          </cell>
          <cell r="R1772">
            <v>300</v>
          </cell>
          <cell r="S1772">
            <v>210</v>
          </cell>
          <cell r="V1772">
            <v>1.156350980392157</v>
          </cell>
          <cell r="W1772">
            <v>1</v>
          </cell>
          <cell r="X1772">
            <v>1.0900000000000001</v>
          </cell>
          <cell r="Z1772">
            <v>1.8197802197802198</v>
          </cell>
          <cell r="AA1772">
            <v>1</v>
          </cell>
          <cell r="AB1772">
            <v>1.05</v>
          </cell>
          <cell r="AC1772">
            <v>1.07</v>
          </cell>
          <cell r="AD1772">
            <v>2886</v>
          </cell>
          <cell r="AE1772">
            <v>1.07</v>
          </cell>
        </row>
        <row r="1773"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H1773" t="str">
            <v>PB CLN 1</v>
          </cell>
          <cell r="N1773">
            <v>4300</v>
          </cell>
          <cell r="O1773">
            <v>420</v>
          </cell>
          <cell r="P1773">
            <v>336</v>
          </cell>
          <cell r="Q1773">
            <v>5000</v>
          </cell>
          <cell r="R1773">
            <v>300</v>
          </cell>
          <cell r="S1773">
            <v>210</v>
          </cell>
          <cell r="V1773">
            <v>1.05</v>
          </cell>
          <cell r="W1773">
            <v>2</v>
          </cell>
          <cell r="X1773">
            <v>1.0900000000000001</v>
          </cell>
          <cell r="Z1773">
            <v>1.8197802197802198</v>
          </cell>
          <cell r="AA1773">
            <v>1</v>
          </cell>
          <cell r="AB1773">
            <v>1.05</v>
          </cell>
          <cell r="AC1773">
            <v>1.07</v>
          </cell>
          <cell r="AD1773">
            <v>2362.7999999999997</v>
          </cell>
          <cell r="AE1773">
            <v>1.07</v>
          </cell>
        </row>
        <row r="1774"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H1774" t="str">
            <v>PB CLN 2</v>
          </cell>
          <cell r="N1774">
            <v>4300</v>
          </cell>
          <cell r="O1774">
            <v>294</v>
          </cell>
          <cell r="P1774">
            <v>235</v>
          </cell>
          <cell r="Q1774">
            <v>5100</v>
          </cell>
          <cell r="R1774">
            <v>210</v>
          </cell>
          <cell r="S1774">
            <v>150</v>
          </cell>
          <cell r="V1774">
            <v>1.0778347559736376</v>
          </cell>
          <cell r="W1774">
            <v>4</v>
          </cell>
          <cell r="X1774">
            <v>1.0778347559736376</v>
          </cell>
          <cell r="Z1774">
            <v>1.8197802197802198</v>
          </cell>
          <cell r="AA1774">
            <v>9</v>
          </cell>
          <cell r="AB1774">
            <v>1.0771966562711031</v>
          </cell>
          <cell r="AC1774">
            <v>1.08</v>
          </cell>
          <cell r="AD1774">
            <v>2463.2936704119852</v>
          </cell>
          <cell r="AE1774">
            <v>1.08</v>
          </cell>
        </row>
        <row r="1775"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H1775" t="str">
            <v>PB CLN 2</v>
          </cell>
          <cell r="N1775">
            <v>4600</v>
          </cell>
          <cell r="O1775">
            <v>294</v>
          </cell>
          <cell r="P1775">
            <v>235</v>
          </cell>
          <cell r="Q1775">
            <v>5400</v>
          </cell>
          <cell r="R1775">
            <v>210</v>
          </cell>
          <cell r="S1775">
            <v>150</v>
          </cell>
          <cell r="W1775">
            <v>0</v>
          </cell>
          <cell r="X1775">
            <v>1.0900000000000001</v>
          </cell>
          <cell r="Z1775">
            <v>1.8197802197802198</v>
          </cell>
          <cell r="AA1775">
            <v>9</v>
          </cell>
          <cell r="AB1775">
            <v>1.0771966562711031</v>
          </cell>
          <cell r="AC1775">
            <v>1.08</v>
          </cell>
          <cell r="AD1775">
            <v>2690.88</v>
          </cell>
          <cell r="AE1775">
            <v>1.08</v>
          </cell>
        </row>
        <row r="1776"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H1776" t="str">
            <v>PB CLN 2</v>
          </cell>
          <cell r="N1776">
            <v>5100</v>
          </cell>
          <cell r="O1776">
            <v>294</v>
          </cell>
          <cell r="P1776">
            <v>235</v>
          </cell>
          <cell r="Q1776">
            <v>6000</v>
          </cell>
          <cell r="R1776">
            <v>210</v>
          </cell>
          <cell r="S1776">
            <v>150</v>
          </cell>
          <cell r="W1776">
            <v>0</v>
          </cell>
          <cell r="X1776">
            <v>1.0900000000000001</v>
          </cell>
          <cell r="Z1776">
            <v>1.8197802197802198</v>
          </cell>
          <cell r="AA1776">
            <v>9</v>
          </cell>
          <cell r="AB1776">
            <v>1.0771966562711031</v>
          </cell>
          <cell r="AC1776">
            <v>1.08</v>
          </cell>
          <cell r="AD1776">
            <v>3017.88</v>
          </cell>
          <cell r="AE1776">
            <v>1.08</v>
          </cell>
        </row>
        <row r="1777"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H1777" t="str">
            <v>PB CLN 2</v>
          </cell>
          <cell r="N1777">
            <v>4500</v>
          </cell>
          <cell r="O1777">
            <v>294</v>
          </cell>
          <cell r="P1777">
            <v>235</v>
          </cell>
          <cell r="Q1777">
            <v>5300</v>
          </cell>
          <cell r="R1777">
            <v>210</v>
          </cell>
          <cell r="S1777">
            <v>150</v>
          </cell>
          <cell r="W1777">
            <v>0</v>
          </cell>
          <cell r="X1777">
            <v>1.0900000000000001</v>
          </cell>
          <cell r="Z1777">
            <v>1.8197802197802198</v>
          </cell>
          <cell r="AA1777">
            <v>9</v>
          </cell>
          <cell r="AB1777">
            <v>1.0771966562711031</v>
          </cell>
          <cell r="AC1777">
            <v>1.08</v>
          </cell>
          <cell r="AD1777">
            <v>2625.48</v>
          </cell>
          <cell r="AE1777">
            <v>1.08</v>
          </cell>
        </row>
        <row r="1778"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H1778" t="str">
            <v>PB CLN 2</v>
          </cell>
          <cell r="N1778">
            <v>3100</v>
          </cell>
          <cell r="O1778">
            <v>294</v>
          </cell>
          <cell r="P1778">
            <v>235</v>
          </cell>
          <cell r="Q1778">
            <v>3700</v>
          </cell>
          <cell r="R1778">
            <v>210</v>
          </cell>
          <cell r="S1778">
            <v>150</v>
          </cell>
          <cell r="V1778">
            <v>1.0245032258064517</v>
          </cell>
          <cell r="W1778">
            <v>1</v>
          </cell>
          <cell r="X1778">
            <v>1.0900000000000001</v>
          </cell>
          <cell r="Z1778">
            <v>1.8197802197802198</v>
          </cell>
          <cell r="AA1778">
            <v>9</v>
          </cell>
          <cell r="AB1778">
            <v>1.0771966562711031</v>
          </cell>
          <cell r="AC1778">
            <v>1.08</v>
          </cell>
          <cell r="AD1778">
            <v>1709.88</v>
          </cell>
          <cell r="AE1778">
            <v>1.08</v>
          </cell>
        </row>
        <row r="1779"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H1779" t="str">
            <v>PB CLN 2</v>
          </cell>
          <cell r="N1779">
            <v>2300</v>
          </cell>
          <cell r="O1779">
            <v>294</v>
          </cell>
          <cell r="P1779">
            <v>235</v>
          </cell>
          <cell r="Q1779">
            <v>2700</v>
          </cell>
          <cell r="R1779">
            <v>210</v>
          </cell>
          <cell r="S1779">
            <v>150</v>
          </cell>
          <cell r="W1779">
            <v>0</v>
          </cell>
          <cell r="X1779">
            <v>1.0900000000000001</v>
          </cell>
          <cell r="Z1779">
            <v>1.8197802197802198</v>
          </cell>
          <cell r="AA1779">
            <v>9</v>
          </cell>
          <cell r="AB1779">
            <v>1.0771966562711031</v>
          </cell>
          <cell r="AC1779">
            <v>1.08</v>
          </cell>
          <cell r="AD1779">
            <v>1186.68</v>
          </cell>
          <cell r="AE1779">
            <v>1.08</v>
          </cell>
        </row>
        <row r="1780"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H1780" t="str">
            <v>PB CLN 2</v>
          </cell>
          <cell r="N1780">
            <v>1600</v>
          </cell>
          <cell r="O1780">
            <v>294</v>
          </cell>
          <cell r="P1780">
            <v>235</v>
          </cell>
          <cell r="Q1780">
            <v>1900</v>
          </cell>
          <cell r="R1780">
            <v>210</v>
          </cell>
          <cell r="S1780">
            <v>150</v>
          </cell>
          <cell r="W1780">
            <v>0</v>
          </cell>
          <cell r="X1780">
            <v>1.0900000000000001</v>
          </cell>
          <cell r="Z1780">
            <v>1.8197802197802198</v>
          </cell>
          <cell r="AA1780">
            <v>9</v>
          </cell>
          <cell r="AB1780">
            <v>1.0771966562711031</v>
          </cell>
          <cell r="AC1780">
            <v>1.08</v>
          </cell>
          <cell r="AD1780">
            <v>728.88000000000011</v>
          </cell>
          <cell r="AE1780">
            <v>1.08</v>
          </cell>
        </row>
        <row r="1781"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H1781" t="str">
            <v>PB CLN 2</v>
          </cell>
          <cell r="N1781">
            <v>2000</v>
          </cell>
          <cell r="O1781">
            <v>294</v>
          </cell>
          <cell r="P1781">
            <v>235</v>
          </cell>
          <cell r="Q1781">
            <v>2300</v>
          </cell>
          <cell r="R1781">
            <v>210</v>
          </cell>
          <cell r="S1781">
            <v>150</v>
          </cell>
          <cell r="V1781">
            <v>1.05</v>
          </cell>
          <cell r="W1781">
            <v>1</v>
          </cell>
          <cell r="X1781">
            <v>1.0900000000000001</v>
          </cell>
          <cell r="Z1781">
            <v>1.8197802197802198</v>
          </cell>
          <cell r="AA1781">
            <v>9</v>
          </cell>
          <cell r="AB1781">
            <v>1.0771966562711031</v>
          </cell>
          <cell r="AC1781">
            <v>1.08</v>
          </cell>
          <cell r="AD1781">
            <v>990.48</v>
          </cell>
          <cell r="AE1781">
            <v>1.08</v>
          </cell>
        </row>
        <row r="1782"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H1782" t="str">
            <v>PB CLN 2</v>
          </cell>
          <cell r="N1782">
            <v>1500</v>
          </cell>
          <cell r="O1782">
            <v>294</v>
          </cell>
          <cell r="P1782">
            <v>235</v>
          </cell>
          <cell r="Q1782">
            <v>1800</v>
          </cell>
          <cell r="R1782">
            <v>210</v>
          </cell>
          <cell r="S1782">
            <v>150</v>
          </cell>
          <cell r="W1782">
            <v>0</v>
          </cell>
          <cell r="X1782">
            <v>1.0900000000000001</v>
          </cell>
          <cell r="Z1782">
            <v>1.8197802197802198</v>
          </cell>
          <cell r="AA1782">
            <v>9</v>
          </cell>
          <cell r="AB1782">
            <v>1.0771966562711031</v>
          </cell>
          <cell r="AC1782">
            <v>1.08</v>
          </cell>
          <cell r="AD1782">
            <v>663.48</v>
          </cell>
          <cell r="AE1782">
            <v>1.08</v>
          </cell>
        </row>
        <row r="1783"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H1783" t="str">
            <v>PB CLN 2</v>
          </cell>
          <cell r="N1783">
            <v>2300</v>
          </cell>
          <cell r="O1783">
            <v>294</v>
          </cell>
          <cell r="P1783">
            <v>235</v>
          </cell>
          <cell r="Q1783">
            <v>2700</v>
          </cell>
          <cell r="R1783">
            <v>210</v>
          </cell>
          <cell r="S1783">
            <v>150</v>
          </cell>
          <cell r="W1783">
            <v>0</v>
          </cell>
          <cell r="X1783">
            <v>1.0900000000000001</v>
          </cell>
          <cell r="Z1783">
            <v>1.8197802197802198</v>
          </cell>
          <cell r="AA1783">
            <v>9</v>
          </cell>
          <cell r="AB1783">
            <v>1.0771966562711031</v>
          </cell>
          <cell r="AC1783">
            <v>1.08</v>
          </cell>
          <cell r="AD1783">
            <v>1186.68</v>
          </cell>
          <cell r="AE1783">
            <v>1.08</v>
          </cell>
        </row>
        <row r="1784"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H1784" t="str">
            <v>PB CLN 2</v>
          </cell>
          <cell r="N1784">
            <v>1400</v>
          </cell>
          <cell r="O1784">
            <v>294</v>
          </cell>
          <cell r="P1784">
            <v>235</v>
          </cell>
          <cell r="Q1784">
            <v>1600</v>
          </cell>
          <cell r="R1784">
            <v>210</v>
          </cell>
          <cell r="S1784">
            <v>150</v>
          </cell>
          <cell r="W1784">
            <v>0</v>
          </cell>
          <cell r="X1784">
            <v>1.0900000000000001</v>
          </cell>
          <cell r="Z1784">
            <v>1.8197802197802198</v>
          </cell>
          <cell r="AA1784">
            <v>9</v>
          </cell>
          <cell r="AB1784">
            <v>1.0771966562711031</v>
          </cell>
          <cell r="AC1784">
            <v>1.08</v>
          </cell>
          <cell r="AD1784">
            <v>598.07999999999993</v>
          </cell>
          <cell r="AE1784">
            <v>1.08</v>
          </cell>
        </row>
        <row r="1785"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H1785" t="str">
            <v>PB CLN 2</v>
          </cell>
          <cell r="N1785">
            <v>2300</v>
          </cell>
          <cell r="O1785">
            <v>294</v>
          </cell>
          <cell r="P1785">
            <v>235</v>
          </cell>
          <cell r="Q1785">
            <v>2700</v>
          </cell>
          <cell r="R1785">
            <v>210</v>
          </cell>
          <cell r="S1785">
            <v>150</v>
          </cell>
          <cell r="W1785">
            <v>0</v>
          </cell>
          <cell r="X1785">
            <v>1.0900000000000001</v>
          </cell>
          <cell r="Z1785">
            <v>1.8197802197802198</v>
          </cell>
          <cell r="AA1785">
            <v>9</v>
          </cell>
          <cell r="AB1785">
            <v>1.0771966562711031</v>
          </cell>
          <cell r="AC1785">
            <v>1.08</v>
          </cell>
          <cell r="AD1785">
            <v>1186.68</v>
          </cell>
          <cell r="AE1785">
            <v>1.08</v>
          </cell>
        </row>
        <row r="1786"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H1786" t="str">
            <v>PB CLN 2</v>
          </cell>
          <cell r="N1786">
            <v>1700</v>
          </cell>
          <cell r="O1786">
            <v>294</v>
          </cell>
          <cell r="P1786">
            <v>235</v>
          </cell>
          <cell r="Q1786">
            <v>2000</v>
          </cell>
          <cell r="R1786">
            <v>210</v>
          </cell>
          <cell r="S1786">
            <v>150</v>
          </cell>
          <cell r="W1786">
            <v>0</v>
          </cell>
          <cell r="X1786">
            <v>1.0900000000000001</v>
          </cell>
          <cell r="Z1786">
            <v>1.8197802197802198</v>
          </cell>
          <cell r="AA1786">
            <v>9</v>
          </cell>
          <cell r="AB1786">
            <v>1.0771966562711031</v>
          </cell>
          <cell r="AC1786">
            <v>1.08</v>
          </cell>
          <cell r="AD1786">
            <v>794.2800000000002</v>
          </cell>
          <cell r="AE1786">
            <v>1.08</v>
          </cell>
        </row>
        <row r="1787"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H1787" t="str">
            <v>PB CLN 2</v>
          </cell>
          <cell r="N1787">
            <v>2300</v>
          </cell>
          <cell r="O1787">
            <v>294</v>
          </cell>
          <cell r="P1787">
            <v>235</v>
          </cell>
          <cell r="Q1787">
            <v>2700</v>
          </cell>
          <cell r="R1787">
            <v>210</v>
          </cell>
          <cell r="S1787">
            <v>150</v>
          </cell>
          <cell r="W1787">
            <v>0</v>
          </cell>
          <cell r="X1787">
            <v>1.0900000000000001</v>
          </cell>
          <cell r="Z1787">
            <v>1.8197802197802198</v>
          </cell>
          <cell r="AA1787">
            <v>9</v>
          </cell>
          <cell r="AB1787">
            <v>1.0771966562711031</v>
          </cell>
          <cell r="AC1787">
            <v>1.08</v>
          </cell>
          <cell r="AD1787">
            <v>1186.68</v>
          </cell>
          <cell r="AE1787">
            <v>1.08</v>
          </cell>
        </row>
        <row r="1788"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H1788" t="str">
            <v>PB CLN 4</v>
          </cell>
          <cell r="N1788">
            <v>2800</v>
          </cell>
          <cell r="O1788">
            <v>224</v>
          </cell>
          <cell r="P1788">
            <v>179</v>
          </cell>
          <cell r="Q1788">
            <v>3300</v>
          </cell>
          <cell r="R1788">
            <v>160</v>
          </cell>
          <cell r="S1788">
            <v>110</v>
          </cell>
          <cell r="W1788">
            <v>0</v>
          </cell>
          <cell r="X1788">
            <v>1.0900000000000001</v>
          </cell>
          <cell r="Z1788">
            <v>1.8197802197802198</v>
          </cell>
          <cell r="AA1788">
            <v>6</v>
          </cell>
          <cell r="AB1788">
            <v>1.0451458081517537</v>
          </cell>
          <cell r="AC1788">
            <v>1.05</v>
          </cell>
          <cell r="AD1788">
            <v>1596</v>
          </cell>
          <cell r="AE1788">
            <v>1.05</v>
          </cell>
        </row>
        <row r="1789"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H1789" t="str">
            <v>PB CLN 4</v>
          </cell>
          <cell r="N1789">
            <v>1500</v>
          </cell>
          <cell r="O1789">
            <v>224</v>
          </cell>
          <cell r="P1789">
            <v>179</v>
          </cell>
          <cell r="Q1789">
            <v>1800</v>
          </cell>
          <cell r="R1789">
            <v>160</v>
          </cell>
          <cell r="S1789">
            <v>110</v>
          </cell>
          <cell r="W1789">
            <v>0</v>
          </cell>
          <cell r="X1789">
            <v>1.0900000000000001</v>
          </cell>
          <cell r="Z1789">
            <v>1.8197802197802198</v>
          </cell>
          <cell r="AA1789">
            <v>6</v>
          </cell>
          <cell r="AB1789">
            <v>1.0451458081517537</v>
          </cell>
          <cell r="AC1789">
            <v>1.05</v>
          </cell>
          <cell r="AD1789">
            <v>745.80000000000007</v>
          </cell>
          <cell r="AE1789">
            <v>1.05</v>
          </cell>
        </row>
        <row r="1790"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H1790" t="str">
            <v>PB CLN 4</v>
          </cell>
          <cell r="N1790">
            <v>940</v>
          </cell>
          <cell r="O1790">
            <v>224</v>
          </cell>
          <cell r="P1790">
            <v>179</v>
          </cell>
          <cell r="Q1790">
            <v>1100</v>
          </cell>
          <cell r="R1790">
            <v>160</v>
          </cell>
          <cell r="S1790">
            <v>110</v>
          </cell>
          <cell r="W1790">
            <v>0</v>
          </cell>
          <cell r="X1790">
            <v>1.0900000000000001</v>
          </cell>
          <cell r="Z1790">
            <v>1.8197802197802198</v>
          </cell>
          <cell r="AA1790">
            <v>6</v>
          </cell>
          <cell r="AB1790">
            <v>1.0451458081517537</v>
          </cell>
          <cell r="AC1790">
            <v>1.05</v>
          </cell>
          <cell r="AD1790">
            <v>379.56000000000006</v>
          </cell>
          <cell r="AE1790">
            <v>1.05</v>
          </cell>
        </row>
        <row r="1791"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H1791" t="str">
            <v>PB CLN 4</v>
          </cell>
          <cell r="N1791">
            <v>1700</v>
          </cell>
          <cell r="O1791">
            <v>224</v>
          </cell>
          <cell r="P1791">
            <v>179</v>
          </cell>
          <cell r="Q1791">
            <v>2000</v>
          </cell>
          <cell r="R1791">
            <v>160</v>
          </cell>
          <cell r="S1791">
            <v>110</v>
          </cell>
          <cell r="V1791">
            <v>1.05</v>
          </cell>
          <cell r="W1791">
            <v>1</v>
          </cell>
          <cell r="X1791">
            <v>1.0900000000000001</v>
          </cell>
          <cell r="Z1791">
            <v>1.8197802197802198</v>
          </cell>
          <cell r="AA1791">
            <v>6</v>
          </cell>
          <cell r="AB1791">
            <v>1.0451458081517537</v>
          </cell>
          <cell r="AC1791">
            <v>1.05</v>
          </cell>
          <cell r="AD1791">
            <v>876.60000000000014</v>
          </cell>
          <cell r="AE1791">
            <v>1.05</v>
          </cell>
        </row>
        <row r="1792"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H1792" t="str">
            <v>PB CLN 4</v>
          </cell>
          <cell r="N1792">
            <v>1300</v>
          </cell>
          <cell r="O1792">
            <v>224</v>
          </cell>
          <cell r="P1792">
            <v>179</v>
          </cell>
          <cell r="Q1792">
            <v>1500</v>
          </cell>
          <cell r="R1792">
            <v>160</v>
          </cell>
          <cell r="S1792">
            <v>110</v>
          </cell>
          <cell r="W1792">
            <v>0</v>
          </cell>
          <cell r="X1792">
            <v>1.0900000000000001</v>
          </cell>
          <cell r="Z1792">
            <v>1.8197802197802198</v>
          </cell>
          <cell r="AA1792">
            <v>6</v>
          </cell>
          <cell r="AB1792">
            <v>1.0451458081517537</v>
          </cell>
          <cell r="AC1792">
            <v>1.05</v>
          </cell>
          <cell r="AD1792">
            <v>614.99999999999989</v>
          </cell>
          <cell r="AE1792">
            <v>1.05</v>
          </cell>
        </row>
        <row r="1793"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H1793" t="str">
            <v>PB CLN 4</v>
          </cell>
          <cell r="N1793">
            <v>1000</v>
          </cell>
          <cell r="O1793">
            <v>224</v>
          </cell>
          <cell r="P1793">
            <v>179</v>
          </cell>
          <cell r="Q1793">
            <v>1200</v>
          </cell>
          <cell r="R1793">
            <v>160</v>
          </cell>
          <cell r="S1793">
            <v>110</v>
          </cell>
          <cell r="W1793">
            <v>0</v>
          </cell>
          <cell r="X1793">
            <v>1.0900000000000001</v>
          </cell>
          <cell r="Z1793">
            <v>1.8197802197802198</v>
          </cell>
          <cell r="AA1793">
            <v>6</v>
          </cell>
          <cell r="AB1793">
            <v>1.0451458081517537</v>
          </cell>
          <cell r="AC1793">
            <v>1.05</v>
          </cell>
          <cell r="AD1793">
            <v>418.79999999999995</v>
          </cell>
          <cell r="AE1793">
            <v>1.05</v>
          </cell>
        </row>
        <row r="1794"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H1794" t="str">
            <v>PB CLN 4</v>
          </cell>
          <cell r="N1794">
            <v>850</v>
          </cell>
          <cell r="O1794">
            <v>224</v>
          </cell>
          <cell r="P1794">
            <v>179</v>
          </cell>
          <cell r="Q1794">
            <v>1000</v>
          </cell>
          <cell r="R1794">
            <v>160</v>
          </cell>
          <cell r="S1794">
            <v>110</v>
          </cell>
          <cell r="W1794">
            <v>0</v>
          </cell>
          <cell r="X1794">
            <v>1.0900000000000001</v>
          </cell>
          <cell r="Z1794">
            <v>1.8197802197802198</v>
          </cell>
          <cell r="AA1794">
            <v>6</v>
          </cell>
          <cell r="AB1794">
            <v>1.0451458081517537</v>
          </cell>
          <cell r="AC1794">
            <v>1.05</v>
          </cell>
          <cell r="AD1794">
            <v>320.70000000000005</v>
          </cell>
          <cell r="AE1794">
            <v>1.05</v>
          </cell>
        </row>
        <row r="1795"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H1795" t="str">
            <v>PB CLN 4</v>
          </cell>
          <cell r="N1795">
            <v>850</v>
          </cell>
          <cell r="O1795">
            <v>224</v>
          </cell>
          <cell r="P1795">
            <v>179</v>
          </cell>
          <cell r="Q1795">
            <v>1000</v>
          </cell>
          <cell r="R1795">
            <v>160</v>
          </cell>
          <cell r="S1795">
            <v>110</v>
          </cell>
          <cell r="W1795">
            <v>0</v>
          </cell>
          <cell r="X1795">
            <v>1.0900000000000001</v>
          </cell>
          <cell r="Z1795">
            <v>1.8197802197802198</v>
          </cell>
          <cell r="AA1795">
            <v>6</v>
          </cell>
          <cell r="AB1795">
            <v>1.0451458081517537</v>
          </cell>
          <cell r="AC1795">
            <v>1.05</v>
          </cell>
          <cell r="AD1795">
            <v>320.70000000000005</v>
          </cell>
          <cell r="AE1795">
            <v>1.05</v>
          </cell>
        </row>
        <row r="1796"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H1796" t="str">
            <v>PB CLN 4</v>
          </cell>
          <cell r="N1796">
            <v>850</v>
          </cell>
          <cell r="O1796">
            <v>224</v>
          </cell>
          <cell r="P1796">
            <v>179</v>
          </cell>
          <cell r="Q1796">
            <v>1000</v>
          </cell>
          <cell r="R1796">
            <v>160</v>
          </cell>
          <cell r="S1796">
            <v>110</v>
          </cell>
          <cell r="W1796">
            <v>0</v>
          </cell>
          <cell r="X1796">
            <v>1.0900000000000001</v>
          </cell>
          <cell r="Z1796">
            <v>1.8197802197802198</v>
          </cell>
          <cell r="AA1796">
            <v>6</v>
          </cell>
          <cell r="AB1796">
            <v>1.0451458081517537</v>
          </cell>
          <cell r="AC1796">
            <v>1.05</v>
          </cell>
          <cell r="AD1796">
            <v>320.70000000000005</v>
          </cell>
          <cell r="AE1796">
            <v>1.05</v>
          </cell>
        </row>
        <row r="1797"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H1797" t="str">
            <v>PB CLN 4</v>
          </cell>
          <cell r="N1797">
            <v>850</v>
          </cell>
          <cell r="O1797">
            <v>224</v>
          </cell>
          <cell r="P1797">
            <v>179</v>
          </cell>
          <cell r="Q1797">
            <v>1000</v>
          </cell>
          <cell r="R1797">
            <v>160</v>
          </cell>
          <cell r="S1797">
            <v>110</v>
          </cell>
          <cell r="W1797">
            <v>0</v>
          </cell>
          <cell r="X1797">
            <v>1.0900000000000001</v>
          </cell>
          <cell r="Z1797">
            <v>1.8197802197802198</v>
          </cell>
          <cell r="AA1797">
            <v>6</v>
          </cell>
          <cell r="AB1797">
            <v>1.0451458081517537</v>
          </cell>
          <cell r="AC1797">
            <v>1.05</v>
          </cell>
          <cell r="AD1797">
            <v>320.70000000000005</v>
          </cell>
          <cell r="AE1797">
            <v>1.05</v>
          </cell>
        </row>
        <row r="1798"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H1798" t="str">
            <v>PB CLN 4</v>
          </cell>
          <cell r="N1798">
            <v>850</v>
          </cell>
          <cell r="O1798">
            <v>224</v>
          </cell>
          <cell r="P1798">
            <v>179</v>
          </cell>
          <cell r="Q1798">
            <v>1000</v>
          </cell>
          <cell r="R1798">
            <v>160</v>
          </cell>
          <cell r="S1798">
            <v>110</v>
          </cell>
          <cell r="W1798">
            <v>0</v>
          </cell>
          <cell r="X1798">
            <v>1.0900000000000001</v>
          </cell>
          <cell r="Z1798">
            <v>1.8197802197802198</v>
          </cell>
          <cell r="AA1798">
            <v>6</v>
          </cell>
          <cell r="AB1798">
            <v>1.0451458081517537</v>
          </cell>
          <cell r="AC1798">
            <v>1.05</v>
          </cell>
          <cell r="AD1798">
            <v>320.70000000000005</v>
          </cell>
          <cell r="AE1798">
            <v>1.05</v>
          </cell>
        </row>
        <row r="1799"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H1799" t="str">
            <v>PB CLN 4</v>
          </cell>
          <cell r="N1799">
            <v>850</v>
          </cell>
          <cell r="O1799">
            <v>224</v>
          </cell>
          <cell r="P1799">
            <v>179</v>
          </cell>
          <cell r="Q1799">
            <v>1000</v>
          </cell>
          <cell r="R1799">
            <v>160</v>
          </cell>
          <cell r="S1799">
            <v>110</v>
          </cell>
          <cell r="W1799">
            <v>0</v>
          </cell>
          <cell r="X1799">
            <v>1.0900000000000001</v>
          </cell>
          <cell r="Z1799">
            <v>1.8197802197802198</v>
          </cell>
          <cell r="AA1799">
            <v>6</v>
          </cell>
          <cell r="AB1799">
            <v>1.0451458081517537</v>
          </cell>
          <cell r="AC1799">
            <v>1.05</v>
          </cell>
          <cell r="AD1799">
            <v>320.70000000000005</v>
          </cell>
          <cell r="AE1799">
            <v>1.05</v>
          </cell>
        </row>
        <row r="1800"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H1800" t="str">
            <v>PB CLN 4</v>
          </cell>
          <cell r="N1800">
            <v>850</v>
          </cell>
          <cell r="O1800">
            <v>224</v>
          </cell>
          <cell r="P1800">
            <v>179</v>
          </cell>
          <cell r="Q1800">
            <v>1000</v>
          </cell>
          <cell r="R1800">
            <v>160</v>
          </cell>
          <cell r="S1800">
            <v>110</v>
          </cell>
          <cell r="W1800">
            <v>0</v>
          </cell>
          <cell r="X1800">
            <v>1.0900000000000001</v>
          </cell>
          <cell r="Z1800">
            <v>1.8197802197802198</v>
          </cell>
          <cell r="AA1800">
            <v>6</v>
          </cell>
          <cell r="AB1800">
            <v>1.0451458081517537</v>
          </cell>
          <cell r="AC1800">
            <v>1.05</v>
          </cell>
          <cell r="AD1800">
            <v>320.70000000000005</v>
          </cell>
          <cell r="AE1800">
            <v>1.05</v>
          </cell>
        </row>
        <row r="1801"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H1801" t="str">
            <v>PB CLN 4</v>
          </cell>
          <cell r="N1801">
            <v>850</v>
          </cell>
          <cell r="O1801">
            <v>224</v>
          </cell>
          <cell r="P1801">
            <v>179</v>
          </cell>
          <cell r="Q1801">
            <v>1000</v>
          </cell>
          <cell r="R1801">
            <v>160</v>
          </cell>
          <cell r="S1801">
            <v>110</v>
          </cell>
          <cell r="W1801">
            <v>0</v>
          </cell>
          <cell r="X1801">
            <v>1.0900000000000001</v>
          </cell>
          <cell r="Z1801">
            <v>1.8197802197802198</v>
          </cell>
          <cell r="AA1801">
            <v>6</v>
          </cell>
          <cell r="AB1801">
            <v>1.0451458081517537</v>
          </cell>
          <cell r="AC1801">
            <v>1.05</v>
          </cell>
          <cell r="AD1801">
            <v>320.70000000000005</v>
          </cell>
          <cell r="AE1801">
            <v>1.05</v>
          </cell>
        </row>
        <row r="1802"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H1802" t="str">
            <v>PB CLN 4</v>
          </cell>
          <cell r="N1802">
            <v>850</v>
          </cell>
          <cell r="O1802">
            <v>224</v>
          </cell>
          <cell r="P1802">
            <v>179</v>
          </cell>
          <cell r="Q1802">
            <v>1000</v>
          </cell>
          <cell r="R1802">
            <v>160</v>
          </cell>
          <cell r="S1802">
            <v>110</v>
          </cell>
          <cell r="W1802">
            <v>0</v>
          </cell>
          <cell r="X1802">
            <v>1.0900000000000001</v>
          </cell>
          <cell r="Z1802">
            <v>1.8197802197802198</v>
          </cell>
          <cell r="AA1802">
            <v>6</v>
          </cell>
          <cell r="AB1802">
            <v>1.0451458081517537</v>
          </cell>
          <cell r="AC1802">
            <v>1.05</v>
          </cell>
          <cell r="AD1802">
            <v>320.70000000000005</v>
          </cell>
          <cell r="AE1802">
            <v>1.05</v>
          </cell>
        </row>
        <row r="1803"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H1803" t="str">
            <v>PB CLN 4</v>
          </cell>
          <cell r="N1803">
            <v>850</v>
          </cell>
          <cell r="O1803">
            <v>224</v>
          </cell>
          <cell r="P1803">
            <v>179</v>
          </cell>
          <cell r="Q1803">
            <v>1000</v>
          </cell>
          <cell r="R1803">
            <v>160</v>
          </cell>
          <cell r="S1803">
            <v>110</v>
          </cell>
          <cell r="W1803">
            <v>0</v>
          </cell>
          <cell r="X1803">
            <v>1.0900000000000001</v>
          </cell>
          <cell r="Z1803">
            <v>1.8197802197802198</v>
          </cell>
          <cell r="AA1803">
            <v>6</v>
          </cell>
          <cell r="AB1803">
            <v>1.0451458081517537</v>
          </cell>
          <cell r="AC1803">
            <v>1.05</v>
          </cell>
          <cell r="AD1803">
            <v>320.70000000000005</v>
          </cell>
          <cell r="AE1803">
            <v>1.05</v>
          </cell>
        </row>
        <row r="1804"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H1804" t="str">
            <v>PB CLN 4</v>
          </cell>
          <cell r="N1804">
            <v>850</v>
          </cell>
          <cell r="O1804">
            <v>224</v>
          </cell>
          <cell r="P1804">
            <v>179</v>
          </cell>
          <cell r="Q1804">
            <v>1000</v>
          </cell>
          <cell r="R1804">
            <v>160</v>
          </cell>
          <cell r="S1804">
            <v>110</v>
          </cell>
          <cell r="W1804">
            <v>0</v>
          </cell>
          <cell r="X1804">
            <v>1.0900000000000001</v>
          </cell>
          <cell r="Z1804">
            <v>1.8197802197802198</v>
          </cell>
          <cell r="AA1804">
            <v>6</v>
          </cell>
          <cell r="AB1804">
            <v>1.0451458081517537</v>
          </cell>
          <cell r="AC1804">
            <v>1.05</v>
          </cell>
          <cell r="AD1804">
            <v>320.70000000000005</v>
          </cell>
          <cell r="AE1804">
            <v>1.05</v>
          </cell>
        </row>
        <row r="1805"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H1805" t="str">
            <v>PB CLN 4</v>
          </cell>
          <cell r="N1805">
            <v>850</v>
          </cell>
          <cell r="O1805">
            <v>224</v>
          </cell>
          <cell r="P1805">
            <v>179</v>
          </cell>
          <cell r="Q1805">
            <v>1000</v>
          </cell>
          <cell r="R1805">
            <v>160</v>
          </cell>
          <cell r="S1805">
            <v>110</v>
          </cell>
          <cell r="W1805">
            <v>0</v>
          </cell>
          <cell r="X1805">
            <v>1.0900000000000001</v>
          </cell>
          <cell r="Z1805">
            <v>1.8197802197802198</v>
          </cell>
          <cell r="AA1805">
            <v>6</v>
          </cell>
          <cell r="AB1805">
            <v>1.0451458081517537</v>
          </cell>
          <cell r="AC1805">
            <v>1.05</v>
          </cell>
          <cell r="AD1805">
            <v>320.70000000000005</v>
          </cell>
          <cell r="AE1805">
            <v>1.05</v>
          </cell>
        </row>
        <row r="1806"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H1806" t="str">
            <v>PB CLN 4</v>
          </cell>
          <cell r="N1806">
            <v>850</v>
          </cell>
          <cell r="O1806">
            <v>224</v>
          </cell>
          <cell r="P1806">
            <v>179</v>
          </cell>
          <cell r="Q1806">
            <v>1000</v>
          </cell>
          <cell r="R1806">
            <v>160</v>
          </cell>
          <cell r="S1806">
            <v>110</v>
          </cell>
          <cell r="W1806">
            <v>0</v>
          </cell>
          <cell r="X1806">
            <v>1.0900000000000001</v>
          </cell>
          <cell r="Z1806">
            <v>1.8197802197802198</v>
          </cell>
          <cell r="AA1806">
            <v>6</v>
          </cell>
          <cell r="AB1806">
            <v>1.0451458081517537</v>
          </cell>
          <cell r="AC1806">
            <v>1.05</v>
          </cell>
          <cell r="AD1806">
            <v>320.70000000000005</v>
          </cell>
          <cell r="AE1806">
            <v>1.05</v>
          </cell>
        </row>
        <row r="1807"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H1807" t="str">
            <v>PB CLN 4</v>
          </cell>
          <cell r="N1807">
            <v>850</v>
          </cell>
          <cell r="O1807">
            <v>224</v>
          </cell>
          <cell r="P1807">
            <v>179</v>
          </cell>
          <cell r="Q1807">
            <v>1000</v>
          </cell>
          <cell r="R1807">
            <v>160</v>
          </cell>
          <cell r="S1807">
            <v>110</v>
          </cell>
          <cell r="W1807">
            <v>0</v>
          </cell>
          <cell r="X1807">
            <v>1.0900000000000001</v>
          </cell>
          <cell r="Z1807">
            <v>1.8197802197802198</v>
          </cell>
          <cell r="AA1807">
            <v>6</v>
          </cell>
          <cell r="AB1807">
            <v>1.0451458081517537</v>
          </cell>
          <cell r="AC1807">
            <v>1.05</v>
          </cell>
          <cell r="AD1807">
            <v>320.70000000000005</v>
          </cell>
          <cell r="AE1807">
            <v>1.05</v>
          </cell>
        </row>
        <row r="1808"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H1808" t="str">
            <v>PB CLN 4</v>
          </cell>
          <cell r="N1808">
            <v>850</v>
          </cell>
          <cell r="O1808">
            <v>224</v>
          </cell>
          <cell r="P1808">
            <v>179</v>
          </cell>
          <cell r="Q1808">
            <v>1000</v>
          </cell>
          <cell r="R1808">
            <v>160</v>
          </cell>
          <cell r="S1808">
            <v>110</v>
          </cell>
          <cell r="W1808">
            <v>0</v>
          </cell>
          <cell r="X1808">
            <v>1.0900000000000001</v>
          </cell>
          <cell r="Z1808">
            <v>1.8197802197802198</v>
          </cell>
          <cell r="AA1808">
            <v>6</v>
          </cell>
          <cell r="AB1808">
            <v>1.0451458081517537</v>
          </cell>
          <cell r="AC1808">
            <v>1.05</v>
          </cell>
          <cell r="AD1808">
            <v>320.70000000000005</v>
          </cell>
          <cell r="AE1808">
            <v>1.05</v>
          </cell>
        </row>
        <row r="1809"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H1809" t="str">
            <v>PB CLN 4</v>
          </cell>
          <cell r="N1809">
            <v>1300</v>
          </cell>
          <cell r="O1809">
            <v>224</v>
          </cell>
          <cell r="P1809">
            <v>179</v>
          </cell>
          <cell r="Q1809" t="e">
            <v>#N/A</v>
          </cell>
          <cell r="R1809">
            <v>160</v>
          </cell>
          <cell r="S1809">
            <v>110</v>
          </cell>
          <cell r="V1809">
            <v>1.0500000000000005</v>
          </cell>
          <cell r="W1809">
            <v>22</v>
          </cell>
          <cell r="X1809">
            <v>1.0500000000000005</v>
          </cell>
          <cell r="Z1809">
            <v>1.8197802197802198</v>
          </cell>
          <cell r="AA1809">
            <v>6</v>
          </cell>
          <cell r="AB1809">
            <v>1.0451458081517537</v>
          </cell>
          <cell r="AC1809">
            <v>1.05</v>
          </cell>
          <cell r="AD1809">
            <v>583.8000000000003</v>
          </cell>
          <cell r="AE1809">
            <v>1.05</v>
          </cell>
        </row>
        <row r="1810"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H1810" t="str">
            <v>PB CLN 4</v>
          </cell>
          <cell r="N1810">
            <v>1300</v>
          </cell>
          <cell r="O1810">
            <v>224</v>
          </cell>
          <cell r="P1810">
            <v>179</v>
          </cell>
          <cell r="Q1810" t="e">
            <v>#N/A</v>
          </cell>
          <cell r="R1810">
            <v>160</v>
          </cell>
          <cell r="S1810">
            <v>110</v>
          </cell>
          <cell r="V1810">
            <v>1.0500000000000005</v>
          </cell>
          <cell r="W1810">
            <v>22</v>
          </cell>
          <cell r="X1810">
            <v>1.0500000000000005</v>
          </cell>
          <cell r="Z1810">
            <v>1.8197802197802198</v>
          </cell>
          <cell r="AA1810">
            <v>6</v>
          </cell>
          <cell r="AB1810">
            <v>1.0451458081517537</v>
          </cell>
          <cell r="AC1810">
            <v>1.05</v>
          </cell>
          <cell r="AD1810">
            <v>583.8000000000003</v>
          </cell>
          <cell r="AE1810">
            <v>1.05</v>
          </cell>
        </row>
        <row r="1811"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H1811" t="str">
            <v>PB CLN 4</v>
          </cell>
          <cell r="N1811">
            <v>1300</v>
          </cell>
          <cell r="O1811">
            <v>224</v>
          </cell>
          <cell r="P1811">
            <v>179</v>
          </cell>
          <cell r="Q1811" t="e">
            <v>#N/A</v>
          </cell>
          <cell r="R1811">
            <v>160</v>
          </cell>
          <cell r="S1811">
            <v>110</v>
          </cell>
          <cell r="V1811">
            <v>1.0500000000000005</v>
          </cell>
          <cell r="W1811">
            <v>22</v>
          </cell>
          <cell r="X1811">
            <v>1.0500000000000005</v>
          </cell>
          <cell r="Z1811">
            <v>1.8197802197802198</v>
          </cell>
          <cell r="AA1811">
            <v>6</v>
          </cell>
          <cell r="AB1811">
            <v>1.0451458081517537</v>
          </cell>
          <cell r="AC1811">
            <v>1.05</v>
          </cell>
          <cell r="AD1811">
            <v>583.8000000000003</v>
          </cell>
          <cell r="AE1811">
            <v>1.05</v>
          </cell>
        </row>
        <row r="1812"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H1812" t="str">
            <v>PB CLN 4</v>
          </cell>
          <cell r="N1812">
            <v>1300</v>
          </cell>
          <cell r="O1812">
            <v>224</v>
          </cell>
          <cell r="P1812">
            <v>179</v>
          </cell>
          <cell r="Q1812" t="e">
            <v>#N/A</v>
          </cell>
          <cell r="R1812">
            <v>160</v>
          </cell>
          <cell r="S1812">
            <v>110</v>
          </cell>
          <cell r="V1812">
            <v>1.0500000000000005</v>
          </cell>
          <cell r="W1812">
            <v>22</v>
          </cell>
          <cell r="X1812">
            <v>1.0500000000000005</v>
          </cell>
          <cell r="Z1812">
            <v>1.8197802197802198</v>
          </cell>
          <cell r="AA1812">
            <v>6</v>
          </cell>
          <cell r="AB1812">
            <v>1.0451458081517537</v>
          </cell>
          <cell r="AC1812">
            <v>1.05</v>
          </cell>
          <cell r="AD1812">
            <v>583.8000000000003</v>
          </cell>
          <cell r="AE1812">
            <v>1.05</v>
          </cell>
        </row>
        <row r="1813"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H1813" t="str">
            <v>PB CLN 5</v>
          </cell>
          <cell r="N1813">
            <v>770</v>
          </cell>
          <cell r="O1813">
            <v>196</v>
          </cell>
          <cell r="P1813">
            <v>157</v>
          </cell>
          <cell r="Q1813">
            <v>900</v>
          </cell>
          <cell r="R1813">
            <v>140</v>
          </cell>
          <cell r="S1813">
            <v>100</v>
          </cell>
          <cell r="W1813">
            <v>0</v>
          </cell>
          <cell r="X1813">
            <v>1.0900000000000001</v>
          </cell>
          <cell r="Z1813">
            <v>1.8197802197802198</v>
          </cell>
          <cell r="AA1813">
            <v>6</v>
          </cell>
          <cell r="AB1813">
            <v>1.05</v>
          </cell>
          <cell r="AC1813">
            <v>1.05</v>
          </cell>
          <cell r="AD1813">
            <v>297.78000000000003</v>
          </cell>
          <cell r="AE1813">
            <v>1.05</v>
          </cell>
        </row>
        <row r="1814"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H1814" t="str">
            <v>PB CLN 5</v>
          </cell>
          <cell r="N1814">
            <v>600</v>
          </cell>
          <cell r="O1814">
            <v>196</v>
          </cell>
          <cell r="P1814">
            <v>157</v>
          </cell>
          <cell r="Q1814">
            <v>700</v>
          </cell>
          <cell r="R1814">
            <v>140</v>
          </cell>
          <cell r="S1814">
            <v>100</v>
          </cell>
          <cell r="W1814">
            <v>0</v>
          </cell>
          <cell r="X1814">
            <v>1.0900000000000001</v>
          </cell>
          <cell r="Z1814">
            <v>1.8197802197802198</v>
          </cell>
          <cell r="AA1814">
            <v>6</v>
          </cell>
          <cell r="AB1814">
            <v>1.05</v>
          </cell>
          <cell r="AC1814">
            <v>1.05</v>
          </cell>
          <cell r="AD1814">
            <v>186.59999999999997</v>
          </cell>
          <cell r="AE1814">
            <v>1.05</v>
          </cell>
        </row>
        <row r="1815"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H1815" t="str">
            <v>PB CLN 5</v>
          </cell>
          <cell r="N1815">
            <v>490</v>
          </cell>
          <cell r="O1815">
            <v>196</v>
          </cell>
          <cell r="P1815">
            <v>157</v>
          </cell>
          <cell r="Q1815">
            <v>600</v>
          </cell>
          <cell r="R1815">
            <v>140</v>
          </cell>
          <cell r="S1815">
            <v>100</v>
          </cell>
          <cell r="W1815">
            <v>0</v>
          </cell>
          <cell r="X1815">
            <v>1.0900000000000001</v>
          </cell>
          <cell r="Z1815">
            <v>1.8197802197802198</v>
          </cell>
          <cell r="AA1815">
            <v>6</v>
          </cell>
          <cell r="AB1815">
            <v>1.05</v>
          </cell>
          <cell r="AC1815">
            <v>1.05</v>
          </cell>
          <cell r="AD1815">
            <v>114.65999999999997</v>
          </cell>
          <cell r="AE1815">
            <v>1.05</v>
          </cell>
        </row>
        <row r="1816"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H1816" t="str">
            <v>PLONG CLN 1</v>
          </cell>
          <cell r="N1816">
            <v>10200</v>
          </cell>
          <cell r="O1816">
            <v>420</v>
          </cell>
          <cell r="P1816">
            <v>336</v>
          </cell>
          <cell r="Q1816">
            <v>12000</v>
          </cell>
          <cell r="R1816">
            <v>300</v>
          </cell>
          <cell r="S1816">
            <v>210</v>
          </cell>
          <cell r="W1816">
            <v>0</v>
          </cell>
          <cell r="X1816">
            <v>1.0900000000000001</v>
          </cell>
          <cell r="Z1816">
            <v>1.8197802197802198</v>
          </cell>
          <cell r="AA1816">
            <v>2</v>
          </cell>
          <cell r="AB1816">
            <v>1.05</v>
          </cell>
          <cell r="AC1816">
            <v>1.08</v>
          </cell>
          <cell r="AD1816">
            <v>6217.2</v>
          </cell>
          <cell r="AE1816">
            <v>1.08</v>
          </cell>
        </row>
        <row r="1817"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H1817" t="str">
            <v>PLONG CLN 1</v>
          </cell>
          <cell r="N1817">
            <v>8500</v>
          </cell>
          <cell r="O1817">
            <v>420</v>
          </cell>
          <cell r="P1817">
            <v>336</v>
          </cell>
          <cell r="Q1817">
            <v>10000</v>
          </cell>
          <cell r="R1817">
            <v>300</v>
          </cell>
          <cell r="S1817">
            <v>210</v>
          </cell>
          <cell r="V1817">
            <v>1.05</v>
          </cell>
          <cell r="W1817">
            <v>1</v>
          </cell>
          <cell r="X1817">
            <v>1.0900000000000001</v>
          </cell>
          <cell r="Z1817">
            <v>1.8197802197802198</v>
          </cell>
          <cell r="AA1817">
            <v>2</v>
          </cell>
          <cell r="AB1817">
            <v>1.05</v>
          </cell>
          <cell r="AC1817">
            <v>1.08</v>
          </cell>
          <cell r="AD1817">
            <v>5105.3999999999996</v>
          </cell>
          <cell r="AE1817">
            <v>1.08</v>
          </cell>
        </row>
        <row r="1818"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H1818" t="str">
            <v>PLONG CLN 1</v>
          </cell>
          <cell r="N1818">
            <v>7900</v>
          </cell>
          <cell r="O1818">
            <v>420</v>
          </cell>
          <cell r="P1818">
            <v>336</v>
          </cell>
          <cell r="Q1818">
            <v>9300</v>
          </cell>
          <cell r="R1818">
            <v>300</v>
          </cell>
          <cell r="S1818">
            <v>210</v>
          </cell>
          <cell r="W1818">
            <v>0</v>
          </cell>
          <cell r="X1818">
            <v>1.0900000000000001</v>
          </cell>
          <cell r="Z1818">
            <v>1.8197802197802198</v>
          </cell>
          <cell r="AA1818">
            <v>2</v>
          </cell>
          <cell r="AB1818">
            <v>1.05</v>
          </cell>
          <cell r="AC1818">
            <v>1.08</v>
          </cell>
          <cell r="AD1818">
            <v>4712.9999999999991</v>
          </cell>
          <cell r="AE1818">
            <v>1.08</v>
          </cell>
        </row>
        <row r="1819"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H1819" t="str">
            <v>PLONG CLN 1</v>
          </cell>
          <cell r="N1819">
            <v>9600</v>
          </cell>
          <cell r="O1819">
            <v>420</v>
          </cell>
          <cell r="P1819">
            <v>336</v>
          </cell>
          <cell r="Q1819">
            <v>11300</v>
          </cell>
          <cell r="R1819">
            <v>300</v>
          </cell>
          <cell r="S1819">
            <v>210</v>
          </cell>
          <cell r="W1819">
            <v>0</v>
          </cell>
          <cell r="X1819">
            <v>1.0900000000000001</v>
          </cell>
          <cell r="Z1819">
            <v>1.8197802197802198</v>
          </cell>
          <cell r="AA1819">
            <v>2</v>
          </cell>
          <cell r="AB1819">
            <v>1.05</v>
          </cell>
          <cell r="AC1819">
            <v>1.08</v>
          </cell>
          <cell r="AD1819">
            <v>5824.7999999999993</v>
          </cell>
          <cell r="AE1819">
            <v>1.08</v>
          </cell>
        </row>
        <row r="1820"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H1820" t="str">
            <v>PLONG CLN 1</v>
          </cell>
          <cell r="N1820">
            <v>11900</v>
          </cell>
          <cell r="O1820">
            <v>420</v>
          </cell>
          <cell r="P1820">
            <v>336</v>
          </cell>
          <cell r="Q1820">
            <v>14000</v>
          </cell>
          <cell r="R1820">
            <v>300</v>
          </cell>
          <cell r="S1820">
            <v>210</v>
          </cell>
          <cell r="W1820">
            <v>0</v>
          </cell>
          <cell r="X1820">
            <v>1.0900000000000001</v>
          </cell>
          <cell r="Z1820">
            <v>1.8197802197802198</v>
          </cell>
          <cell r="AA1820">
            <v>2</v>
          </cell>
          <cell r="AB1820">
            <v>1.05</v>
          </cell>
          <cell r="AC1820">
            <v>1.08</v>
          </cell>
          <cell r="AD1820">
            <v>7329</v>
          </cell>
          <cell r="AE1820">
            <v>1.08</v>
          </cell>
        </row>
        <row r="1821"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H1821" t="str">
            <v>PLONG CLN 3</v>
          </cell>
          <cell r="N1821">
            <v>4800</v>
          </cell>
          <cell r="O1821">
            <v>294</v>
          </cell>
          <cell r="P1821">
            <v>235</v>
          </cell>
          <cell r="Q1821">
            <v>5600</v>
          </cell>
          <cell r="R1821">
            <v>210</v>
          </cell>
          <cell r="S1821">
            <v>150</v>
          </cell>
          <cell r="W1821">
            <v>0</v>
          </cell>
          <cell r="X1821">
            <v>1.0900000000000001</v>
          </cell>
          <cell r="Z1821">
            <v>1.8197802197802198</v>
          </cell>
          <cell r="AA1821">
            <v>20</v>
          </cell>
          <cell r="AB1821">
            <v>1.084841248989499</v>
          </cell>
          <cell r="AC1821">
            <v>1.08</v>
          </cell>
          <cell r="AD1821">
            <v>2821.68</v>
          </cell>
          <cell r="AE1821">
            <v>1.08</v>
          </cell>
        </row>
        <row r="1822"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H1822" t="str">
            <v>PLONG CLN 3</v>
          </cell>
          <cell r="N1822">
            <v>1700</v>
          </cell>
          <cell r="O1822">
            <v>294</v>
          </cell>
          <cell r="P1822">
            <v>235</v>
          </cell>
          <cell r="Q1822">
            <v>2000</v>
          </cell>
          <cell r="R1822">
            <v>210</v>
          </cell>
          <cell r="S1822">
            <v>150</v>
          </cell>
          <cell r="W1822">
            <v>0</v>
          </cell>
          <cell r="X1822">
            <v>1.0900000000000001</v>
          </cell>
          <cell r="Z1822">
            <v>1.8197802197802198</v>
          </cell>
          <cell r="AA1822">
            <v>20</v>
          </cell>
          <cell r="AB1822">
            <v>1.084841248989499</v>
          </cell>
          <cell r="AC1822">
            <v>1.08</v>
          </cell>
          <cell r="AD1822">
            <v>794.2800000000002</v>
          </cell>
          <cell r="AE1822">
            <v>1.08</v>
          </cell>
        </row>
        <row r="1823"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H1823" t="str">
            <v>PLONG CLN 3</v>
          </cell>
          <cell r="N1823">
            <v>6800</v>
          </cell>
          <cell r="O1823">
            <v>294</v>
          </cell>
          <cell r="P1823">
            <v>235</v>
          </cell>
          <cell r="Q1823">
            <v>7000</v>
          </cell>
          <cell r="R1823">
            <v>210</v>
          </cell>
          <cell r="S1823">
            <v>150</v>
          </cell>
          <cell r="V1823">
            <v>1.05</v>
          </cell>
          <cell r="W1823">
            <v>3</v>
          </cell>
          <cell r="X1823">
            <v>1.05</v>
          </cell>
          <cell r="Z1823">
            <v>1.8197802197802198</v>
          </cell>
          <cell r="AA1823">
            <v>20</v>
          </cell>
          <cell r="AB1823">
            <v>1.084841248989499</v>
          </cell>
          <cell r="AC1823">
            <v>1.08</v>
          </cell>
          <cell r="AD1823">
            <v>3966.48</v>
          </cell>
          <cell r="AE1823">
            <v>1.08</v>
          </cell>
        </row>
        <row r="1824"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H1824" t="str">
            <v>PLONG CLN 3</v>
          </cell>
          <cell r="N1824">
            <v>6000</v>
          </cell>
          <cell r="O1824">
            <v>294</v>
          </cell>
          <cell r="P1824">
            <v>235</v>
          </cell>
          <cell r="Q1824">
            <v>8000</v>
          </cell>
          <cell r="R1824">
            <v>210</v>
          </cell>
          <cell r="S1824">
            <v>150</v>
          </cell>
          <cell r="V1824">
            <v>1.05</v>
          </cell>
          <cell r="W1824">
            <v>1</v>
          </cell>
          <cell r="X1824">
            <v>1.0900000000000001</v>
          </cell>
          <cell r="Z1824">
            <v>1.8197802197802198</v>
          </cell>
          <cell r="AA1824">
            <v>20</v>
          </cell>
          <cell r="AB1824">
            <v>1.084841248989499</v>
          </cell>
          <cell r="AC1824">
            <v>1.08</v>
          </cell>
          <cell r="AD1824">
            <v>3606.4800000000005</v>
          </cell>
          <cell r="AE1824">
            <v>1.08</v>
          </cell>
        </row>
        <row r="1825"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H1825" t="str">
            <v>PLONG CLN 3</v>
          </cell>
          <cell r="N1825">
            <v>4600</v>
          </cell>
          <cell r="O1825">
            <v>294</v>
          </cell>
          <cell r="P1825">
            <v>235</v>
          </cell>
          <cell r="Q1825">
            <v>5400</v>
          </cell>
          <cell r="R1825">
            <v>210</v>
          </cell>
          <cell r="S1825">
            <v>150</v>
          </cell>
          <cell r="V1825">
            <v>1.05</v>
          </cell>
          <cell r="W1825">
            <v>1</v>
          </cell>
          <cell r="X1825">
            <v>1.0900000000000001</v>
          </cell>
          <cell r="Z1825">
            <v>1.8197802197802198</v>
          </cell>
          <cell r="AA1825">
            <v>20</v>
          </cell>
          <cell r="AB1825">
            <v>1.084841248989499</v>
          </cell>
          <cell r="AC1825">
            <v>1.08</v>
          </cell>
          <cell r="AD1825">
            <v>2690.88</v>
          </cell>
          <cell r="AE1825">
            <v>1.08</v>
          </cell>
        </row>
        <row r="1826"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H1826" t="str">
            <v>PLONG CLN 3</v>
          </cell>
          <cell r="N1826">
            <v>2800</v>
          </cell>
          <cell r="O1826">
            <v>294</v>
          </cell>
          <cell r="P1826">
            <v>235</v>
          </cell>
          <cell r="Q1826">
            <v>3300</v>
          </cell>
          <cell r="R1826">
            <v>210</v>
          </cell>
          <cell r="S1826">
            <v>150</v>
          </cell>
          <cell r="V1826">
            <v>1.1130856595511767</v>
          </cell>
          <cell r="W1826">
            <v>5</v>
          </cell>
          <cell r="X1826">
            <v>1.1130856595511767</v>
          </cell>
          <cell r="Z1826">
            <v>1.8197802197802198</v>
          </cell>
          <cell r="AA1826">
            <v>20</v>
          </cell>
          <cell r="AB1826">
            <v>1.084841248989499</v>
          </cell>
          <cell r="AC1826">
            <v>1.08</v>
          </cell>
          <cell r="AD1826">
            <v>1552.4639080459767</v>
          </cell>
          <cell r="AE1826">
            <v>1.08</v>
          </cell>
        </row>
        <row r="1827"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H1827" t="str">
            <v>PLONG CLN 3</v>
          </cell>
          <cell r="N1827">
            <v>1700</v>
          </cell>
          <cell r="O1827">
            <v>294</v>
          </cell>
          <cell r="P1827">
            <v>235</v>
          </cell>
          <cell r="Q1827">
            <v>2000</v>
          </cell>
          <cell r="R1827">
            <v>210</v>
          </cell>
          <cell r="S1827">
            <v>150</v>
          </cell>
          <cell r="W1827">
            <v>0</v>
          </cell>
          <cell r="X1827">
            <v>1.0900000000000001</v>
          </cell>
          <cell r="Z1827">
            <v>1.8197802197802198</v>
          </cell>
          <cell r="AA1827">
            <v>20</v>
          </cell>
          <cell r="AB1827">
            <v>1.084841248989499</v>
          </cell>
          <cell r="AC1827">
            <v>1.08</v>
          </cell>
          <cell r="AD1827">
            <v>794.2800000000002</v>
          </cell>
          <cell r="AE1827">
            <v>1.08</v>
          </cell>
        </row>
        <row r="1828"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H1828" t="str">
            <v>PLONG CLN 3</v>
          </cell>
          <cell r="N1828">
            <v>3000</v>
          </cell>
          <cell r="O1828">
            <v>294</v>
          </cell>
          <cell r="P1828">
            <v>235</v>
          </cell>
          <cell r="Q1828">
            <v>3500</v>
          </cell>
          <cell r="R1828">
            <v>210</v>
          </cell>
          <cell r="S1828">
            <v>150</v>
          </cell>
          <cell r="W1828">
            <v>0</v>
          </cell>
          <cell r="X1828">
            <v>1.0900000000000001</v>
          </cell>
          <cell r="Z1828">
            <v>1.8197802197802198</v>
          </cell>
          <cell r="AA1828">
            <v>20</v>
          </cell>
          <cell r="AB1828">
            <v>1.084841248989499</v>
          </cell>
          <cell r="AC1828">
            <v>1.08</v>
          </cell>
          <cell r="AD1828">
            <v>1644.4800000000002</v>
          </cell>
          <cell r="AE1828">
            <v>1.08</v>
          </cell>
        </row>
        <row r="1829"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H1829" t="str">
            <v>PLONG CLN 3</v>
          </cell>
          <cell r="N1829">
            <v>2200</v>
          </cell>
          <cell r="O1829">
            <v>294</v>
          </cell>
          <cell r="P1829">
            <v>235</v>
          </cell>
          <cell r="Q1829">
            <v>2640</v>
          </cell>
          <cell r="R1829">
            <v>210</v>
          </cell>
          <cell r="S1829">
            <v>150</v>
          </cell>
          <cell r="V1829">
            <v>1.05</v>
          </cell>
          <cell r="W1829">
            <v>1</v>
          </cell>
          <cell r="X1829">
            <v>1.0900000000000001</v>
          </cell>
          <cell r="Z1829">
            <v>1.8197802197802198</v>
          </cell>
          <cell r="AA1829">
            <v>20</v>
          </cell>
          <cell r="AB1829">
            <v>1.084841248989499</v>
          </cell>
          <cell r="AC1829">
            <v>1.08</v>
          </cell>
          <cell r="AD1829">
            <v>1121.28</v>
          </cell>
          <cell r="AE1829">
            <v>1.08</v>
          </cell>
        </row>
        <row r="1830"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H1830" t="str">
            <v>PLONG CLN 3</v>
          </cell>
          <cell r="N1830">
            <v>3200</v>
          </cell>
          <cell r="O1830">
            <v>294</v>
          </cell>
          <cell r="P1830">
            <v>235</v>
          </cell>
          <cell r="Q1830">
            <v>3800</v>
          </cell>
          <cell r="R1830">
            <v>210</v>
          </cell>
          <cell r="S1830">
            <v>150</v>
          </cell>
          <cell r="V1830">
            <v>1.1113520833333335</v>
          </cell>
          <cell r="W1830">
            <v>3</v>
          </cell>
          <cell r="X1830">
            <v>1.1113520833333335</v>
          </cell>
          <cell r="Z1830">
            <v>1.8197802197802198</v>
          </cell>
          <cell r="AA1830">
            <v>20</v>
          </cell>
          <cell r="AB1830">
            <v>1.084841248989499</v>
          </cell>
          <cell r="AC1830">
            <v>1.08</v>
          </cell>
          <cell r="AD1830">
            <v>1816.2760000000003</v>
          </cell>
          <cell r="AE1830">
            <v>1.08</v>
          </cell>
        </row>
        <row r="1831"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H1831" t="str">
            <v>PLONG CLN 3</v>
          </cell>
          <cell r="N1831">
            <v>7300</v>
          </cell>
          <cell r="O1831">
            <v>294</v>
          </cell>
          <cell r="P1831">
            <v>235</v>
          </cell>
          <cell r="Q1831">
            <v>8600</v>
          </cell>
          <cell r="R1831">
            <v>210</v>
          </cell>
          <cell r="S1831">
            <v>150</v>
          </cell>
          <cell r="W1831">
            <v>0</v>
          </cell>
          <cell r="X1831">
            <v>1.0900000000000001</v>
          </cell>
          <cell r="Z1831">
            <v>1.8197802197802198</v>
          </cell>
          <cell r="AA1831">
            <v>20</v>
          </cell>
          <cell r="AB1831">
            <v>1.084841248989499</v>
          </cell>
          <cell r="AC1831">
            <v>1.08</v>
          </cell>
          <cell r="AD1831">
            <v>4456.68</v>
          </cell>
          <cell r="AE1831">
            <v>1.08</v>
          </cell>
        </row>
        <row r="1832"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H1832" t="str">
            <v>PLONG CLN 3</v>
          </cell>
          <cell r="N1832">
            <v>5100</v>
          </cell>
          <cell r="O1832">
            <v>294</v>
          </cell>
          <cell r="P1832">
            <v>235</v>
          </cell>
          <cell r="Q1832">
            <v>6000</v>
          </cell>
          <cell r="R1832">
            <v>210</v>
          </cell>
          <cell r="S1832">
            <v>150</v>
          </cell>
          <cell r="W1832">
            <v>0</v>
          </cell>
          <cell r="X1832">
            <v>1.0900000000000001</v>
          </cell>
          <cell r="Z1832">
            <v>1.8197802197802198</v>
          </cell>
          <cell r="AA1832">
            <v>20</v>
          </cell>
          <cell r="AB1832">
            <v>1.084841248989499</v>
          </cell>
          <cell r="AC1832">
            <v>1.08</v>
          </cell>
          <cell r="AD1832">
            <v>3017.88</v>
          </cell>
          <cell r="AE1832">
            <v>1.08</v>
          </cell>
        </row>
        <row r="1833"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H1833" t="str">
            <v>PLONG CLN 3</v>
          </cell>
          <cell r="N1833">
            <v>4800</v>
          </cell>
          <cell r="O1833">
            <v>294</v>
          </cell>
          <cell r="P1833">
            <v>235</v>
          </cell>
          <cell r="Q1833">
            <v>5600</v>
          </cell>
          <cell r="R1833">
            <v>210</v>
          </cell>
          <cell r="S1833">
            <v>150</v>
          </cell>
          <cell r="W1833">
            <v>0</v>
          </cell>
          <cell r="X1833">
            <v>1.0900000000000001</v>
          </cell>
          <cell r="Z1833">
            <v>1.8197802197802198</v>
          </cell>
          <cell r="AA1833">
            <v>20</v>
          </cell>
          <cell r="AB1833">
            <v>1.084841248989499</v>
          </cell>
          <cell r="AC1833">
            <v>1.08</v>
          </cell>
          <cell r="AD1833">
            <v>2821.68</v>
          </cell>
          <cell r="AE1833">
            <v>1.08</v>
          </cell>
        </row>
        <row r="1834"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H1834" t="str">
            <v>PLONG CLN 3</v>
          </cell>
          <cell r="N1834">
            <v>6000</v>
          </cell>
          <cell r="O1834">
            <v>294</v>
          </cell>
          <cell r="P1834">
            <v>235</v>
          </cell>
          <cell r="Q1834">
            <v>7100</v>
          </cell>
          <cell r="R1834">
            <v>210</v>
          </cell>
          <cell r="S1834">
            <v>150</v>
          </cell>
          <cell r="W1834">
            <v>0</v>
          </cell>
          <cell r="X1834">
            <v>1.0900000000000001</v>
          </cell>
          <cell r="Z1834">
            <v>1.8197802197802198</v>
          </cell>
          <cell r="AA1834">
            <v>20</v>
          </cell>
          <cell r="AB1834">
            <v>1.084841248989499</v>
          </cell>
          <cell r="AC1834">
            <v>1.08</v>
          </cell>
          <cell r="AD1834">
            <v>3606.4800000000005</v>
          </cell>
          <cell r="AE1834">
            <v>1.08</v>
          </cell>
        </row>
        <row r="1835"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H1835" t="str">
            <v>PLONG CLN 3</v>
          </cell>
          <cell r="N1835">
            <v>4300</v>
          </cell>
          <cell r="O1835">
            <v>294</v>
          </cell>
          <cell r="P1835">
            <v>235</v>
          </cell>
          <cell r="Q1835">
            <v>5100</v>
          </cell>
          <cell r="R1835">
            <v>210</v>
          </cell>
          <cell r="S1835">
            <v>150</v>
          </cell>
          <cell r="W1835">
            <v>0</v>
          </cell>
          <cell r="X1835">
            <v>1.0900000000000001</v>
          </cell>
          <cell r="Z1835">
            <v>1.8197802197802198</v>
          </cell>
          <cell r="AA1835">
            <v>20</v>
          </cell>
          <cell r="AB1835">
            <v>1.084841248989499</v>
          </cell>
          <cell r="AC1835">
            <v>1.08</v>
          </cell>
          <cell r="AD1835">
            <v>2494.6799999999998</v>
          </cell>
          <cell r="AE1835">
            <v>1.08</v>
          </cell>
        </row>
        <row r="1836"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H1836" t="str">
            <v>PLONG CLN 3</v>
          </cell>
          <cell r="N1836">
            <v>7700</v>
          </cell>
          <cell r="O1836">
            <v>294</v>
          </cell>
          <cell r="P1836">
            <v>235</v>
          </cell>
          <cell r="Q1836">
            <v>9000</v>
          </cell>
          <cell r="R1836">
            <v>210</v>
          </cell>
          <cell r="S1836">
            <v>150</v>
          </cell>
          <cell r="W1836">
            <v>0</v>
          </cell>
          <cell r="X1836">
            <v>1.0900000000000001</v>
          </cell>
          <cell r="Z1836">
            <v>1.8197802197802198</v>
          </cell>
          <cell r="AA1836">
            <v>20</v>
          </cell>
          <cell r="AB1836">
            <v>1.084841248989499</v>
          </cell>
          <cell r="AC1836">
            <v>1.08</v>
          </cell>
          <cell r="AD1836">
            <v>4718.28</v>
          </cell>
          <cell r="AE1836">
            <v>1.08</v>
          </cell>
        </row>
        <row r="1837"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H1837" t="str">
            <v>PLONG CLN 3</v>
          </cell>
          <cell r="N1837">
            <v>6000</v>
          </cell>
          <cell r="O1837">
            <v>294</v>
          </cell>
          <cell r="P1837">
            <v>235</v>
          </cell>
          <cell r="Q1837">
            <v>7000</v>
          </cell>
          <cell r="R1837">
            <v>210</v>
          </cell>
          <cell r="S1837">
            <v>150</v>
          </cell>
          <cell r="W1837">
            <v>0</v>
          </cell>
          <cell r="X1837">
            <v>1.0900000000000001</v>
          </cell>
          <cell r="Z1837">
            <v>1.8197802197802198</v>
          </cell>
          <cell r="AA1837">
            <v>20</v>
          </cell>
          <cell r="AB1837">
            <v>1.084841248989499</v>
          </cell>
          <cell r="AC1837">
            <v>1.08</v>
          </cell>
          <cell r="AD1837">
            <v>3606.4800000000005</v>
          </cell>
          <cell r="AE1837">
            <v>1.08</v>
          </cell>
        </row>
        <row r="1838"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H1838" t="str">
            <v>PLONG CLN 3</v>
          </cell>
          <cell r="N1838">
            <v>4800</v>
          </cell>
          <cell r="O1838">
            <v>294</v>
          </cell>
          <cell r="P1838">
            <v>235</v>
          </cell>
          <cell r="Q1838">
            <v>5600</v>
          </cell>
          <cell r="R1838">
            <v>210</v>
          </cell>
          <cell r="S1838">
            <v>150</v>
          </cell>
          <cell r="W1838">
            <v>0</v>
          </cell>
          <cell r="X1838">
            <v>1.0900000000000001</v>
          </cell>
          <cell r="Z1838">
            <v>1.8197802197802198</v>
          </cell>
          <cell r="AA1838">
            <v>20</v>
          </cell>
          <cell r="AB1838">
            <v>1.084841248989499</v>
          </cell>
          <cell r="AC1838">
            <v>1.08</v>
          </cell>
          <cell r="AD1838">
            <v>2821.68</v>
          </cell>
          <cell r="AE1838">
            <v>1.08</v>
          </cell>
        </row>
        <row r="1839"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H1839" t="str">
            <v>PLONG CLN 3</v>
          </cell>
          <cell r="N1839">
            <v>4800</v>
          </cell>
          <cell r="O1839">
            <v>294</v>
          </cell>
          <cell r="P1839">
            <v>235</v>
          </cell>
          <cell r="Q1839">
            <v>5600</v>
          </cell>
          <cell r="R1839">
            <v>210</v>
          </cell>
          <cell r="S1839">
            <v>150</v>
          </cell>
          <cell r="W1839">
            <v>0</v>
          </cell>
          <cell r="X1839">
            <v>1.0900000000000001</v>
          </cell>
          <cell r="Z1839">
            <v>1.8197802197802198</v>
          </cell>
          <cell r="AA1839">
            <v>20</v>
          </cell>
          <cell r="AB1839">
            <v>1.084841248989499</v>
          </cell>
          <cell r="AC1839">
            <v>1.08</v>
          </cell>
          <cell r="AD1839">
            <v>2821.68</v>
          </cell>
          <cell r="AE1839">
            <v>1.08</v>
          </cell>
        </row>
        <row r="1840"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H1840" t="str">
            <v>PLONG CLN 3</v>
          </cell>
          <cell r="N1840">
            <v>7900</v>
          </cell>
          <cell r="O1840">
            <v>294</v>
          </cell>
          <cell r="P1840">
            <v>235</v>
          </cell>
          <cell r="Q1840">
            <v>9300</v>
          </cell>
          <cell r="R1840">
            <v>210</v>
          </cell>
          <cell r="S1840">
            <v>150</v>
          </cell>
          <cell r="W1840">
            <v>0</v>
          </cell>
          <cell r="X1840">
            <v>1.0900000000000001</v>
          </cell>
          <cell r="Z1840">
            <v>1.8197802197802198</v>
          </cell>
          <cell r="AA1840">
            <v>20</v>
          </cell>
          <cell r="AB1840">
            <v>1.084841248989499</v>
          </cell>
          <cell r="AC1840">
            <v>1.08</v>
          </cell>
          <cell r="AD1840">
            <v>4849.079999999999</v>
          </cell>
          <cell r="AE1840">
            <v>1.08</v>
          </cell>
        </row>
        <row r="1841"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H1841" t="str">
            <v>PLONG CLN 3</v>
          </cell>
          <cell r="N1841">
            <v>6800</v>
          </cell>
          <cell r="O1841">
            <v>294</v>
          </cell>
          <cell r="P1841">
            <v>235</v>
          </cell>
          <cell r="Q1841">
            <v>8000</v>
          </cell>
          <cell r="R1841">
            <v>210</v>
          </cell>
          <cell r="S1841">
            <v>150</v>
          </cell>
          <cell r="V1841">
            <v>1.05</v>
          </cell>
          <cell r="W1841">
            <v>2</v>
          </cell>
          <cell r="X1841">
            <v>1.0900000000000001</v>
          </cell>
          <cell r="Z1841">
            <v>1.8197802197802198</v>
          </cell>
          <cell r="AA1841">
            <v>20</v>
          </cell>
          <cell r="AB1841">
            <v>1.084841248989499</v>
          </cell>
          <cell r="AC1841">
            <v>1.08</v>
          </cell>
          <cell r="AD1841">
            <v>4129.68</v>
          </cell>
          <cell r="AE1841">
            <v>1.08</v>
          </cell>
        </row>
        <row r="1842"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H1842" t="str">
            <v>PLONG CLN 3</v>
          </cell>
          <cell r="N1842">
            <v>5100</v>
          </cell>
          <cell r="O1842">
            <v>294</v>
          </cell>
          <cell r="P1842">
            <v>235</v>
          </cell>
          <cell r="Q1842">
            <v>6000</v>
          </cell>
          <cell r="R1842">
            <v>210</v>
          </cell>
          <cell r="S1842">
            <v>150</v>
          </cell>
          <cell r="W1842">
            <v>0</v>
          </cell>
          <cell r="X1842">
            <v>1.0900000000000001</v>
          </cell>
          <cell r="Z1842">
            <v>1.8197802197802198</v>
          </cell>
          <cell r="AA1842">
            <v>20</v>
          </cell>
          <cell r="AB1842">
            <v>1.084841248989499</v>
          </cell>
          <cell r="AC1842">
            <v>1.08</v>
          </cell>
          <cell r="AD1842">
            <v>3017.88</v>
          </cell>
          <cell r="AE1842">
            <v>1.08</v>
          </cell>
        </row>
        <row r="1843"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H1843" t="str">
            <v>PLONG CLN 3</v>
          </cell>
          <cell r="N1843">
            <v>4800</v>
          </cell>
          <cell r="O1843">
            <v>294</v>
          </cell>
          <cell r="P1843">
            <v>235</v>
          </cell>
          <cell r="Q1843">
            <v>5600</v>
          </cell>
          <cell r="R1843">
            <v>210</v>
          </cell>
          <cell r="S1843">
            <v>150</v>
          </cell>
          <cell r="W1843">
            <v>0</v>
          </cell>
          <cell r="X1843">
            <v>1.0900000000000001</v>
          </cell>
          <cell r="Z1843">
            <v>1.8197802197802198</v>
          </cell>
          <cell r="AA1843">
            <v>20</v>
          </cell>
          <cell r="AB1843">
            <v>1.084841248989499</v>
          </cell>
          <cell r="AC1843">
            <v>1.08</v>
          </cell>
          <cell r="AD1843">
            <v>2821.68</v>
          </cell>
          <cell r="AE1843">
            <v>1.08</v>
          </cell>
        </row>
        <row r="1844"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H1844" t="str">
            <v>PLONG CLN 3</v>
          </cell>
          <cell r="N1844">
            <v>4300</v>
          </cell>
          <cell r="O1844">
            <v>294</v>
          </cell>
          <cell r="P1844">
            <v>235</v>
          </cell>
          <cell r="Q1844">
            <v>5000</v>
          </cell>
          <cell r="R1844">
            <v>210</v>
          </cell>
          <cell r="S1844">
            <v>150</v>
          </cell>
          <cell r="W1844">
            <v>0</v>
          </cell>
          <cell r="X1844">
            <v>1.0900000000000001</v>
          </cell>
          <cell r="Z1844">
            <v>1.8197802197802198</v>
          </cell>
          <cell r="AA1844">
            <v>20</v>
          </cell>
          <cell r="AB1844">
            <v>1.084841248989499</v>
          </cell>
          <cell r="AC1844">
            <v>1.08</v>
          </cell>
          <cell r="AD1844">
            <v>2494.6799999999998</v>
          </cell>
          <cell r="AE1844">
            <v>1.08</v>
          </cell>
        </row>
        <row r="1845"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H1845" t="str">
            <v>PLONG CLN 3</v>
          </cell>
          <cell r="N1845">
            <v>6100</v>
          </cell>
          <cell r="O1845">
            <v>294</v>
          </cell>
          <cell r="P1845">
            <v>235</v>
          </cell>
          <cell r="Q1845">
            <v>7200</v>
          </cell>
          <cell r="R1845">
            <v>210</v>
          </cell>
          <cell r="S1845">
            <v>150</v>
          </cell>
          <cell r="W1845">
            <v>0</v>
          </cell>
          <cell r="X1845">
            <v>1.0900000000000001</v>
          </cell>
          <cell r="Z1845">
            <v>1.8197802197802198</v>
          </cell>
          <cell r="AA1845">
            <v>20</v>
          </cell>
          <cell r="AB1845">
            <v>1.084841248989499</v>
          </cell>
          <cell r="AC1845">
            <v>1.08</v>
          </cell>
          <cell r="AD1845">
            <v>3671.8800000000006</v>
          </cell>
          <cell r="AE1845">
            <v>1.08</v>
          </cell>
        </row>
        <row r="1846"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H1846" t="str">
            <v>PLONG CLN 3</v>
          </cell>
          <cell r="N1846">
            <v>1700</v>
          </cell>
          <cell r="O1846">
            <v>294</v>
          </cell>
          <cell r="P1846">
            <v>235</v>
          </cell>
          <cell r="Q1846">
            <v>2000</v>
          </cell>
          <cell r="R1846">
            <v>210</v>
          </cell>
          <cell r="S1846">
            <v>150</v>
          </cell>
          <cell r="W1846">
            <v>0</v>
          </cell>
          <cell r="X1846">
            <v>1.0900000000000001</v>
          </cell>
          <cell r="Z1846">
            <v>1.8197802197802198</v>
          </cell>
          <cell r="AA1846">
            <v>20</v>
          </cell>
          <cell r="AB1846">
            <v>1.084841248989499</v>
          </cell>
          <cell r="AC1846">
            <v>1.08</v>
          </cell>
          <cell r="AD1846">
            <v>794.2800000000002</v>
          </cell>
          <cell r="AE1846">
            <v>1.08</v>
          </cell>
        </row>
        <row r="1847"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H1847" t="str">
            <v>PLONG CLN 3</v>
          </cell>
          <cell r="N1847">
            <v>6000</v>
          </cell>
          <cell r="O1847">
            <v>294</v>
          </cell>
          <cell r="P1847">
            <v>235</v>
          </cell>
          <cell r="Q1847">
            <v>7000</v>
          </cell>
          <cell r="R1847">
            <v>210</v>
          </cell>
          <cell r="S1847">
            <v>150</v>
          </cell>
          <cell r="V1847">
            <v>1.05</v>
          </cell>
          <cell r="W1847">
            <v>1</v>
          </cell>
          <cell r="X1847">
            <v>1.0900000000000001</v>
          </cell>
          <cell r="Z1847">
            <v>1.8197802197802198</v>
          </cell>
          <cell r="AA1847">
            <v>20</v>
          </cell>
          <cell r="AB1847">
            <v>1.084841248989499</v>
          </cell>
          <cell r="AC1847">
            <v>1.08</v>
          </cell>
          <cell r="AD1847">
            <v>3606.4800000000005</v>
          </cell>
          <cell r="AE1847">
            <v>1.08</v>
          </cell>
        </row>
        <row r="1848"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H1848" t="str">
            <v>PLONG CLN 3</v>
          </cell>
          <cell r="N1848">
            <v>4800</v>
          </cell>
          <cell r="O1848">
            <v>294</v>
          </cell>
          <cell r="P1848">
            <v>235</v>
          </cell>
          <cell r="Q1848">
            <v>5600</v>
          </cell>
          <cell r="R1848">
            <v>210</v>
          </cell>
          <cell r="S1848">
            <v>150</v>
          </cell>
          <cell r="W1848">
            <v>0</v>
          </cell>
          <cell r="X1848">
            <v>1.0900000000000001</v>
          </cell>
          <cell r="Z1848">
            <v>1.8197802197802198</v>
          </cell>
          <cell r="AA1848">
            <v>20</v>
          </cell>
          <cell r="AB1848">
            <v>1.084841248989499</v>
          </cell>
          <cell r="AC1848">
            <v>1.08</v>
          </cell>
          <cell r="AD1848">
            <v>2821.68</v>
          </cell>
          <cell r="AE1848">
            <v>1.08</v>
          </cell>
        </row>
        <row r="1849"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H1849" t="str">
            <v>PLONG CLN 3</v>
          </cell>
          <cell r="N1849">
            <v>3400</v>
          </cell>
          <cell r="O1849">
            <v>294</v>
          </cell>
          <cell r="P1849">
            <v>235</v>
          </cell>
          <cell r="Q1849">
            <v>4000</v>
          </cell>
          <cell r="R1849">
            <v>210</v>
          </cell>
          <cell r="S1849">
            <v>150</v>
          </cell>
          <cell r="V1849">
            <v>1.05</v>
          </cell>
          <cell r="W1849">
            <v>1</v>
          </cell>
          <cell r="X1849">
            <v>1.0900000000000001</v>
          </cell>
          <cell r="Z1849">
            <v>1.8197802197802198</v>
          </cell>
          <cell r="AA1849">
            <v>20</v>
          </cell>
          <cell r="AB1849">
            <v>1.084841248989499</v>
          </cell>
          <cell r="AC1849">
            <v>1.08</v>
          </cell>
          <cell r="AD1849">
            <v>1906.0800000000004</v>
          </cell>
          <cell r="AE1849">
            <v>1.08</v>
          </cell>
        </row>
        <row r="1850"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H1850" t="str">
            <v>PLONG CLN 3</v>
          </cell>
          <cell r="N1850">
            <v>3400</v>
          </cell>
          <cell r="O1850">
            <v>294</v>
          </cell>
          <cell r="P1850">
            <v>235</v>
          </cell>
          <cell r="Q1850">
            <v>4000</v>
          </cell>
          <cell r="R1850">
            <v>210</v>
          </cell>
          <cell r="S1850">
            <v>150</v>
          </cell>
          <cell r="W1850">
            <v>0</v>
          </cell>
          <cell r="X1850">
            <v>1.0900000000000001</v>
          </cell>
          <cell r="Z1850">
            <v>1.8197802197802198</v>
          </cell>
          <cell r="AA1850">
            <v>20</v>
          </cell>
          <cell r="AB1850">
            <v>1.084841248989499</v>
          </cell>
          <cell r="AC1850">
            <v>1.08</v>
          </cell>
          <cell r="AD1850">
            <v>1906.0800000000004</v>
          </cell>
          <cell r="AE1850">
            <v>1.08</v>
          </cell>
        </row>
        <row r="1851"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H1851" t="str">
            <v>PLONG CLN 3</v>
          </cell>
          <cell r="N1851">
            <v>2600</v>
          </cell>
          <cell r="O1851">
            <v>294</v>
          </cell>
          <cell r="P1851">
            <v>235</v>
          </cell>
          <cell r="Q1851">
            <v>3000</v>
          </cell>
          <cell r="R1851">
            <v>210</v>
          </cell>
          <cell r="S1851">
            <v>150</v>
          </cell>
          <cell r="W1851">
            <v>0</v>
          </cell>
          <cell r="X1851">
            <v>1.0900000000000001</v>
          </cell>
          <cell r="Z1851">
            <v>1.8197802197802198</v>
          </cell>
          <cell r="AA1851">
            <v>20</v>
          </cell>
          <cell r="AB1851">
            <v>1.084841248989499</v>
          </cell>
          <cell r="AC1851">
            <v>1.08</v>
          </cell>
          <cell r="AD1851">
            <v>1382.8799999999999</v>
          </cell>
          <cell r="AE1851">
            <v>1.08</v>
          </cell>
        </row>
        <row r="1852"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H1852" t="str">
            <v>PLONG CLN 3</v>
          </cell>
          <cell r="N1852">
            <v>1300</v>
          </cell>
          <cell r="O1852">
            <v>294</v>
          </cell>
          <cell r="P1852">
            <v>235</v>
          </cell>
          <cell r="Q1852">
            <v>1500</v>
          </cell>
          <cell r="R1852">
            <v>210</v>
          </cell>
          <cell r="S1852">
            <v>150</v>
          </cell>
          <cell r="W1852">
            <v>0</v>
          </cell>
          <cell r="X1852">
            <v>1.0900000000000001</v>
          </cell>
          <cell r="Z1852">
            <v>1.8197802197802198</v>
          </cell>
          <cell r="AA1852">
            <v>20</v>
          </cell>
          <cell r="AB1852">
            <v>1.084841248989499</v>
          </cell>
          <cell r="AC1852">
            <v>1.08</v>
          </cell>
          <cell r="AD1852">
            <v>532.67999999999984</v>
          </cell>
          <cell r="AE1852">
            <v>1.08</v>
          </cell>
        </row>
        <row r="1853"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H1853" t="str">
            <v>PLONG CLN 3</v>
          </cell>
          <cell r="N1853">
            <v>2600</v>
          </cell>
          <cell r="O1853">
            <v>294</v>
          </cell>
          <cell r="P1853">
            <v>235</v>
          </cell>
          <cell r="Q1853">
            <v>3000</v>
          </cell>
          <cell r="R1853">
            <v>210</v>
          </cell>
          <cell r="S1853">
            <v>150</v>
          </cell>
          <cell r="W1853">
            <v>0</v>
          </cell>
          <cell r="X1853">
            <v>1.0900000000000001</v>
          </cell>
          <cell r="Z1853">
            <v>1.8197802197802198</v>
          </cell>
          <cell r="AA1853">
            <v>20</v>
          </cell>
          <cell r="AB1853">
            <v>1.084841248989499</v>
          </cell>
          <cell r="AC1853">
            <v>1.08</v>
          </cell>
          <cell r="AD1853">
            <v>1382.8799999999999</v>
          </cell>
          <cell r="AE1853">
            <v>1.08</v>
          </cell>
        </row>
        <row r="1854"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H1854" t="str">
            <v>PLONG CLN 3</v>
          </cell>
          <cell r="N1854">
            <v>3400</v>
          </cell>
          <cell r="O1854">
            <v>294</v>
          </cell>
          <cell r="P1854">
            <v>235</v>
          </cell>
          <cell r="Q1854">
            <v>4000</v>
          </cell>
          <cell r="R1854">
            <v>210</v>
          </cell>
          <cell r="S1854">
            <v>150</v>
          </cell>
          <cell r="V1854">
            <v>1.230635294117647</v>
          </cell>
          <cell r="W1854">
            <v>1</v>
          </cell>
          <cell r="X1854">
            <v>1.0900000000000001</v>
          </cell>
          <cell r="Z1854">
            <v>1.8197802197802198</v>
          </cell>
          <cell r="AA1854">
            <v>20</v>
          </cell>
          <cell r="AB1854">
            <v>1.084841248989499</v>
          </cell>
          <cell r="AC1854">
            <v>1.08</v>
          </cell>
          <cell r="AD1854">
            <v>1906.0800000000004</v>
          </cell>
          <cell r="AE1854">
            <v>1.08</v>
          </cell>
        </row>
        <row r="1855"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H1855" t="str">
            <v>PLONG CLN 3</v>
          </cell>
          <cell r="N1855">
            <v>3100</v>
          </cell>
          <cell r="O1855">
            <v>294</v>
          </cell>
          <cell r="P1855">
            <v>235</v>
          </cell>
          <cell r="Q1855">
            <v>3600</v>
          </cell>
          <cell r="R1855">
            <v>210</v>
          </cell>
          <cell r="S1855">
            <v>150</v>
          </cell>
          <cell r="V1855">
            <v>1.1938018433179722</v>
          </cell>
          <cell r="W1855">
            <v>1</v>
          </cell>
          <cell r="X1855">
            <v>1.0900000000000001</v>
          </cell>
          <cell r="Z1855">
            <v>1.8197802197802198</v>
          </cell>
          <cell r="AA1855">
            <v>20</v>
          </cell>
          <cell r="AB1855">
            <v>1.084841248989499</v>
          </cell>
          <cell r="AC1855">
            <v>1.08</v>
          </cell>
          <cell r="AD1855">
            <v>1709.88</v>
          </cell>
          <cell r="AE1855">
            <v>1.08</v>
          </cell>
        </row>
        <row r="1856"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H1856" t="str">
            <v>PLONG CLN 3</v>
          </cell>
          <cell r="N1856">
            <v>3400</v>
          </cell>
          <cell r="O1856">
            <v>294</v>
          </cell>
          <cell r="P1856">
            <v>235</v>
          </cell>
          <cell r="Q1856">
            <v>4000</v>
          </cell>
          <cell r="R1856">
            <v>210</v>
          </cell>
          <cell r="S1856">
            <v>150</v>
          </cell>
          <cell r="V1856">
            <v>1.0630882352941178</v>
          </cell>
          <cell r="W1856">
            <v>3</v>
          </cell>
          <cell r="X1856">
            <v>1.0630882352941178</v>
          </cell>
          <cell r="Z1856">
            <v>1.8197802197802198</v>
          </cell>
          <cell r="AA1856">
            <v>20</v>
          </cell>
          <cell r="AB1856">
            <v>1.084841248989499</v>
          </cell>
          <cell r="AC1856">
            <v>1.08</v>
          </cell>
          <cell r="AD1856">
            <v>1851.1800000000003</v>
          </cell>
          <cell r="AE1856">
            <v>1.08</v>
          </cell>
        </row>
        <row r="1857"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H1857" t="str">
            <v>PLONG CLN 3</v>
          </cell>
          <cell r="N1857">
            <v>3400</v>
          </cell>
          <cell r="O1857">
            <v>294</v>
          </cell>
          <cell r="P1857">
            <v>235</v>
          </cell>
          <cell r="Q1857">
            <v>4000</v>
          </cell>
          <cell r="R1857">
            <v>210</v>
          </cell>
          <cell r="S1857">
            <v>150</v>
          </cell>
          <cell r="W1857">
            <v>0</v>
          </cell>
          <cell r="X1857">
            <v>1.0900000000000001</v>
          </cell>
          <cell r="Z1857">
            <v>1.8197802197802198</v>
          </cell>
          <cell r="AA1857">
            <v>20</v>
          </cell>
          <cell r="AB1857">
            <v>1.084841248989499</v>
          </cell>
          <cell r="AC1857">
            <v>1.08</v>
          </cell>
          <cell r="AD1857">
            <v>1906.0800000000004</v>
          </cell>
          <cell r="AE1857">
            <v>1.08</v>
          </cell>
        </row>
        <row r="1858"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H1858" t="str">
            <v>PLONG CLN 3</v>
          </cell>
          <cell r="N1858">
            <v>3100</v>
          </cell>
          <cell r="O1858">
            <v>294</v>
          </cell>
          <cell r="P1858">
            <v>235</v>
          </cell>
          <cell r="Q1858">
            <v>3600</v>
          </cell>
          <cell r="R1858">
            <v>210</v>
          </cell>
          <cell r="S1858">
            <v>150</v>
          </cell>
          <cell r="W1858">
            <v>0</v>
          </cell>
          <cell r="X1858">
            <v>1.0900000000000001</v>
          </cell>
          <cell r="Z1858">
            <v>1.8197802197802198</v>
          </cell>
          <cell r="AA1858">
            <v>20</v>
          </cell>
          <cell r="AB1858">
            <v>1.084841248989499</v>
          </cell>
          <cell r="AC1858">
            <v>1.08</v>
          </cell>
          <cell r="AD1858">
            <v>1709.88</v>
          </cell>
          <cell r="AE1858">
            <v>1.08</v>
          </cell>
        </row>
        <row r="1859"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H1859" t="str">
            <v>PLONG CLN 3</v>
          </cell>
          <cell r="N1859">
            <v>3100</v>
          </cell>
          <cell r="O1859">
            <v>294</v>
          </cell>
          <cell r="P1859">
            <v>235</v>
          </cell>
          <cell r="Q1859">
            <v>3600</v>
          </cell>
          <cell r="R1859">
            <v>210</v>
          </cell>
          <cell r="S1859">
            <v>150</v>
          </cell>
          <cell r="W1859">
            <v>0</v>
          </cell>
          <cell r="X1859">
            <v>1.0900000000000001</v>
          </cell>
          <cell r="Z1859">
            <v>1.8197802197802198</v>
          </cell>
          <cell r="AA1859">
            <v>20</v>
          </cell>
          <cell r="AB1859">
            <v>1.084841248989499</v>
          </cell>
          <cell r="AC1859">
            <v>1.08</v>
          </cell>
          <cell r="AD1859">
            <v>1709.88</v>
          </cell>
          <cell r="AE1859">
            <v>1.08</v>
          </cell>
        </row>
        <row r="1860"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H1860" t="str">
            <v>PLONG CLN 3</v>
          </cell>
          <cell r="N1860">
            <v>3100</v>
          </cell>
          <cell r="O1860">
            <v>294</v>
          </cell>
          <cell r="P1860">
            <v>235</v>
          </cell>
          <cell r="Q1860">
            <v>3600</v>
          </cell>
          <cell r="R1860">
            <v>210</v>
          </cell>
          <cell r="S1860">
            <v>150</v>
          </cell>
          <cell r="W1860">
            <v>0</v>
          </cell>
          <cell r="X1860">
            <v>1.0900000000000001</v>
          </cell>
          <cell r="Z1860">
            <v>1.8197802197802198</v>
          </cell>
          <cell r="AA1860">
            <v>20</v>
          </cell>
          <cell r="AB1860">
            <v>1.084841248989499</v>
          </cell>
          <cell r="AC1860">
            <v>1.08</v>
          </cell>
          <cell r="AD1860">
            <v>1709.88</v>
          </cell>
          <cell r="AE1860">
            <v>1.08</v>
          </cell>
        </row>
        <row r="1861"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H1861" t="str">
            <v>PLONG CLN 3</v>
          </cell>
          <cell r="N1861">
            <v>2600</v>
          </cell>
          <cell r="O1861">
            <v>294</v>
          </cell>
          <cell r="P1861">
            <v>235</v>
          </cell>
          <cell r="Q1861">
            <v>3000</v>
          </cell>
          <cell r="R1861">
            <v>210</v>
          </cell>
          <cell r="S1861">
            <v>150</v>
          </cell>
          <cell r="W1861">
            <v>0</v>
          </cell>
          <cell r="X1861">
            <v>1.0900000000000001</v>
          </cell>
          <cell r="Z1861">
            <v>1.8197802197802198</v>
          </cell>
          <cell r="AA1861">
            <v>20</v>
          </cell>
          <cell r="AB1861">
            <v>1.084841248989499</v>
          </cell>
          <cell r="AC1861">
            <v>1.08</v>
          </cell>
          <cell r="AD1861">
            <v>1382.8799999999999</v>
          </cell>
          <cell r="AE1861">
            <v>1.08</v>
          </cell>
        </row>
        <row r="1862"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H1862" t="str">
            <v>PLONG CLN 3</v>
          </cell>
          <cell r="N1862">
            <v>3400</v>
          </cell>
          <cell r="O1862">
            <v>294</v>
          </cell>
          <cell r="P1862">
            <v>235</v>
          </cell>
          <cell r="Q1862">
            <v>4000</v>
          </cell>
          <cell r="R1862">
            <v>210</v>
          </cell>
          <cell r="S1862">
            <v>150</v>
          </cell>
          <cell r="V1862">
            <v>1.1335441176470589</v>
          </cell>
          <cell r="W1862">
            <v>1</v>
          </cell>
          <cell r="X1862">
            <v>1.0900000000000001</v>
          </cell>
          <cell r="Z1862">
            <v>1.8197802197802198</v>
          </cell>
          <cell r="AA1862">
            <v>20</v>
          </cell>
          <cell r="AB1862">
            <v>1.084841248989499</v>
          </cell>
          <cell r="AC1862">
            <v>1.08</v>
          </cell>
          <cell r="AD1862">
            <v>1906.0800000000004</v>
          </cell>
          <cell r="AE1862">
            <v>1.08</v>
          </cell>
        </row>
        <row r="1863"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H1863" t="str">
            <v>PLONG CLN 3</v>
          </cell>
          <cell r="N1863">
            <v>3100</v>
          </cell>
          <cell r="O1863">
            <v>294</v>
          </cell>
          <cell r="P1863">
            <v>235</v>
          </cell>
          <cell r="Q1863">
            <v>3600</v>
          </cell>
          <cell r="R1863">
            <v>210</v>
          </cell>
          <cell r="S1863">
            <v>150</v>
          </cell>
          <cell r="W1863">
            <v>0</v>
          </cell>
          <cell r="X1863">
            <v>1.0900000000000001</v>
          </cell>
          <cell r="Z1863">
            <v>1.8197802197802198</v>
          </cell>
          <cell r="AA1863">
            <v>20</v>
          </cell>
          <cell r="AB1863">
            <v>1.084841248989499</v>
          </cell>
          <cell r="AC1863">
            <v>1.08</v>
          </cell>
          <cell r="AD1863">
            <v>1709.88</v>
          </cell>
          <cell r="AE1863">
            <v>1.08</v>
          </cell>
        </row>
        <row r="1864"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H1864" t="str">
            <v>PLONG CLN 3</v>
          </cell>
          <cell r="N1864">
            <v>2900</v>
          </cell>
          <cell r="O1864">
            <v>294</v>
          </cell>
          <cell r="P1864">
            <v>235</v>
          </cell>
          <cell r="Q1864">
            <v>3400</v>
          </cell>
          <cell r="R1864">
            <v>210</v>
          </cell>
          <cell r="S1864">
            <v>150</v>
          </cell>
          <cell r="W1864">
            <v>0</v>
          </cell>
          <cell r="X1864">
            <v>1.0900000000000001</v>
          </cell>
          <cell r="Z1864">
            <v>1.8197802197802198</v>
          </cell>
          <cell r="AA1864">
            <v>20</v>
          </cell>
          <cell r="AB1864">
            <v>1.084841248989499</v>
          </cell>
          <cell r="AC1864">
            <v>1.08</v>
          </cell>
          <cell r="AD1864">
            <v>1579.0800000000002</v>
          </cell>
          <cell r="AE1864">
            <v>1.08</v>
          </cell>
        </row>
        <row r="1865"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H1865" t="str">
            <v>PLONG CLN 3</v>
          </cell>
          <cell r="N1865">
            <v>3100</v>
          </cell>
          <cell r="O1865">
            <v>294</v>
          </cell>
          <cell r="P1865">
            <v>235</v>
          </cell>
          <cell r="Q1865">
            <v>3600</v>
          </cell>
          <cell r="R1865">
            <v>210</v>
          </cell>
          <cell r="S1865">
            <v>150</v>
          </cell>
          <cell r="W1865">
            <v>0</v>
          </cell>
          <cell r="X1865">
            <v>1.0900000000000001</v>
          </cell>
          <cell r="Z1865">
            <v>1.8197802197802198</v>
          </cell>
          <cell r="AA1865">
            <v>20</v>
          </cell>
          <cell r="AB1865">
            <v>1.084841248989499</v>
          </cell>
          <cell r="AC1865">
            <v>1.08</v>
          </cell>
          <cell r="AD1865">
            <v>1709.88</v>
          </cell>
          <cell r="AE1865">
            <v>1.08</v>
          </cell>
        </row>
        <row r="1866"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H1866" t="str">
            <v>PLONG CLN 3</v>
          </cell>
          <cell r="N1866">
            <v>2900</v>
          </cell>
          <cell r="O1866">
            <v>294</v>
          </cell>
          <cell r="P1866">
            <v>235</v>
          </cell>
          <cell r="Q1866">
            <v>3400</v>
          </cell>
          <cell r="R1866">
            <v>210</v>
          </cell>
          <cell r="S1866">
            <v>150</v>
          </cell>
          <cell r="W1866">
            <v>0</v>
          </cell>
          <cell r="X1866">
            <v>1.0900000000000001</v>
          </cell>
          <cell r="Z1866">
            <v>1.8197802197802198</v>
          </cell>
          <cell r="AA1866">
            <v>20</v>
          </cell>
          <cell r="AB1866">
            <v>1.084841248989499</v>
          </cell>
          <cell r="AC1866">
            <v>1.08</v>
          </cell>
          <cell r="AD1866">
            <v>1579.0800000000002</v>
          </cell>
          <cell r="AE1866">
            <v>1.08</v>
          </cell>
        </row>
        <row r="1867"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H1867" t="str">
            <v>PLONG CLN 3</v>
          </cell>
          <cell r="N1867">
            <v>2900</v>
          </cell>
          <cell r="O1867">
            <v>294</v>
          </cell>
          <cell r="P1867">
            <v>235</v>
          </cell>
          <cell r="Q1867">
            <v>3400</v>
          </cell>
          <cell r="R1867">
            <v>210</v>
          </cell>
          <cell r="S1867">
            <v>150</v>
          </cell>
          <cell r="W1867">
            <v>0</v>
          </cell>
          <cell r="X1867">
            <v>1.0900000000000001</v>
          </cell>
          <cell r="Z1867">
            <v>1.8197802197802198</v>
          </cell>
          <cell r="AA1867">
            <v>20</v>
          </cell>
          <cell r="AB1867">
            <v>1.084841248989499</v>
          </cell>
          <cell r="AC1867">
            <v>1.08</v>
          </cell>
          <cell r="AD1867">
            <v>1579.0800000000002</v>
          </cell>
          <cell r="AE1867">
            <v>1.08</v>
          </cell>
        </row>
        <row r="1868"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H1868" t="str">
            <v>PLONG CLN 3</v>
          </cell>
          <cell r="N1868">
            <v>2900</v>
          </cell>
          <cell r="O1868">
            <v>294</v>
          </cell>
          <cell r="P1868">
            <v>235</v>
          </cell>
          <cell r="Q1868">
            <v>3400</v>
          </cell>
          <cell r="R1868">
            <v>210</v>
          </cell>
          <cell r="S1868">
            <v>150</v>
          </cell>
          <cell r="W1868">
            <v>0</v>
          </cell>
          <cell r="X1868">
            <v>1.0900000000000001</v>
          </cell>
          <cell r="Z1868">
            <v>1.8197802197802198</v>
          </cell>
          <cell r="AA1868">
            <v>20</v>
          </cell>
          <cell r="AB1868">
            <v>1.084841248989499</v>
          </cell>
          <cell r="AC1868">
            <v>1.08</v>
          </cell>
          <cell r="AD1868">
            <v>1579.0800000000002</v>
          </cell>
          <cell r="AE1868">
            <v>1.08</v>
          </cell>
        </row>
        <row r="1869"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H1869" t="str">
            <v>PLONG CLN 3</v>
          </cell>
          <cell r="N1869">
            <v>3000</v>
          </cell>
          <cell r="O1869">
            <v>294</v>
          </cell>
          <cell r="P1869">
            <v>235</v>
          </cell>
          <cell r="Q1869">
            <v>3500</v>
          </cell>
          <cell r="R1869">
            <v>210</v>
          </cell>
          <cell r="S1869">
            <v>150</v>
          </cell>
          <cell r="W1869">
            <v>0</v>
          </cell>
          <cell r="X1869">
            <v>1.0900000000000001</v>
          </cell>
          <cell r="Z1869">
            <v>1.8197802197802198</v>
          </cell>
          <cell r="AA1869">
            <v>20</v>
          </cell>
          <cell r="AB1869">
            <v>1.084841248989499</v>
          </cell>
          <cell r="AC1869">
            <v>1.08</v>
          </cell>
          <cell r="AD1869">
            <v>1644.4800000000002</v>
          </cell>
          <cell r="AE1869">
            <v>1.08</v>
          </cell>
        </row>
        <row r="1870"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H1870" t="str">
            <v>PLONG CLN 3</v>
          </cell>
          <cell r="N1870">
            <v>1700</v>
          </cell>
          <cell r="O1870">
            <v>294</v>
          </cell>
          <cell r="P1870">
            <v>235</v>
          </cell>
          <cell r="Q1870">
            <v>2000</v>
          </cell>
          <cell r="R1870">
            <v>210</v>
          </cell>
          <cell r="S1870">
            <v>150</v>
          </cell>
          <cell r="W1870">
            <v>0</v>
          </cell>
          <cell r="X1870">
            <v>1.0900000000000001</v>
          </cell>
          <cell r="Z1870">
            <v>1.8197802197802198</v>
          </cell>
          <cell r="AA1870">
            <v>20</v>
          </cell>
          <cell r="AB1870">
            <v>1.084841248989499</v>
          </cell>
          <cell r="AC1870">
            <v>1.08</v>
          </cell>
          <cell r="AD1870">
            <v>794.2800000000002</v>
          </cell>
          <cell r="AE1870">
            <v>1.08</v>
          </cell>
        </row>
        <row r="1871"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H1871" t="str">
            <v>PLONG CLN 3</v>
          </cell>
          <cell r="N1871">
            <v>3000</v>
          </cell>
          <cell r="O1871">
            <v>294</v>
          </cell>
          <cell r="P1871">
            <v>235</v>
          </cell>
          <cell r="Q1871">
            <v>3500</v>
          </cell>
          <cell r="R1871">
            <v>210</v>
          </cell>
          <cell r="S1871">
            <v>150</v>
          </cell>
          <cell r="W1871">
            <v>0</v>
          </cell>
          <cell r="X1871">
            <v>1.0900000000000001</v>
          </cell>
          <cell r="Z1871">
            <v>1.8197802197802198</v>
          </cell>
          <cell r="AA1871">
            <v>20</v>
          </cell>
          <cell r="AB1871">
            <v>1.084841248989499</v>
          </cell>
          <cell r="AC1871">
            <v>1.08</v>
          </cell>
          <cell r="AD1871">
            <v>1644.4800000000002</v>
          </cell>
          <cell r="AE1871">
            <v>1.08</v>
          </cell>
        </row>
        <row r="1872"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H1872" t="str">
            <v>PLONG CLN 3</v>
          </cell>
          <cell r="N1872">
            <v>1700</v>
          </cell>
          <cell r="O1872">
            <v>294</v>
          </cell>
          <cell r="P1872">
            <v>235</v>
          </cell>
          <cell r="Q1872">
            <v>2000</v>
          </cell>
          <cell r="R1872">
            <v>210</v>
          </cell>
          <cell r="S1872">
            <v>150</v>
          </cell>
          <cell r="W1872">
            <v>0</v>
          </cell>
          <cell r="X1872">
            <v>1.0900000000000001</v>
          </cell>
          <cell r="Z1872">
            <v>1.8197802197802198</v>
          </cell>
          <cell r="AA1872">
            <v>20</v>
          </cell>
          <cell r="AB1872">
            <v>1.084841248989499</v>
          </cell>
          <cell r="AC1872">
            <v>1.08</v>
          </cell>
          <cell r="AD1872">
            <v>794.2800000000002</v>
          </cell>
          <cell r="AE1872">
            <v>1.08</v>
          </cell>
        </row>
        <row r="1873"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H1873" t="str">
            <v>PLONG CLN 3</v>
          </cell>
          <cell r="N1873">
            <v>1300</v>
          </cell>
          <cell r="O1873">
            <v>294</v>
          </cell>
          <cell r="P1873">
            <v>235</v>
          </cell>
          <cell r="Q1873">
            <v>1500</v>
          </cell>
          <cell r="R1873">
            <v>210</v>
          </cell>
          <cell r="S1873">
            <v>150</v>
          </cell>
          <cell r="W1873">
            <v>0</v>
          </cell>
          <cell r="X1873">
            <v>1.0900000000000001</v>
          </cell>
          <cell r="Z1873">
            <v>1.8197802197802198</v>
          </cell>
          <cell r="AA1873">
            <v>20</v>
          </cell>
          <cell r="AB1873">
            <v>1.084841248989499</v>
          </cell>
          <cell r="AC1873">
            <v>1.08</v>
          </cell>
          <cell r="AD1873">
            <v>532.67999999999984</v>
          </cell>
          <cell r="AE1873">
            <v>1.08</v>
          </cell>
        </row>
        <row r="1874"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H1874" t="str">
            <v>PLONG CLN 3</v>
          </cell>
          <cell r="N1874">
            <v>3000</v>
          </cell>
          <cell r="O1874">
            <v>294</v>
          </cell>
          <cell r="P1874">
            <v>235</v>
          </cell>
          <cell r="Q1874">
            <v>3500</v>
          </cell>
          <cell r="R1874">
            <v>210</v>
          </cell>
          <cell r="S1874">
            <v>150</v>
          </cell>
          <cell r="W1874">
            <v>0</v>
          </cell>
          <cell r="X1874">
            <v>1.0900000000000001</v>
          </cell>
          <cell r="Z1874">
            <v>1.8197802197802198</v>
          </cell>
          <cell r="AA1874">
            <v>20</v>
          </cell>
          <cell r="AB1874">
            <v>1.084841248989499</v>
          </cell>
          <cell r="AC1874">
            <v>1.08</v>
          </cell>
          <cell r="AD1874">
            <v>1644.4800000000002</v>
          </cell>
          <cell r="AE1874">
            <v>1.08</v>
          </cell>
        </row>
        <row r="1875"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H1875" t="str">
            <v>PLONG CLN 3</v>
          </cell>
          <cell r="N1875">
            <v>2600</v>
          </cell>
          <cell r="O1875">
            <v>294</v>
          </cell>
          <cell r="P1875">
            <v>235</v>
          </cell>
          <cell r="Q1875">
            <v>3000</v>
          </cell>
          <cell r="R1875">
            <v>210</v>
          </cell>
          <cell r="S1875">
            <v>150</v>
          </cell>
          <cell r="V1875">
            <v>1.05</v>
          </cell>
          <cell r="W1875">
            <v>1</v>
          </cell>
          <cell r="X1875">
            <v>1.0900000000000001</v>
          </cell>
          <cell r="Z1875">
            <v>1.8197802197802198</v>
          </cell>
          <cell r="AA1875">
            <v>20</v>
          </cell>
          <cell r="AB1875">
            <v>1.084841248989499</v>
          </cell>
          <cell r="AC1875">
            <v>1.08</v>
          </cell>
          <cell r="AD1875">
            <v>1382.8799999999999</v>
          </cell>
          <cell r="AE1875">
            <v>1.08</v>
          </cell>
        </row>
        <row r="1876"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H1876" t="str">
            <v>PLONG CLN 3</v>
          </cell>
          <cell r="N1876">
            <v>1700</v>
          </cell>
          <cell r="O1876">
            <v>294</v>
          </cell>
          <cell r="P1876">
            <v>235</v>
          </cell>
          <cell r="Q1876">
            <v>2000</v>
          </cell>
          <cell r="R1876">
            <v>210</v>
          </cell>
          <cell r="S1876">
            <v>150</v>
          </cell>
          <cell r="W1876">
            <v>0</v>
          </cell>
          <cell r="X1876">
            <v>1.0900000000000001</v>
          </cell>
          <cell r="Z1876">
            <v>1.8197802197802198</v>
          </cell>
          <cell r="AA1876">
            <v>20</v>
          </cell>
          <cell r="AB1876">
            <v>1.084841248989499</v>
          </cell>
          <cell r="AC1876">
            <v>1.08</v>
          </cell>
          <cell r="AD1876">
            <v>794.2800000000002</v>
          </cell>
          <cell r="AE1876">
            <v>1.08</v>
          </cell>
        </row>
        <row r="1877"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H1877" t="str">
            <v>PLONG CLN 3</v>
          </cell>
          <cell r="N1877">
            <v>7100</v>
          </cell>
          <cell r="O1877">
            <v>294</v>
          </cell>
          <cell r="P1877">
            <v>235</v>
          </cell>
          <cell r="Q1877">
            <v>8300</v>
          </cell>
          <cell r="R1877">
            <v>210</v>
          </cell>
          <cell r="S1877">
            <v>150</v>
          </cell>
          <cell r="W1877">
            <v>0</v>
          </cell>
          <cell r="X1877">
            <v>1.0900000000000001</v>
          </cell>
          <cell r="Z1877">
            <v>1.8197802197802198</v>
          </cell>
          <cell r="AA1877">
            <v>20</v>
          </cell>
          <cell r="AB1877">
            <v>1.084841248989499</v>
          </cell>
          <cell r="AC1877">
            <v>1.08</v>
          </cell>
          <cell r="AD1877">
            <v>4325.88</v>
          </cell>
          <cell r="AE1877">
            <v>1.08</v>
          </cell>
        </row>
        <row r="1878"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H1878" t="str">
            <v>PLONG CLN 3</v>
          </cell>
          <cell r="N1878">
            <v>2900</v>
          </cell>
          <cell r="O1878">
            <v>294</v>
          </cell>
          <cell r="P1878">
            <v>235</v>
          </cell>
          <cell r="Q1878">
            <v>3400</v>
          </cell>
          <cell r="R1878">
            <v>210</v>
          </cell>
          <cell r="S1878">
            <v>150</v>
          </cell>
          <cell r="W1878">
            <v>0</v>
          </cell>
          <cell r="X1878">
            <v>1.0900000000000001</v>
          </cell>
          <cell r="Z1878">
            <v>1.8197802197802198</v>
          </cell>
          <cell r="AA1878">
            <v>20</v>
          </cell>
          <cell r="AB1878">
            <v>1.084841248989499</v>
          </cell>
          <cell r="AC1878">
            <v>1.08</v>
          </cell>
          <cell r="AD1878">
            <v>1579.0800000000002</v>
          </cell>
          <cell r="AE1878">
            <v>1.08</v>
          </cell>
        </row>
        <row r="1879"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H1879" t="str">
            <v>PLONG CLN 3</v>
          </cell>
          <cell r="N1879">
            <v>2600</v>
          </cell>
          <cell r="O1879">
            <v>294</v>
          </cell>
          <cell r="P1879">
            <v>235</v>
          </cell>
          <cell r="Q1879">
            <v>3000</v>
          </cell>
          <cell r="R1879">
            <v>210</v>
          </cell>
          <cell r="S1879">
            <v>150</v>
          </cell>
          <cell r="V1879">
            <v>1.0552461538461537</v>
          </cell>
          <cell r="W1879">
            <v>6</v>
          </cell>
          <cell r="X1879">
            <v>1.0552461538461537</v>
          </cell>
          <cell r="Z1879">
            <v>1.8197802197802198</v>
          </cell>
          <cell r="AA1879">
            <v>20</v>
          </cell>
          <cell r="AB1879">
            <v>1.084841248989499</v>
          </cell>
          <cell r="AC1879">
            <v>1.08</v>
          </cell>
          <cell r="AD1879">
            <v>1328.664</v>
          </cell>
          <cell r="AE1879">
            <v>1.08</v>
          </cell>
        </row>
        <row r="1880"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H1880" t="str">
            <v>PLONG CLN 3</v>
          </cell>
          <cell r="N1880">
            <v>9800</v>
          </cell>
          <cell r="O1880">
            <v>294</v>
          </cell>
          <cell r="P1880">
            <v>235</v>
          </cell>
          <cell r="Q1880">
            <v>11500</v>
          </cell>
          <cell r="R1880">
            <v>210</v>
          </cell>
          <cell r="S1880">
            <v>150</v>
          </cell>
          <cell r="W1880">
            <v>0</v>
          </cell>
          <cell r="X1880">
            <v>1.0900000000000001</v>
          </cell>
          <cell r="Z1880">
            <v>1.8197802197802198</v>
          </cell>
          <cell r="AA1880">
            <v>20</v>
          </cell>
          <cell r="AB1880">
            <v>1.084841248989499</v>
          </cell>
          <cell r="AC1880">
            <v>1.08</v>
          </cell>
          <cell r="AD1880">
            <v>6091.6799999999994</v>
          </cell>
          <cell r="AE1880">
            <v>1.08</v>
          </cell>
        </row>
        <row r="1881"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H1881" t="str">
            <v>PLONG CLN 3</v>
          </cell>
          <cell r="N1881">
            <v>5800</v>
          </cell>
          <cell r="O1881">
            <v>294</v>
          </cell>
          <cell r="P1881">
            <v>235</v>
          </cell>
          <cell r="Q1881">
            <v>6800</v>
          </cell>
          <cell r="R1881">
            <v>210</v>
          </cell>
          <cell r="S1881">
            <v>150</v>
          </cell>
          <cell r="V1881">
            <v>1.1187549261083745</v>
          </cell>
          <cell r="W1881">
            <v>4</v>
          </cell>
          <cell r="X1881">
            <v>1.1187549261083745</v>
          </cell>
          <cell r="Z1881">
            <v>1.8197802197802198</v>
          </cell>
          <cell r="AA1881">
            <v>20</v>
          </cell>
          <cell r="AB1881">
            <v>1.084841248989499</v>
          </cell>
          <cell r="AC1881">
            <v>1.08</v>
          </cell>
          <cell r="AD1881">
            <v>3575.747142857143</v>
          </cell>
          <cell r="AE1881">
            <v>1.08</v>
          </cell>
        </row>
        <row r="1882"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H1882" t="str">
            <v>PLONG CLN 3</v>
          </cell>
          <cell r="N1882">
            <v>5100</v>
          </cell>
          <cell r="O1882">
            <v>294</v>
          </cell>
          <cell r="P1882">
            <v>235</v>
          </cell>
          <cell r="Q1882">
            <v>6000</v>
          </cell>
          <cell r="R1882">
            <v>210</v>
          </cell>
          <cell r="S1882">
            <v>150</v>
          </cell>
          <cell r="W1882">
            <v>0</v>
          </cell>
          <cell r="X1882">
            <v>1.0900000000000001</v>
          </cell>
          <cell r="Z1882">
            <v>1.8197802197802198</v>
          </cell>
          <cell r="AA1882">
            <v>20</v>
          </cell>
          <cell r="AB1882">
            <v>1.084841248989499</v>
          </cell>
          <cell r="AC1882">
            <v>1.08</v>
          </cell>
          <cell r="AD1882">
            <v>3017.88</v>
          </cell>
          <cell r="AE1882">
            <v>1.08</v>
          </cell>
        </row>
        <row r="1883"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H1883" t="str">
            <v>PLONG CLN 3</v>
          </cell>
          <cell r="N1883">
            <v>8500</v>
          </cell>
          <cell r="O1883">
            <v>294</v>
          </cell>
          <cell r="P1883">
            <v>235</v>
          </cell>
          <cell r="Q1883">
            <v>10000</v>
          </cell>
          <cell r="R1883">
            <v>210</v>
          </cell>
          <cell r="S1883">
            <v>150</v>
          </cell>
          <cell r="V1883">
            <v>1.05</v>
          </cell>
          <cell r="W1883">
            <v>2</v>
          </cell>
          <cell r="X1883">
            <v>1.0900000000000001</v>
          </cell>
          <cell r="Z1883">
            <v>1.8197802197802198</v>
          </cell>
          <cell r="AA1883">
            <v>20</v>
          </cell>
          <cell r="AB1883">
            <v>1.084841248989499</v>
          </cell>
          <cell r="AC1883">
            <v>1.08</v>
          </cell>
          <cell r="AD1883">
            <v>5241.4799999999996</v>
          </cell>
          <cell r="AE1883">
            <v>1.08</v>
          </cell>
        </row>
        <row r="1884"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H1884" t="str">
            <v>PLONG CLN 3</v>
          </cell>
          <cell r="N1884">
            <v>6000</v>
          </cell>
          <cell r="O1884">
            <v>294</v>
          </cell>
          <cell r="P1884">
            <v>235</v>
          </cell>
          <cell r="Q1884">
            <v>7000</v>
          </cell>
          <cell r="R1884">
            <v>210</v>
          </cell>
          <cell r="S1884">
            <v>150</v>
          </cell>
          <cell r="V1884">
            <v>1.0653910714285717</v>
          </cell>
          <cell r="W1884">
            <v>14</v>
          </cell>
          <cell r="X1884">
            <v>1.0653910714285717</v>
          </cell>
          <cell r="Z1884">
            <v>1.8197802197802198</v>
          </cell>
          <cell r="AA1884">
            <v>20</v>
          </cell>
          <cell r="AB1884">
            <v>1.084841248989499</v>
          </cell>
          <cell r="AC1884">
            <v>1.08</v>
          </cell>
          <cell r="AD1884">
            <v>3517.8878571428577</v>
          </cell>
          <cell r="AE1884">
            <v>1.08</v>
          </cell>
        </row>
        <row r="1885"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H1885" t="str">
            <v>PLONG CLN 3</v>
          </cell>
          <cell r="N1885">
            <v>2600</v>
          </cell>
          <cell r="O1885">
            <v>294</v>
          </cell>
          <cell r="P1885">
            <v>235</v>
          </cell>
          <cell r="Q1885">
            <v>3000</v>
          </cell>
          <cell r="R1885">
            <v>210</v>
          </cell>
          <cell r="S1885">
            <v>150</v>
          </cell>
          <cell r="W1885">
            <v>0</v>
          </cell>
          <cell r="X1885">
            <v>1.0900000000000001</v>
          </cell>
          <cell r="Z1885">
            <v>1.8197802197802198</v>
          </cell>
          <cell r="AA1885">
            <v>20</v>
          </cell>
          <cell r="AB1885">
            <v>1.084841248989499</v>
          </cell>
          <cell r="AC1885">
            <v>1.08</v>
          </cell>
          <cell r="AD1885">
            <v>1382.8799999999999</v>
          </cell>
          <cell r="AE1885">
            <v>1.08</v>
          </cell>
        </row>
        <row r="1886"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H1886" t="str">
            <v>PLONG CLN 3</v>
          </cell>
          <cell r="N1886">
            <v>2000</v>
          </cell>
          <cell r="O1886">
            <v>294</v>
          </cell>
          <cell r="P1886">
            <v>235</v>
          </cell>
          <cell r="Q1886">
            <v>2300</v>
          </cell>
          <cell r="R1886">
            <v>210</v>
          </cell>
          <cell r="S1886">
            <v>150</v>
          </cell>
          <cell r="W1886">
            <v>0</v>
          </cell>
          <cell r="X1886">
            <v>1.0900000000000001</v>
          </cell>
          <cell r="Z1886">
            <v>1.8197802197802198</v>
          </cell>
          <cell r="AA1886">
            <v>20</v>
          </cell>
          <cell r="AB1886">
            <v>1.084841248989499</v>
          </cell>
          <cell r="AC1886">
            <v>1.08</v>
          </cell>
          <cell r="AD1886">
            <v>990.48</v>
          </cell>
          <cell r="AE1886">
            <v>1.08</v>
          </cell>
        </row>
        <row r="1887"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H1887" t="str">
            <v>PLONG CLN 3</v>
          </cell>
          <cell r="N1887">
            <v>3400</v>
          </cell>
          <cell r="O1887">
            <v>294</v>
          </cell>
          <cell r="P1887">
            <v>235</v>
          </cell>
          <cell r="Q1887">
            <v>4000</v>
          </cell>
          <cell r="R1887">
            <v>210</v>
          </cell>
          <cell r="S1887">
            <v>150</v>
          </cell>
          <cell r="W1887">
            <v>0</v>
          </cell>
          <cell r="X1887">
            <v>1.0900000000000001</v>
          </cell>
          <cell r="Z1887">
            <v>1.8197802197802198</v>
          </cell>
          <cell r="AA1887">
            <v>20</v>
          </cell>
          <cell r="AB1887">
            <v>1.084841248989499</v>
          </cell>
          <cell r="AC1887">
            <v>1.08</v>
          </cell>
          <cell r="AD1887">
            <v>1906.0800000000004</v>
          </cell>
          <cell r="AE1887">
            <v>1.08</v>
          </cell>
        </row>
        <row r="1888"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H1888" t="str">
            <v>PLONG CLN 3</v>
          </cell>
          <cell r="N1888">
            <v>2900</v>
          </cell>
          <cell r="O1888">
            <v>294</v>
          </cell>
          <cell r="P1888">
            <v>235</v>
          </cell>
          <cell r="Q1888">
            <v>3400</v>
          </cell>
          <cell r="R1888">
            <v>210</v>
          </cell>
          <cell r="S1888">
            <v>150</v>
          </cell>
          <cell r="W1888">
            <v>0</v>
          </cell>
          <cell r="X1888">
            <v>1.0900000000000001</v>
          </cell>
          <cell r="Z1888">
            <v>1.8197802197802198</v>
          </cell>
          <cell r="AA1888">
            <v>20</v>
          </cell>
          <cell r="AB1888">
            <v>1.084841248989499</v>
          </cell>
          <cell r="AC1888">
            <v>1.08</v>
          </cell>
          <cell r="AD1888">
            <v>1579.0800000000002</v>
          </cell>
          <cell r="AE1888">
            <v>1.08</v>
          </cell>
        </row>
        <row r="1889"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H1889" t="str">
            <v>PLONG CLN 3</v>
          </cell>
          <cell r="N1889">
            <v>2400</v>
          </cell>
          <cell r="O1889">
            <v>294</v>
          </cell>
          <cell r="P1889">
            <v>235</v>
          </cell>
          <cell r="Q1889">
            <v>2400</v>
          </cell>
          <cell r="R1889">
            <v>210</v>
          </cell>
          <cell r="S1889">
            <v>150</v>
          </cell>
          <cell r="V1889">
            <v>1.05</v>
          </cell>
          <cell r="W1889">
            <v>1</v>
          </cell>
          <cell r="X1889">
            <v>1.0900000000000001</v>
          </cell>
          <cell r="Z1889">
            <v>1.8197802197802198</v>
          </cell>
          <cell r="AA1889">
            <v>20</v>
          </cell>
          <cell r="AB1889">
            <v>1.084841248989499</v>
          </cell>
          <cell r="AC1889">
            <v>1.08</v>
          </cell>
          <cell r="AD1889">
            <v>1252.08</v>
          </cell>
          <cell r="AE1889">
            <v>1.08</v>
          </cell>
        </row>
        <row r="1890"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H1890" t="str">
            <v>PLONG CLN 3</v>
          </cell>
          <cell r="N1890">
            <v>2000</v>
          </cell>
          <cell r="O1890">
            <v>294</v>
          </cell>
          <cell r="P1890">
            <v>235</v>
          </cell>
          <cell r="Q1890">
            <v>2300</v>
          </cell>
          <cell r="R1890">
            <v>210</v>
          </cell>
          <cell r="S1890">
            <v>150</v>
          </cell>
          <cell r="W1890">
            <v>0</v>
          </cell>
          <cell r="X1890">
            <v>1.0900000000000001</v>
          </cell>
          <cell r="Z1890">
            <v>1.8197802197802198</v>
          </cell>
          <cell r="AA1890">
            <v>20</v>
          </cell>
          <cell r="AB1890">
            <v>1.084841248989499</v>
          </cell>
          <cell r="AC1890">
            <v>1.08</v>
          </cell>
          <cell r="AD1890">
            <v>990.48</v>
          </cell>
          <cell r="AE1890">
            <v>1.08</v>
          </cell>
        </row>
        <row r="1891"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H1891" t="str">
            <v>PLONG CLN 3</v>
          </cell>
          <cell r="N1891">
            <v>1700</v>
          </cell>
          <cell r="O1891">
            <v>294</v>
          </cell>
          <cell r="P1891">
            <v>235</v>
          </cell>
          <cell r="Q1891">
            <v>2000</v>
          </cell>
          <cell r="R1891">
            <v>210</v>
          </cell>
          <cell r="S1891">
            <v>150</v>
          </cell>
          <cell r="W1891">
            <v>0</v>
          </cell>
          <cell r="X1891">
            <v>1.0900000000000001</v>
          </cell>
          <cell r="Z1891">
            <v>1.8197802197802198</v>
          </cell>
          <cell r="AA1891">
            <v>20</v>
          </cell>
          <cell r="AB1891">
            <v>1.084841248989499</v>
          </cell>
          <cell r="AC1891">
            <v>1.08</v>
          </cell>
          <cell r="AD1891">
            <v>794.2800000000002</v>
          </cell>
          <cell r="AE1891">
            <v>1.08</v>
          </cell>
        </row>
        <row r="1892"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H1892" t="str">
            <v>PLONG CLN 3</v>
          </cell>
          <cell r="N1892">
            <v>1800</v>
          </cell>
          <cell r="O1892">
            <v>294</v>
          </cell>
          <cell r="P1892">
            <v>235</v>
          </cell>
          <cell r="Q1892">
            <v>2100</v>
          </cell>
          <cell r="R1892">
            <v>210</v>
          </cell>
          <cell r="S1892">
            <v>150</v>
          </cell>
          <cell r="W1892">
            <v>0</v>
          </cell>
          <cell r="X1892">
            <v>1.0900000000000001</v>
          </cell>
          <cell r="Z1892">
            <v>1.8197802197802198</v>
          </cell>
          <cell r="AA1892">
            <v>20</v>
          </cell>
          <cell r="AB1892">
            <v>1.084841248989499</v>
          </cell>
          <cell r="AC1892">
            <v>1.08</v>
          </cell>
          <cell r="AD1892">
            <v>859.68000000000006</v>
          </cell>
          <cell r="AE1892">
            <v>1.08</v>
          </cell>
        </row>
        <row r="1893"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H1893" t="str">
            <v>PLONG CLN 3</v>
          </cell>
          <cell r="N1893">
            <v>1000</v>
          </cell>
          <cell r="O1893">
            <v>294</v>
          </cell>
          <cell r="P1893">
            <v>235</v>
          </cell>
          <cell r="Q1893">
            <v>1200</v>
          </cell>
          <cell r="R1893">
            <v>210</v>
          </cell>
          <cell r="S1893">
            <v>150</v>
          </cell>
          <cell r="W1893">
            <v>0</v>
          </cell>
          <cell r="X1893">
            <v>1.0900000000000001</v>
          </cell>
          <cell r="Z1893">
            <v>1.8197802197802198</v>
          </cell>
          <cell r="AA1893">
            <v>20</v>
          </cell>
          <cell r="AB1893">
            <v>1.084841248989499</v>
          </cell>
          <cell r="AC1893">
            <v>1.08</v>
          </cell>
          <cell r="AD1893">
            <v>336.47999999999996</v>
          </cell>
          <cell r="AE1893">
            <v>1.08</v>
          </cell>
        </row>
        <row r="1894"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H1894" t="str">
            <v>PLONG CLN 3</v>
          </cell>
          <cell r="N1894">
            <v>1200</v>
          </cell>
          <cell r="O1894">
            <v>294</v>
          </cell>
          <cell r="P1894">
            <v>235</v>
          </cell>
          <cell r="Q1894">
            <v>1400</v>
          </cell>
          <cell r="R1894">
            <v>210</v>
          </cell>
          <cell r="S1894">
            <v>150</v>
          </cell>
          <cell r="W1894">
            <v>0</v>
          </cell>
          <cell r="X1894">
            <v>1.0900000000000001</v>
          </cell>
          <cell r="Z1894">
            <v>1.8197802197802198</v>
          </cell>
          <cell r="AA1894">
            <v>20</v>
          </cell>
          <cell r="AB1894">
            <v>1.084841248989499</v>
          </cell>
          <cell r="AC1894">
            <v>1.08</v>
          </cell>
          <cell r="AD1894">
            <v>467.27999999999992</v>
          </cell>
          <cell r="AE1894">
            <v>1.08</v>
          </cell>
        </row>
        <row r="1895"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H1895" t="str">
            <v>PLONG CLN 3</v>
          </cell>
          <cell r="N1895">
            <v>1000</v>
          </cell>
          <cell r="O1895">
            <v>294</v>
          </cell>
          <cell r="P1895">
            <v>235</v>
          </cell>
          <cell r="Q1895">
            <v>1200</v>
          </cell>
          <cell r="R1895">
            <v>210</v>
          </cell>
          <cell r="S1895">
            <v>150</v>
          </cell>
          <cell r="W1895">
            <v>0</v>
          </cell>
          <cell r="X1895">
            <v>1.0900000000000001</v>
          </cell>
          <cell r="Z1895">
            <v>1.8197802197802198</v>
          </cell>
          <cell r="AA1895">
            <v>20</v>
          </cell>
          <cell r="AB1895">
            <v>1.084841248989499</v>
          </cell>
          <cell r="AC1895">
            <v>1.08</v>
          </cell>
          <cell r="AD1895">
            <v>336.47999999999996</v>
          </cell>
          <cell r="AE1895">
            <v>1.08</v>
          </cell>
        </row>
        <row r="1896"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H1896" t="str">
            <v>PLONG CLN 3</v>
          </cell>
          <cell r="N1896">
            <v>1000</v>
          </cell>
          <cell r="O1896">
            <v>294</v>
          </cell>
          <cell r="P1896">
            <v>235</v>
          </cell>
          <cell r="Q1896">
            <v>1200</v>
          </cell>
          <cell r="R1896">
            <v>210</v>
          </cell>
          <cell r="S1896">
            <v>150</v>
          </cell>
          <cell r="W1896">
            <v>0</v>
          </cell>
          <cell r="X1896">
            <v>1.0900000000000001</v>
          </cell>
          <cell r="Z1896">
            <v>1.8197802197802198</v>
          </cell>
          <cell r="AA1896">
            <v>20</v>
          </cell>
          <cell r="AB1896">
            <v>1.084841248989499</v>
          </cell>
          <cell r="AC1896">
            <v>1.08</v>
          </cell>
          <cell r="AD1896">
            <v>336.47999999999996</v>
          </cell>
          <cell r="AE1896">
            <v>1.08</v>
          </cell>
        </row>
        <row r="1897"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H1897" t="str">
            <v>PLONG CLN 3</v>
          </cell>
          <cell r="N1897">
            <v>2700</v>
          </cell>
          <cell r="O1897">
            <v>294</v>
          </cell>
          <cell r="P1897">
            <v>235</v>
          </cell>
          <cell r="Q1897">
            <v>3200</v>
          </cell>
          <cell r="R1897">
            <v>210</v>
          </cell>
          <cell r="S1897">
            <v>150</v>
          </cell>
          <cell r="W1897">
            <v>0</v>
          </cell>
          <cell r="X1897">
            <v>1.0900000000000001</v>
          </cell>
          <cell r="Z1897">
            <v>1.8197802197802198</v>
          </cell>
          <cell r="AA1897">
            <v>20</v>
          </cell>
          <cell r="AB1897">
            <v>1.084841248989499</v>
          </cell>
          <cell r="AC1897">
            <v>1.08</v>
          </cell>
          <cell r="AD1897">
            <v>1448.28</v>
          </cell>
          <cell r="AE1897">
            <v>1.08</v>
          </cell>
        </row>
        <row r="1898"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H1898" t="str">
            <v>PLONG CLN 3</v>
          </cell>
          <cell r="N1898">
            <v>7700</v>
          </cell>
          <cell r="O1898">
            <v>294</v>
          </cell>
          <cell r="P1898">
            <v>235</v>
          </cell>
          <cell r="Q1898">
            <v>9000</v>
          </cell>
          <cell r="R1898">
            <v>210</v>
          </cell>
          <cell r="S1898">
            <v>150</v>
          </cell>
          <cell r="W1898">
            <v>0</v>
          </cell>
          <cell r="X1898">
            <v>1.0900000000000001</v>
          </cell>
          <cell r="Z1898">
            <v>1.8197802197802198</v>
          </cell>
          <cell r="AA1898">
            <v>20</v>
          </cell>
          <cell r="AB1898">
            <v>1.084841248989499</v>
          </cell>
          <cell r="AC1898">
            <v>1.08</v>
          </cell>
          <cell r="AD1898">
            <v>4718.28</v>
          </cell>
          <cell r="AE1898">
            <v>1.08</v>
          </cell>
        </row>
        <row r="1899"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H1899" t="str">
            <v>PLONG CLN 3</v>
          </cell>
          <cell r="N1899">
            <v>6800</v>
          </cell>
          <cell r="O1899">
            <v>294</v>
          </cell>
          <cell r="P1899">
            <v>235</v>
          </cell>
          <cell r="Q1899">
            <v>8000</v>
          </cell>
          <cell r="R1899">
            <v>210</v>
          </cell>
          <cell r="S1899">
            <v>150</v>
          </cell>
          <cell r="W1899">
            <v>0</v>
          </cell>
          <cell r="X1899">
            <v>1.0900000000000001</v>
          </cell>
          <cell r="Z1899">
            <v>1.8197802197802198</v>
          </cell>
          <cell r="AA1899">
            <v>20</v>
          </cell>
          <cell r="AB1899">
            <v>1.084841248989499</v>
          </cell>
          <cell r="AC1899">
            <v>1.08</v>
          </cell>
          <cell r="AD1899">
            <v>4129.68</v>
          </cell>
          <cell r="AE1899">
            <v>1.08</v>
          </cell>
        </row>
        <row r="1900"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H1900" t="str">
            <v>PLONG CLN 3</v>
          </cell>
          <cell r="N1900">
            <v>3800</v>
          </cell>
          <cell r="O1900">
            <v>294</v>
          </cell>
          <cell r="P1900">
            <v>235</v>
          </cell>
          <cell r="Q1900">
            <v>4500</v>
          </cell>
          <cell r="R1900">
            <v>210</v>
          </cell>
          <cell r="S1900">
            <v>150</v>
          </cell>
          <cell r="W1900">
            <v>0</v>
          </cell>
          <cell r="X1900">
            <v>1.0900000000000001</v>
          </cell>
          <cell r="Z1900">
            <v>1.8197802197802198</v>
          </cell>
          <cell r="AA1900">
            <v>20</v>
          </cell>
          <cell r="AB1900">
            <v>1.084841248989499</v>
          </cell>
          <cell r="AC1900">
            <v>1.08</v>
          </cell>
          <cell r="AD1900">
            <v>2167.6799999999998</v>
          </cell>
          <cell r="AE1900">
            <v>1.08</v>
          </cell>
        </row>
        <row r="1901"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H1901" t="str">
            <v>PLONG CLN 3</v>
          </cell>
          <cell r="N1901">
            <v>5100</v>
          </cell>
          <cell r="O1901">
            <v>294</v>
          </cell>
          <cell r="P1901">
            <v>235</v>
          </cell>
          <cell r="Q1901">
            <v>6000</v>
          </cell>
          <cell r="R1901">
            <v>210</v>
          </cell>
          <cell r="S1901">
            <v>150</v>
          </cell>
          <cell r="V1901">
            <v>1.0551652720536198</v>
          </cell>
          <cell r="W1901">
            <v>2</v>
          </cell>
          <cell r="X1901">
            <v>1.0900000000000001</v>
          </cell>
          <cell r="Z1901">
            <v>1.8197802197802198</v>
          </cell>
          <cell r="AA1901">
            <v>20</v>
          </cell>
          <cell r="AB1901">
            <v>1.084841248989499</v>
          </cell>
          <cell r="AC1901">
            <v>1.08</v>
          </cell>
          <cell r="AD1901">
            <v>3017.88</v>
          </cell>
          <cell r="AE1901">
            <v>1.08</v>
          </cell>
        </row>
        <row r="1902"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H1902" t="str">
            <v>PLONG CLN 3</v>
          </cell>
          <cell r="N1902">
            <v>4500</v>
          </cell>
          <cell r="O1902">
            <v>294</v>
          </cell>
          <cell r="P1902">
            <v>235</v>
          </cell>
          <cell r="Q1902">
            <v>5300</v>
          </cell>
          <cell r="R1902">
            <v>210</v>
          </cell>
          <cell r="S1902">
            <v>150</v>
          </cell>
          <cell r="W1902">
            <v>0</v>
          </cell>
          <cell r="X1902">
            <v>1.0900000000000001</v>
          </cell>
          <cell r="Z1902">
            <v>1.8197802197802198</v>
          </cell>
          <cell r="AA1902">
            <v>20</v>
          </cell>
          <cell r="AB1902">
            <v>1.084841248989499</v>
          </cell>
          <cell r="AC1902">
            <v>1.08</v>
          </cell>
          <cell r="AD1902">
            <v>2625.48</v>
          </cell>
          <cell r="AE1902">
            <v>1.08</v>
          </cell>
        </row>
        <row r="1903"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H1903" t="str">
            <v>PLONG CLN 3</v>
          </cell>
          <cell r="N1903">
            <v>2600</v>
          </cell>
          <cell r="O1903">
            <v>294</v>
          </cell>
          <cell r="P1903">
            <v>235</v>
          </cell>
          <cell r="Q1903">
            <v>3000</v>
          </cell>
          <cell r="R1903">
            <v>210</v>
          </cell>
          <cell r="S1903">
            <v>150</v>
          </cell>
          <cell r="W1903">
            <v>0</v>
          </cell>
          <cell r="X1903">
            <v>1.0900000000000001</v>
          </cell>
          <cell r="Z1903">
            <v>1.8197802197802198</v>
          </cell>
          <cell r="AA1903">
            <v>20</v>
          </cell>
          <cell r="AB1903">
            <v>1.084841248989499</v>
          </cell>
          <cell r="AC1903">
            <v>1.08</v>
          </cell>
          <cell r="AD1903">
            <v>1382.8799999999999</v>
          </cell>
          <cell r="AE1903">
            <v>1.08</v>
          </cell>
        </row>
        <row r="1904"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H1904" t="str">
            <v>PLONG CLN 3</v>
          </cell>
          <cell r="N1904">
            <v>2800</v>
          </cell>
          <cell r="O1904">
            <v>294</v>
          </cell>
          <cell r="P1904">
            <v>235</v>
          </cell>
          <cell r="Q1904">
            <v>3300</v>
          </cell>
          <cell r="R1904">
            <v>210</v>
          </cell>
          <cell r="S1904">
            <v>150</v>
          </cell>
          <cell r="V1904">
            <v>1.1786714285714286</v>
          </cell>
          <cell r="W1904">
            <v>1</v>
          </cell>
          <cell r="X1904">
            <v>1.0900000000000001</v>
          </cell>
          <cell r="Z1904">
            <v>1.8197802197802198</v>
          </cell>
          <cell r="AA1904">
            <v>20</v>
          </cell>
          <cell r="AB1904">
            <v>1.084841248989499</v>
          </cell>
          <cell r="AC1904">
            <v>1.08</v>
          </cell>
          <cell r="AD1904">
            <v>1513.68</v>
          </cell>
          <cell r="AE1904">
            <v>1.08</v>
          </cell>
        </row>
        <row r="1905"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H1905" t="str">
            <v>PLONG CLN 3</v>
          </cell>
          <cell r="N1905">
            <v>2400</v>
          </cell>
          <cell r="O1905">
            <v>294</v>
          </cell>
          <cell r="P1905">
            <v>235</v>
          </cell>
          <cell r="Q1905">
            <v>2880</v>
          </cell>
          <cell r="R1905">
            <v>210</v>
          </cell>
          <cell r="S1905">
            <v>150</v>
          </cell>
          <cell r="W1905">
            <v>0</v>
          </cell>
          <cell r="X1905">
            <v>1.0900000000000001</v>
          </cell>
          <cell r="Z1905">
            <v>1.8197802197802198</v>
          </cell>
          <cell r="AA1905">
            <v>20</v>
          </cell>
          <cell r="AB1905">
            <v>1.084841248989499</v>
          </cell>
          <cell r="AC1905">
            <v>1.08</v>
          </cell>
          <cell r="AD1905">
            <v>1252.08</v>
          </cell>
          <cell r="AE1905">
            <v>1.08</v>
          </cell>
        </row>
        <row r="1906"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H1906" t="str">
            <v>PLONG CLN 3</v>
          </cell>
          <cell r="N1906">
            <v>3400</v>
          </cell>
          <cell r="O1906">
            <v>294</v>
          </cell>
          <cell r="P1906">
            <v>235</v>
          </cell>
          <cell r="Q1906">
            <v>4000</v>
          </cell>
          <cell r="R1906">
            <v>210</v>
          </cell>
          <cell r="S1906">
            <v>150</v>
          </cell>
          <cell r="V1906">
            <v>1.1445501089324619</v>
          </cell>
          <cell r="W1906">
            <v>3</v>
          </cell>
          <cell r="X1906">
            <v>1.1445501089324619</v>
          </cell>
          <cell r="Z1906">
            <v>1.8197802197802198</v>
          </cell>
          <cell r="AA1906">
            <v>20</v>
          </cell>
          <cell r="AB1906">
            <v>1.084841248989499</v>
          </cell>
          <cell r="AC1906">
            <v>1.08</v>
          </cell>
          <cell r="AD1906">
            <v>2017.362222222222</v>
          </cell>
          <cell r="AE1906">
            <v>1.08</v>
          </cell>
        </row>
        <row r="1907"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H1907" t="str">
            <v>PLONG CLN 3</v>
          </cell>
          <cell r="N1907">
            <v>2700</v>
          </cell>
          <cell r="O1907">
            <v>294</v>
          </cell>
          <cell r="P1907">
            <v>235</v>
          </cell>
          <cell r="Q1907">
            <v>3200</v>
          </cell>
          <cell r="R1907">
            <v>210</v>
          </cell>
          <cell r="S1907">
            <v>150</v>
          </cell>
          <cell r="V1907">
            <v>1.1122074074074073</v>
          </cell>
          <cell r="W1907">
            <v>4</v>
          </cell>
          <cell r="X1907">
            <v>1.1122074074074073</v>
          </cell>
          <cell r="Z1907">
            <v>1.8197802197802198</v>
          </cell>
          <cell r="AA1907">
            <v>20</v>
          </cell>
          <cell r="AB1907">
            <v>1.084841248989499</v>
          </cell>
          <cell r="AC1907">
            <v>1.08</v>
          </cell>
          <cell r="AD1907">
            <v>1484.2559999999996</v>
          </cell>
          <cell r="AE1907">
            <v>1.08</v>
          </cell>
        </row>
        <row r="1908"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H1908" t="str">
            <v>PLONG CLN 3</v>
          </cell>
          <cell r="N1908">
            <v>2200</v>
          </cell>
          <cell r="O1908">
            <v>294</v>
          </cell>
          <cell r="P1908">
            <v>235</v>
          </cell>
          <cell r="Q1908">
            <v>2640</v>
          </cell>
          <cell r="R1908">
            <v>210</v>
          </cell>
          <cell r="S1908">
            <v>150</v>
          </cell>
          <cell r="V1908">
            <v>1.0543636363636364</v>
          </cell>
          <cell r="W1908">
            <v>1</v>
          </cell>
          <cell r="X1908">
            <v>1.0900000000000001</v>
          </cell>
          <cell r="Z1908">
            <v>1.8197802197802198</v>
          </cell>
          <cell r="AA1908">
            <v>20</v>
          </cell>
          <cell r="AB1908">
            <v>1.084841248989499</v>
          </cell>
          <cell r="AC1908">
            <v>1.08</v>
          </cell>
          <cell r="AD1908">
            <v>1121.28</v>
          </cell>
          <cell r="AE1908">
            <v>1.08</v>
          </cell>
        </row>
        <row r="1909"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H1909" t="str">
            <v>PLONG CLN 3</v>
          </cell>
          <cell r="N1909">
            <v>1900</v>
          </cell>
          <cell r="O1909">
            <v>294</v>
          </cell>
          <cell r="P1909">
            <v>235</v>
          </cell>
          <cell r="Q1909">
            <v>2200</v>
          </cell>
          <cell r="R1909">
            <v>210</v>
          </cell>
          <cell r="S1909">
            <v>150</v>
          </cell>
          <cell r="W1909">
            <v>0</v>
          </cell>
          <cell r="X1909">
            <v>1.0900000000000001</v>
          </cell>
          <cell r="Z1909">
            <v>1.8197802197802198</v>
          </cell>
          <cell r="AA1909">
            <v>20</v>
          </cell>
          <cell r="AB1909">
            <v>1.084841248989499</v>
          </cell>
          <cell r="AC1909">
            <v>1.08</v>
          </cell>
          <cell r="AD1909">
            <v>925.07999999999993</v>
          </cell>
          <cell r="AE1909">
            <v>1.08</v>
          </cell>
        </row>
        <row r="1910"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H1910" t="str">
            <v>PLONG CLN 3</v>
          </cell>
          <cell r="N1910">
            <v>1700</v>
          </cell>
          <cell r="O1910">
            <v>294</v>
          </cell>
          <cell r="P1910">
            <v>235</v>
          </cell>
          <cell r="Q1910">
            <v>2000</v>
          </cell>
          <cell r="R1910">
            <v>210</v>
          </cell>
          <cell r="S1910">
            <v>150</v>
          </cell>
          <cell r="W1910">
            <v>0</v>
          </cell>
          <cell r="X1910">
            <v>1.0900000000000001</v>
          </cell>
          <cell r="Z1910">
            <v>1.8197802197802198</v>
          </cell>
          <cell r="AA1910">
            <v>20</v>
          </cell>
          <cell r="AB1910">
            <v>1.084841248989499</v>
          </cell>
          <cell r="AC1910">
            <v>1.08</v>
          </cell>
          <cell r="AD1910">
            <v>794.2800000000002</v>
          </cell>
          <cell r="AE1910">
            <v>1.08</v>
          </cell>
        </row>
        <row r="1911"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H1911" t="str">
            <v>PLONG CLN 3</v>
          </cell>
          <cell r="N1911">
            <v>2000</v>
          </cell>
          <cell r="O1911">
            <v>294</v>
          </cell>
          <cell r="P1911">
            <v>235</v>
          </cell>
          <cell r="Q1911">
            <v>2400</v>
          </cell>
          <cell r="R1911">
            <v>210</v>
          </cell>
          <cell r="S1911">
            <v>150</v>
          </cell>
          <cell r="W1911">
            <v>0</v>
          </cell>
          <cell r="X1911">
            <v>1.0900000000000001</v>
          </cell>
          <cell r="Z1911">
            <v>1.8197802197802198</v>
          </cell>
          <cell r="AA1911">
            <v>20</v>
          </cell>
          <cell r="AB1911">
            <v>1.084841248989499</v>
          </cell>
          <cell r="AC1911">
            <v>1.08</v>
          </cell>
          <cell r="AD1911">
            <v>990.48</v>
          </cell>
          <cell r="AE1911">
            <v>1.08</v>
          </cell>
        </row>
        <row r="1912"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H1912" t="str">
            <v>PLONG CLN 3</v>
          </cell>
          <cell r="N1912">
            <v>2400</v>
          </cell>
          <cell r="O1912">
            <v>294</v>
          </cell>
          <cell r="P1912">
            <v>235</v>
          </cell>
          <cell r="Q1912">
            <v>2800</v>
          </cell>
          <cell r="R1912">
            <v>210</v>
          </cell>
          <cell r="S1912">
            <v>150</v>
          </cell>
          <cell r="W1912">
            <v>0</v>
          </cell>
          <cell r="X1912">
            <v>1.0900000000000001</v>
          </cell>
          <cell r="Z1912">
            <v>1.8197802197802198</v>
          </cell>
          <cell r="AA1912">
            <v>20</v>
          </cell>
          <cell r="AB1912">
            <v>1.084841248989499</v>
          </cell>
          <cell r="AC1912">
            <v>1.08</v>
          </cell>
          <cell r="AD1912">
            <v>1252.08</v>
          </cell>
          <cell r="AE1912">
            <v>1.08</v>
          </cell>
        </row>
        <row r="1913"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H1913" t="str">
            <v>PLONG CLN 3</v>
          </cell>
          <cell r="N1913">
            <v>2200</v>
          </cell>
          <cell r="O1913">
            <v>294</v>
          </cell>
          <cell r="P1913">
            <v>235</v>
          </cell>
          <cell r="Q1913">
            <v>2600</v>
          </cell>
          <cell r="R1913">
            <v>210</v>
          </cell>
          <cell r="S1913">
            <v>150</v>
          </cell>
          <cell r="V1913">
            <v>1.12995</v>
          </cell>
          <cell r="W1913">
            <v>2</v>
          </cell>
          <cell r="X1913">
            <v>1.0900000000000001</v>
          </cell>
          <cell r="Z1913">
            <v>1.8197802197802198</v>
          </cell>
          <cell r="AA1913">
            <v>20</v>
          </cell>
          <cell r="AB1913">
            <v>1.084841248989499</v>
          </cell>
          <cell r="AC1913">
            <v>1.08</v>
          </cell>
          <cell r="AD1913">
            <v>1121.28</v>
          </cell>
          <cell r="AE1913">
            <v>1.08</v>
          </cell>
        </row>
        <row r="1914"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H1914" t="str">
            <v>PLONG CLN 3</v>
          </cell>
          <cell r="N1914">
            <v>1400</v>
          </cell>
          <cell r="O1914">
            <v>294</v>
          </cell>
          <cell r="P1914">
            <v>235</v>
          </cell>
          <cell r="Q1914">
            <v>1700</v>
          </cell>
          <cell r="R1914">
            <v>210</v>
          </cell>
          <cell r="S1914">
            <v>150</v>
          </cell>
          <cell r="V1914">
            <v>1.05</v>
          </cell>
          <cell r="W1914">
            <v>4</v>
          </cell>
          <cell r="X1914">
            <v>1.05</v>
          </cell>
          <cell r="Z1914">
            <v>1.8197802197802198</v>
          </cell>
          <cell r="AA1914">
            <v>20</v>
          </cell>
          <cell r="AB1914">
            <v>1.084841248989499</v>
          </cell>
          <cell r="AC1914">
            <v>1.08</v>
          </cell>
          <cell r="AD1914">
            <v>564.48</v>
          </cell>
          <cell r="AE1914">
            <v>1.08</v>
          </cell>
        </row>
        <row r="1915"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H1915" t="str">
            <v>PLONG CLN 3</v>
          </cell>
          <cell r="N1915">
            <v>1200</v>
          </cell>
          <cell r="O1915">
            <v>294</v>
          </cell>
          <cell r="P1915">
            <v>235</v>
          </cell>
          <cell r="Q1915">
            <v>1400</v>
          </cell>
          <cell r="R1915">
            <v>210</v>
          </cell>
          <cell r="S1915">
            <v>150</v>
          </cell>
          <cell r="W1915">
            <v>0</v>
          </cell>
          <cell r="X1915">
            <v>1.0900000000000001</v>
          </cell>
          <cell r="Z1915">
            <v>1.8197802197802198</v>
          </cell>
          <cell r="AA1915">
            <v>20</v>
          </cell>
          <cell r="AB1915">
            <v>1.084841248989499</v>
          </cell>
          <cell r="AC1915">
            <v>1.08</v>
          </cell>
          <cell r="AD1915">
            <v>467.27999999999992</v>
          </cell>
          <cell r="AE1915">
            <v>1.08</v>
          </cell>
        </row>
        <row r="1916"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H1916" t="str">
            <v>PLONG CLN 3</v>
          </cell>
          <cell r="N1916">
            <v>1100</v>
          </cell>
          <cell r="O1916">
            <v>294</v>
          </cell>
          <cell r="P1916">
            <v>235</v>
          </cell>
          <cell r="Q1916">
            <v>1300</v>
          </cell>
          <cell r="R1916">
            <v>210</v>
          </cell>
          <cell r="S1916">
            <v>150</v>
          </cell>
          <cell r="W1916">
            <v>0</v>
          </cell>
          <cell r="X1916">
            <v>1.0900000000000001</v>
          </cell>
          <cell r="Z1916">
            <v>1.8197802197802198</v>
          </cell>
          <cell r="AA1916">
            <v>20</v>
          </cell>
          <cell r="AB1916">
            <v>1.084841248989499</v>
          </cell>
          <cell r="AC1916">
            <v>1.08</v>
          </cell>
          <cell r="AD1916">
            <v>401.87999999999994</v>
          </cell>
          <cell r="AE1916">
            <v>1.08</v>
          </cell>
        </row>
        <row r="1917"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H1917" t="str">
            <v>PLONG CLN 3</v>
          </cell>
          <cell r="N1917">
            <v>1700</v>
          </cell>
          <cell r="O1917">
            <v>294</v>
          </cell>
          <cell r="P1917">
            <v>235</v>
          </cell>
          <cell r="Q1917">
            <v>2000</v>
          </cell>
          <cell r="R1917">
            <v>210</v>
          </cell>
          <cell r="S1917">
            <v>150</v>
          </cell>
          <cell r="W1917">
            <v>0</v>
          </cell>
          <cell r="X1917">
            <v>1.0900000000000001</v>
          </cell>
          <cell r="Z1917">
            <v>1.8197802197802198</v>
          </cell>
          <cell r="AA1917">
            <v>20</v>
          </cell>
          <cell r="AB1917">
            <v>1.084841248989499</v>
          </cell>
          <cell r="AC1917">
            <v>1.08</v>
          </cell>
          <cell r="AD1917">
            <v>794.2800000000002</v>
          </cell>
          <cell r="AE1917">
            <v>1.08</v>
          </cell>
        </row>
        <row r="1918"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H1918" t="str">
            <v>PLONG CLN 3</v>
          </cell>
          <cell r="N1918">
            <v>2200</v>
          </cell>
          <cell r="O1918">
            <v>294</v>
          </cell>
          <cell r="P1918">
            <v>235</v>
          </cell>
          <cell r="Q1918">
            <v>2600</v>
          </cell>
          <cell r="R1918">
            <v>210</v>
          </cell>
          <cell r="S1918">
            <v>150</v>
          </cell>
          <cell r="W1918">
            <v>0</v>
          </cell>
          <cell r="X1918">
            <v>1.0900000000000001</v>
          </cell>
          <cell r="Z1918">
            <v>1.8197802197802198</v>
          </cell>
          <cell r="AA1918">
            <v>20</v>
          </cell>
          <cell r="AB1918">
            <v>1.084841248989499</v>
          </cell>
          <cell r="AC1918">
            <v>1.08</v>
          </cell>
          <cell r="AD1918">
            <v>1121.28</v>
          </cell>
          <cell r="AE1918">
            <v>1.08</v>
          </cell>
        </row>
        <row r="1919"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H1919" t="str">
            <v>PLONG CLN 3</v>
          </cell>
          <cell r="N1919">
            <v>1800</v>
          </cell>
          <cell r="O1919">
            <v>294</v>
          </cell>
          <cell r="P1919">
            <v>235</v>
          </cell>
          <cell r="Q1919">
            <v>2100</v>
          </cell>
          <cell r="R1919">
            <v>210</v>
          </cell>
          <cell r="S1919">
            <v>150</v>
          </cell>
          <cell r="W1919">
            <v>0</v>
          </cell>
          <cell r="X1919">
            <v>1.0900000000000001</v>
          </cell>
          <cell r="Z1919">
            <v>1.8197802197802198</v>
          </cell>
          <cell r="AA1919">
            <v>20</v>
          </cell>
          <cell r="AB1919">
            <v>1.084841248989499</v>
          </cell>
          <cell r="AC1919">
            <v>1.08</v>
          </cell>
          <cell r="AD1919">
            <v>859.68000000000006</v>
          </cell>
          <cell r="AE1919">
            <v>1.08</v>
          </cell>
        </row>
        <row r="1920"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H1920" t="str">
            <v>PLONG CLN 3</v>
          </cell>
          <cell r="N1920">
            <v>2200</v>
          </cell>
          <cell r="O1920">
            <v>294</v>
          </cell>
          <cell r="P1920">
            <v>235</v>
          </cell>
          <cell r="Q1920">
            <v>2600</v>
          </cell>
          <cell r="R1920">
            <v>210</v>
          </cell>
          <cell r="S1920">
            <v>150</v>
          </cell>
          <cell r="W1920">
            <v>0</v>
          </cell>
          <cell r="X1920">
            <v>1.0900000000000001</v>
          </cell>
          <cell r="Z1920">
            <v>1.8197802197802198</v>
          </cell>
          <cell r="AA1920">
            <v>20</v>
          </cell>
          <cell r="AB1920">
            <v>1.084841248989499</v>
          </cell>
          <cell r="AC1920">
            <v>1.08</v>
          </cell>
          <cell r="AD1920">
            <v>1121.28</v>
          </cell>
          <cell r="AE1920">
            <v>1.08</v>
          </cell>
        </row>
        <row r="1921"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H1921" t="str">
            <v>PLONG CLN 3</v>
          </cell>
          <cell r="N1921">
            <v>2300</v>
          </cell>
          <cell r="O1921">
            <v>294</v>
          </cell>
          <cell r="P1921">
            <v>235</v>
          </cell>
          <cell r="Q1921">
            <v>2700</v>
          </cell>
          <cell r="R1921">
            <v>210</v>
          </cell>
          <cell r="S1921">
            <v>150</v>
          </cell>
          <cell r="W1921">
            <v>0</v>
          </cell>
          <cell r="X1921">
            <v>1.0900000000000001</v>
          </cell>
          <cell r="Z1921">
            <v>1.8197802197802198</v>
          </cell>
          <cell r="AA1921">
            <v>20</v>
          </cell>
          <cell r="AB1921">
            <v>1.084841248989499</v>
          </cell>
          <cell r="AC1921">
            <v>1.08</v>
          </cell>
          <cell r="AD1921">
            <v>1186.68</v>
          </cell>
          <cell r="AE1921">
            <v>1.08</v>
          </cell>
        </row>
        <row r="1922"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H1922" t="str">
            <v>PLONG CLN 3</v>
          </cell>
          <cell r="N1922">
            <v>1300</v>
          </cell>
          <cell r="O1922">
            <v>294</v>
          </cell>
          <cell r="P1922">
            <v>235</v>
          </cell>
          <cell r="Q1922">
            <v>1500</v>
          </cell>
          <cell r="R1922">
            <v>210</v>
          </cell>
          <cell r="S1922">
            <v>150</v>
          </cell>
          <cell r="W1922">
            <v>0</v>
          </cell>
          <cell r="X1922">
            <v>1.0900000000000001</v>
          </cell>
          <cell r="Z1922">
            <v>1.8197802197802198</v>
          </cell>
          <cell r="AA1922">
            <v>20</v>
          </cell>
          <cell r="AB1922">
            <v>1.084841248989499</v>
          </cell>
          <cell r="AC1922">
            <v>1.08</v>
          </cell>
          <cell r="AD1922">
            <v>532.67999999999984</v>
          </cell>
          <cell r="AE1922">
            <v>1.08</v>
          </cell>
        </row>
        <row r="1923"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H1923" t="str">
            <v>PLONG CLN 3</v>
          </cell>
          <cell r="N1923">
            <v>2000</v>
          </cell>
          <cell r="O1923">
            <v>294</v>
          </cell>
          <cell r="P1923">
            <v>235</v>
          </cell>
          <cell r="Q1923">
            <v>2400</v>
          </cell>
          <cell r="R1923">
            <v>210</v>
          </cell>
          <cell r="S1923">
            <v>150</v>
          </cell>
          <cell r="W1923">
            <v>0</v>
          </cell>
          <cell r="X1923">
            <v>1.0900000000000001</v>
          </cell>
          <cell r="Z1923">
            <v>1.8197802197802198</v>
          </cell>
          <cell r="AA1923">
            <v>20</v>
          </cell>
          <cell r="AB1923">
            <v>1.084841248989499</v>
          </cell>
          <cell r="AC1923">
            <v>1.08</v>
          </cell>
          <cell r="AD1923">
            <v>990.48</v>
          </cell>
          <cell r="AE1923">
            <v>1.08</v>
          </cell>
        </row>
        <row r="1924"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H1924" t="str">
            <v>PLONG CLN 2</v>
          </cell>
          <cell r="N1924">
            <v>4300</v>
          </cell>
          <cell r="O1924">
            <v>364</v>
          </cell>
          <cell r="P1924">
            <v>291</v>
          </cell>
          <cell r="Q1924">
            <v>5000</v>
          </cell>
          <cell r="R1924">
            <v>260</v>
          </cell>
          <cell r="S1924">
            <v>180</v>
          </cell>
          <cell r="V1924">
            <v>1.0819162790697674</v>
          </cell>
          <cell r="W1924">
            <v>1</v>
          </cell>
          <cell r="X1924">
            <v>1.0900000000000001</v>
          </cell>
          <cell r="Z1924">
            <v>1.8197802197802198</v>
          </cell>
          <cell r="AA1924">
            <v>2</v>
          </cell>
          <cell r="AB1924">
            <v>1.05</v>
          </cell>
          <cell r="AC1924">
            <v>1.08</v>
          </cell>
          <cell r="AD1924">
            <v>2419.08</v>
          </cell>
          <cell r="AE1924">
            <v>1.08</v>
          </cell>
        </row>
        <row r="1925"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H1925" t="str">
            <v>PLONG CLN 2</v>
          </cell>
          <cell r="N1925">
            <v>5100</v>
          </cell>
          <cell r="O1925">
            <v>364</v>
          </cell>
          <cell r="P1925">
            <v>291</v>
          </cell>
          <cell r="Q1925">
            <v>6000</v>
          </cell>
          <cell r="R1925">
            <v>260</v>
          </cell>
          <cell r="S1925">
            <v>180</v>
          </cell>
          <cell r="W1925">
            <v>0</v>
          </cell>
          <cell r="X1925">
            <v>1.0900000000000001</v>
          </cell>
          <cell r="Z1925">
            <v>1.8197802197802198</v>
          </cell>
          <cell r="AA1925">
            <v>2</v>
          </cell>
          <cell r="AB1925">
            <v>1.05</v>
          </cell>
          <cell r="AC1925">
            <v>1.08</v>
          </cell>
          <cell r="AD1925">
            <v>2942.28</v>
          </cell>
          <cell r="AE1925">
            <v>1.08</v>
          </cell>
        </row>
        <row r="1926"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H1926" t="str">
            <v>PLONG CLN 2</v>
          </cell>
          <cell r="N1926">
            <v>6000</v>
          </cell>
          <cell r="O1926">
            <v>364</v>
          </cell>
          <cell r="P1926">
            <v>291</v>
          </cell>
          <cell r="Q1926">
            <v>7000</v>
          </cell>
          <cell r="R1926">
            <v>260</v>
          </cell>
          <cell r="S1926">
            <v>180</v>
          </cell>
          <cell r="W1926">
            <v>0</v>
          </cell>
          <cell r="X1926">
            <v>1.0900000000000001</v>
          </cell>
          <cell r="Z1926">
            <v>1.8197802197802198</v>
          </cell>
          <cell r="AA1926">
            <v>2</v>
          </cell>
          <cell r="AB1926">
            <v>1.05</v>
          </cell>
          <cell r="AC1926">
            <v>1.08</v>
          </cell>
          <cell r="AD1926">
            <v>3530.8800000000006</v>
          </cell>
          <cell r="AE1926">
            <v>1.08</v>
          </cell>
        </row>
        <row r="1927"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H1927" t="str">
            <v>PLONG CLN 2</v>
          </cell>
          <cell r="N1927">
            <v>5100</v>
          </cell>
          <cell r="O1927">
            <v>364</v>
          </cell>
          <cell r="P1927">
            <v>291</v>
          </cell>
          <cell r="Q1927">
            <v>6000</v>
          </cell>
          <cell r="R1927">
            <v>260</v>
          </cell>
          <cell r="S1927">
            <v>180</v>
          </cell>
          <cell r="W1927">
            <v>0</v>
          </cell>
          <cell r="X1927">
            <v>1.0900000000000001</v>
          </cell>
          <cell r="Z1927">
            <v>1.8197802197802198</v>
          </cell>
          <cell r="AA1927">
            <v>2</v>
          </cell>
          <cell r="AB1927">
            <v>1.05</v>
          </cell>
          <cell r="AC1927">
            <v>1.08</v>
          </cell>
          <cell r="AD1927">
            <v>2942.28</v>
          </cell>
          <cell r="AE1927">
            <v>1.08</v>
          </cell>
        </row>
        <row r="1928"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H1928" t="str">
            <v>PLONG CLN 2</v>
          </cell>
          <cell r="N1928">
            <v>3400</v>
          </cell>
          <cell r="O1928">
            <v>364</v>
          </cell>
          <cell r="P1928">
            <v>291</v>
          </cell>
          <cell r="Q1928">
            <v>4000</v>
          </cell>
          <cell r="R1928">
            <v>260</v>
          </cell>
          <cell r="S1928">
            <v>180</v>
          </cell>
          <cell r="W1928">
            <v>0</v>
          </cell>
          <cell r="X1928">
            <v>1.0900000000000001</v>
          </cell>
          <cell r="Z1928">
            <v>1.8197802197802198</v>
          </cell>
          <cell r="AA1928">
            <v>2</v>
          </cell>
          <cell r="AB1928">
            <v>1.05</v>
          </cell>
          <cell r="AC1928">
            <v>1.08</v>
          </cell>
          <cell r="AD1928">
            <v>1830.4800000000005</v>
          </cell>
          <cell r="AE1928">
            <v>1.08</v>
          </cell>
        </row>
        <row r="1929"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H1929" t="str">
            <v>PLONG CLN 4</v>
          </cell>
          <cell r="N1929">
            <v>4300</v>
          </cell>
          <cell r="O1929">
            <v>252</v>
          </cell>
          <cell r="P1929">
            <v>202</v>
          </cell>
          <cell r="Q1929">
            <v>5000</v>
          </cell>
          <cell r="R1929">
            <v>180</v>
          </cell>
          <cell r="S1929">
            <v>130</v>
          </cell>
          <cell r="W1929">
            <v>0</v>
          </cell>
          <cell r="X1929">
            <v>1.0900000000000001</v>
          </cell>
          <cell r="Z1929">
            <v>1.8197802197802198</v>
          </cell>
          <cell r="AA1929">
            <v>4</v>
          </cell>
          <cell r="AB1929">
            <v>1.05</v>
          </cell>
          <cell r="AC1929">
            <v>1.05</v>
          </cell>
          <cell r="AD1929">
            <v>2547.6</v>
          </cell>
          <cell r="AE1929">
            <v>1.05</v>
          </cell>
        </row>
        <row r="1930"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H1930" t="str">
            <v>PLONG CLN 4</v>
          </cell>
          <cell r="N1930">
            <v>3100</v>
          </cell>
          <cell r="O1930">
            <v>252</v>
          </cell>
          <cell r="P1930">
            <v>202</v>
          </cell>
          <cell r="Q1930">
            <v>3600</v>
          </cell>
          <cell r="R1930">
            <v>180</v>
          </cell>
          <cell r="S1930">
            <v>130</v>
          </cell>
          <cell r="W1930">
            <v>0</v>
          </cell>
          <cell r="X1930">
            <v>1.0900000000000001</v>
          </cell>
          <cell r="Z1930">
            <v>1.8197802197802198</v>
          </cell>
          <cell r="AA1930">
            <v>4</v>
          </cell>
          <cell r="AB1930">
            <v>1.05</v>
          </cell>
          <cell r="AC1930">
            <v>1.05</v>
          </cell>
          <cell r="AD1930">
            <v>1762.8000000000002</v>
          </cell>
          <cell r="AE1930">
            <v>1.05</v>
          </cell>
        </row>
        <row r="1931"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H1931" t="str">
            <v>PLONG CLN 4</v>
          </cell>
          <cell r="N1931">
            <v>1800</v>
          </cell>
          <cell r="O1931">
            <v>252</v>
          </cell>
          <cell r="P1931">
            <v>202</v>
          </cell>
          <cell r="Q1931">
            <v>2100</v>
          </cell>
          <cell r="R1931">
            <v>180</v>
          </cell>
          <cell r="S1931">
            <v>130</v>
          </cell>
          <cell r="W1931">
            <v>0</v>
          </cell>
          <cell r="X1931">
            <v>1.0900000000000001</v>
          </cell>
          <cell r="Z1931">
            <v>1.8197802197802198</v>
          </cell>
          <cell r="AA1931">
            <v>4</v>
          </cell>
          <cell r="AB1931">
            <v>1.05</v>
          </cell>
          <cell r="AC1931">
            <v>1.05</v>
          </cell>
          <cell r="AD1931">
            <v>912.6</v>
          </cell>
          <cell r="AE1931">
            <v>1.05</v>
          </cell>
        </row>
        <row r="1932"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H1932" t="str">
            <v>PLONG CLN 4</v>
          </cell>
          <cell r="N1932">
            <v>1700</v>
          </cell>
          <cell r="O1932">
            <v>252</v>
          </cell>
          <cell r="P1932">
            <v>202</v>
          </cell>
          <cell r="Q1932">
            <v>2000</v>
          </cell>
          <cell r="R1932">
            <v>180</v>
          </cell>
          <cell r="S1932">
            <v>130</v>
          </cell>
          <cell r="W1932">
            <v>0</v>
          </cell>
          <cell r="X1932">
            <v>1.0900000000000001</v>
          </cell>
          <cell r="Z1932">
            <v>1.8197802197802198</v>
          </cell>
          <cell r="AA1932">
            <v>4</v>
          </cell>
          <cell r="AB1932">
            <v>1.05</v>
          </cell>
          <cell r="AC1932">
            <v>1.05</v>
          </cell>
          <cell r="AD1932">
            <v>847.20000000000016</v>
          </cell>
          <cell r="AE1932">
            <v>1.05</v>
          </cell>
        </row>
        <row r="1933"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H1933" t="str">
            <v>PLONG CLN 4</v>
          </cell>
          <cell r="N1933">
            <v>1000</v>
          </cell>
          <cell r="O1933">
            <v>252</v>
          </cell>
          <cell r="P1933">
            <v>202</v>
          </cell>
          <cell r="Q1933">
            <v>1200</v>
          </cell>
          <cell r="R1933">
            <v>180</v>
          </cell>
          <cell r="S1933">
            <v>130</v>
          </cell>
          <cell r="W1933">
            <v>0</v>
          </cell>
          <cell r="X1933">
            <v>1.0900000000000001</v>
          </cell>
          <cell r="Z1933">
            <v>1.8197802197802198</v>
          </cell>
          <cell r="AA1933">
            <v>4</v>
          </cell>
          <cell r="AB1933">
            <v>1.05</v>
          </cell>
          <cell r="AC1933">
            <v>1.05</v>
          </cell>
          <cell r="AD1933">
            <v>389.4</v>
          </cell>
          <cell r="AE1933">
            <v>1.05</v>
          </cell>
        </row>
        <row r="1934"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H1934" t="str">
            <v>PLONG CLN 4</v>
          </cell>
          <cell r="N1934">
            <v>1300</v>
          </cell>
          <cell r="O1934">
            <v>252</v>
          </cell>
          <cell r="P1934">
            <v>202</v>
          </cell>
          <cell r="Q1934">
            <v>1500</v>
          </cell>
          <cell r="R1934">
            <v>180</v>
          </cell>
          <cell r="S1934">
            <v>130</v>
          </cell>
          <cell r="W1934">
            <v>0</v>
          </cell>
          <cell r="X1934">
            <v>1.0900000000000001</v>
          </cell>
          <cell r="Z1934">
            <v>1.8197802197802198</v>
          </cell>
          <cell r="AA1934">
            <v>4</v>
          </cell>
          <cell r="AB1934">
            <v>1.05</v>
          </cell>
          <cell r="AC1934">
            <v>1.05</v>
          </cell>
          <cell r="AD1934">
            <v>585.59999999999991</v>
          </cell>
          <cell r="AE1934">
            <v>1.05</v>
          </cell>
        </row>
        <row r="1935"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H1935" t="str">
            <v>PLONG CLN 5</v>
          </cell>
          <cell r="N1935">
            <v>1000</v>
          </cell>
          <cell r="O1935">
            <v>210</v>
          </cell>
          <cell r="P1935">
            <v>168</v>
          </cell>
          <cell r="Q1935">
            <v>1200</v>
          </cell>
          <cell r="R1935">
            <v>150</v>
          </cell>
          <cell r="S1935">
            <v>110</v>
          </cell>
          <cell r="W1935">
            <v>0</v>
          </cell>
          <cell r="X1935">
            <v>1.0900000000000001</v>
          </cell>
          <cell r="Z1935">
            <v>1.8197802197802198</v>
          </cell>
          <cell r="AA1935">
            <v>12</v>
          </cell>
          <cell r="AB1935">
            <v>1.0500000000000003</v>
          </cell>
          <cell r="AC1935">
            <v>1.05</v>
          </cell>
          <cell r="AD1935">
            <v>433.5</v>
          </cell>
          <cell r="AE1935">
            <v>1.05</v>
          </cell>
        </row>
        <row r="1936"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H1936" t="str">
            <v>PLONG CLN 5</v>
          </cell>
          <cell r="N1936">
            <v>2200</v>
          </cell>
          <cell r="O1936">
            <v>210</v>
          </cell>
          <cell r="P1936">
            <v>168</v>
          </cell>
          <cell r="Q1936">
            <v>0</v>
          </cell>
          <cell r="R1936">
            <v>150</v>
          </cell>
          <cell r="S1936">
            <v>110</v>
          </cell>
          <cell r="V1936">
            <v>1.05</v>
          </cell>
          <cell r="W1936">
            <v>9</v>
          </cell>
          <cell r="X1936">
            <v>1.05</v>
          </cell>
          <cell r="Z1936">
            <v>1.8197802197802198</v>
          </cell>
          <cell r="AA1936">
            <v>12</v>
          </cell>
          <cell r="AB1936">
            <v>1.0500000000000003</v>
          </cell>
          <cell r="AC1936">
            <v>1.05</v>
          </cell>
          <cell r="AD1936">
            <v>1165.5</v>
          </cell>
          <cell r="AE1936">
            <v>1.05</v>
          </cell>
        </row>
        <row r="1937"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H1937" t="str">
            <v>PLONG CLN 5</v>
          </cell>
          <cell r="N1937">
            <v>940</v>
          </cell>
          <cell r="O1937">
            <v>210</v>
          </cell>
          <cell r="P1937">
            <v>168</v>
          </cell>
          <cell r="Q1937">
            <v>0</v>
          </cell>
          <cell r="R1937">
            <v>150</v>
          </cell>
          <cell r="S1937">
            <v>110</v>
          </cell>
          <cell r="V1937">
            <v>1.0834216634429401</v>
          </cell>
          <cell r="W1937">
            <v>11</v>
          </cell>
          <cell r="X1937">
            <v>1.0834216634429401</v>
          </cell>
          <cell r="Z1937">
            <v>1.8197802197802198</v>
          </cell>
          <cell r="AA1937">
            <v>12</v>
          </cell>
          <cell r="AB1937">
            <v>1.0500000000000003</v>
          </cell>
          <cell r="AC1937">
            <v>1.05</v>
          </cell>
          <cell r="AD1937">
            <v>390.54981818181818</v>
          </cell>
          <cell r="AE1937">
            <v>1.05</v>
          </cell>
        </row>
        <row r="1938"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H1938" t="str">
            <v>PLONG CLN 5</v>
          </cell>
          <cell r="N1938">
            <v>770</v>
          </cell>
          <cell r="O1938">
            <v>210</v>
          </cell>
          <cell r="P1938">
            <v>168</v>
          </cell>
          <cell r="Q1938">
            <v>0</v>
          </cell>
          <cell r="R1938">
            <v>150</v>
          </cell>
          <cell r="S1938">
            <v>110</v>
          </cell>
          <cell r="V1938">
            <v>1.05</v>
          </cell>
          <cell r="W1938">
            <v>1</v>
          </cell>
          <cell r="X1938">
            <v>1.0900000000000001</v>
          </cell>
          <cell r="Z1938">
            <v>1.8197802197802198</v>
          </cell>
          <cell r="AA1938">
            <v>12</v>
          </cell>
          <cell r="AB1938">
            <v>1.0500000000000003</v>
          </cell>
          <cell r="AC1938">
            <v>1.05</v>
          </cell>
          <cell r="AD1938">
            <v>283.08000000000004</v>
          </cell>
          <cell r="AE1938">
            <v>1.05</v>
          </cell>
        </row>
        <row r="1939"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H1939" t="str">
            <v>PLONG CLN 5</v>
          </cell>
          <cell r="N1939">
            <v>600</v>
          </cell>
          <cell r="O1939">
            <v>210</v>
          </cell>
          <cell r="P1939">
            <v>168</v>
          </cell>
          <cell r="Q1939">
            <v>0</v>
          </cell>
          <cell r="R1939">
            <v>150</v>
          </cell>
          <cell r="S1939">
            <v>110</v>
          </cell>
          <cell r="V1939">
            <v>1.1532499999999999</v>
          </cell>
          <cell r="W1939">
            <v>2</v>
          </cell>
          <cell r="X1939">
            <v>1.0900000000000001</v>
          </cell>
          <cell r="Z1939">
            <v>1.8197802197802198</v>
          </cell>
          <cell r="AA1939">
            <v>12</v>
          </cell>
          <cell r="AB1939">
            <v>1.0500000000000003</v>
          </cell>
          <cell r="AC1939">
            <v>1.05</v>
          </cell>
          <cell r="AD1939">
            <v>171.89999999999998</v>
          </cell>
          <cell r="AE1939">
            <v>1.05</v>
          </cell>
        </row>
        <row r="1940"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H1940" t="str">
            <v>THL CLN 1</v>
          </cell>
          <cell r="N1940">
            <v>5100</v>
          </cell>
          <cell r="O1940">
            <v>224</v>
          </cell>
          <cell r="P1940">
            <v>179</v>
          </cell>
          <cell r="Q1940">
            <v>6000</v>
          </cell>
          <cell r="R1940">
            <v>160</v>
          </cell>
          <cell r="S1940">
            <v>120</v>
          </cell>
          <cell r="W1940">
            <v>0</v>
          </cell>
          <cell r="X1940">
            <v>1.0900000000000001</v>
          </cell>
          <cell r="Z1940">
            <v>1.6523686010392329</v>
          </cell>
          <cell r="AA1940">
            <v>0</v>
          </cell>
          <cell r="AC1940">
            <v>1.06</v>
          </cell>
          <cell r="AD1940">
            <v>3097.96</v>
          </cell>
          <cell r="AE1940">
            <v>1.06</v>
          </cell>
        </row>
        <row r="1941"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H1941" t="str">
            <v>THL CLN 1</v>
          </cell>
          <cell r="N1941">
            <v>1700</v>
          </cell>
          <cell r="O1941">
            <v>224</v>
          </cell>
          <cell r="P1941">
            <v>179</v>
          </cell>
          <cell r="Q1941">
            <v>2000</v>
          </cell>
          <cell r="R1941">
            <v>160</v>
          </cell>
          <cell r="S1941">
            <v>120</v>
          </cell>
          <cell r="W1941">
            <v>0</v>
          </cell>
          <cell r="X1941">
            <v>1.0900000000000001</v>
          </cell>
          <cell r="Z1941">
            <v>1.6523686010392329</v>
          </cell>
          <cell r="AA1941">
            <v>0</v>
          </cell>
          <cell r="AC1941">
            <v>1.06</v>
          </cell>
          <cell r="AD1941">
            <v>874.36000000000013</v>
          </cell>
          <cell r="AE1941">
            <v>1.06</v>
          </cell>
        </row>
        <row r="1942"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H1942" t="str">
            <v>THL CLN 1</v>
          </cell>
          <cell r="N1942">
            <v>3000</v>
          </cell>
          <cell r="O1942">
            <v>224</v>
          </cell>
          <cell r="P1942">
            <v>179</v>
          </cell>
          <cell r="Q1942">
            <v>3500</v>
          </cell>
          <cell r="R1942">
            <v>160</v>
          </cell>
          <cell r="S1942">
            <v>120</v>
          </cell>
          <cell r="W1942">
            <v>0</v>
          </cell>
          <cell r="X1942">
            <v>1.0900000000000001</v>
          </cell>
          <cell r="Z1942">
            <v>1.6523686010392329</v>
          </cell>
          <cell r="AA1942">
            <v>0</v>
          </cell>
          <cell r="AC1942">
            <v>1.06</v>
          </cell>
          <cell r="AD1942">
            <v>1724.5600000000002</v>
          </cell>
          <cell r="AE1942">
            <v>1.06</v>
          </cell>
        </row>
        <row r="1943"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H1943" t="str">
            <v>THL CLN 1</v>
          </cell>
          <cell r="N1943">
            <v>1800</v>
          </cell>
          <cell r="O1943">
            <v>224</v>
          </cell>
          <cell r="P1943">
            <v>179</v>
          </cell>
          <cell r="Q1943">
            <v>2100</v>
          </cell>
          <cell r="R1943">
            <v>160</v>
          </cell>
          <cell r="S1943">
            <v>120</v>
          </cell>
          <cell r="W1943">
            <v>0</v>
          </cell>
          <cell r="X1943">
            <v>1.0900000000000001</v>
          </cell>
          <cell r="Z1943">
            <v>1.6523686010392329</v>
          </cell>
          <cell r="AA1943">
            <v>0</v>
          </cell>
          <cell r="AC1943">
            <v>1.06</v>
          </cell>
          <cell r="AD1943">
            <v>939.76</v>
          </cell>
          <cell r="AE1943">
            <v>1.06</v>
          </cell>
        </row>
        <row r="1944"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H1944" t="str">
            <v>THL CLN 2</v>
          </cell>
          <cell r="N1944">
            <v>1800</v>
          </cell>
          <cell r="O1944">
            <v>210</v>
          </cell>
          <cell r="P1944">
            <v>168</v>
          </cell>
          <cell r="Q1944" t="str">
            <v>2.100</v>
          </cell>
          <cell r="R1944">
            <v>150</v>
          </cell>
          <cell r="S1944">
            <v>110</v>
          </cell>
          <cell r="W1944">
            <v>0</v>
          </cell>
          <cell r="X1944">
            <v>1.0900000000000001</v>
          </cell>
          <cell r="Z1944">
            <v>1.6523686010392329</v>
          </cell>
          <cell r="AA1944">
            <v>0</v>
          </cell>
          <cell r="AC1944">
            <v>1.06</v>
          </cell>
          <cell r="AD1944">
            <v>954.6</v>
          </cell>
          <cell r="AE1944">
            <v>1.06</v>
          </cell>
        </row>
        <row r="1945"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H1945" t="str">
            <v>THL CLN 2</v>
          </cell>
          <cell r="N1945">
            <v>2000</v>
          </cell>
          <cell r="O1945">
            <v>210</v>
          </cell>
          <cell r="P1945">
            <v>168</v>
          </cell>
          <cell r="Q1945">
            <v>2400</v>
          </cell>
          <cell r="R1945">
            <v>150</v>
          </cell>
          <cell r="S1945">
            <v>110</v>
          </cell>
          <cell r="W1945">
            <v>0</v>
          </cell>
          <cell r="X1945">
            <v>1.0900000000000001</v>
          </cell>
          <cell r="Z1945">
            <v>1.6523686010392329</v>
          </cell>
          <cell r="AA1945">
            <v>0</v>
          </cell>
          <cell r="AC1945">
            <v>1.06</v>
          </cell>
          <cell r="AD1945">
            <v>1085.4000000000001</v>
          </cell>
          <cell r="AE1945">
            <v>1.06</v>
          </cell>
        </row>
        <row r="1946"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H1946" t="str">
            <v>THL CLN 2</v>
          </cell>
          <cell r="N1946">
            <v>1800</v>
          </cell>
          <cell r="O1946">
            <v>210</v>
          </cell>
          <cell r="P1946">
            <v>168</v>
          </cell>
          <cell r="Q1946" t="str">
            <v>2.100</v>
          </cell>
          <cell r="R1946">
            <v>150</v>
          </cell>
          <cell r="S1946">
            <v>110</v>
          </cell>
          <cell r="W1946">
            <v>0</v>
          </cell>
          <cell r="X1946">
            <v>1.0900000000000001</v>
          </cell>
          <cell r="Z1946">
            <v>1.6523686010392329</v>
          </cell>
          <cell r="AA1946">
            <v>0</v>
          </cell>
          <cell r="AC1946">
            <v>1.06</v>
          </cell>
          <cell r="AD1946">
            <v>954.6</v>
          </cell>
          <cell r="AE1946">
            <v>1.06</v>
          </cell>
        </row>
        <row r="1947"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H1947" t="str">
            <v>THL CLN 2</v>
          </cell>
          <cell r="N1947">
            <v>2000</v>
          </cell>
          <cell r="O1947">
            <v>210</v>
          </cell>
          <cell r="P1947">
            <v>168</v>
          </cell>
          <cell r="Q1947">
            <v>2400</v>
          </cell>
          <cell r="R1947">
            <v>150</v>
          </cell>
          <cell r="S1947">
            <v>110</v>
          </cell>
          <cell r="W1947">
            <v>0</v>
          </cell>
          <cell r="X1947">
            <v>1.0900000000000001</v>
          </cell>
          <cell r="Z1947">
            <v>1.6523686010392329</v>
          </cell>
          <cell r="AA1947">
            <v>0</v>
          </cell>
          <cell r="AC1947">
            <v>1.06</v>
          </cell>
          <cell r="AD1947">
            <v>1085.4000000000001</v>
          </cell>
          <cell r="AE1947">
            <v>1.06</v>
          </cell>
        </row>
        <row r="1948"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H1948" t="str">
            <v>THL CLN 1</v>
          </cell>
          <cell r="N1948">
            <v>2700</v>
          </cell>
          <cell r="O1948">
            <v>224</v>
          </cell>
          <cell r="P1948">
            <v>179</v>
          </cell>
          <cell r="Q1948">
            <v>3200</v>
          </cell>
          <cell r="R1948">
            <v>160</v>
          </cell>
          <cell r="S1948">
            <v>120</v>
          </cell>
          <cell r="W1948">
            <v>0</v>
          </cell>
          <cell r="X1948">
            <v>1.0900000000000001</v>
          </cell>
          <cell r="Z1948">
            <v>1.6523686010392329</v>
          </cell>
          <cell r="AA1948">
            <v>0</v>
          </cell>
          <cell r="AC1948">
            <v>1.06</v>
          </cell>
          <cell r="AD1948">
            <v>1528.36</v>
          </cell>
          <cell r="AE1948">
            <v>1.06</v>
          </cell>
        </row>
        <row r="1949"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H1949" t="str">
            <v>THL CLN 1</v>
          </cell>
          <cell r="N1949">
            <v>1500</v>
          </cell>
          <cell r="O1949">
            <v>224</v>
          </cell>
          <cell r="P1949">
            <v>179</v>
          </cell>
          <cell r="Q1949">
            <v>1800</v>
          </cell>
          <cell r="R1949">
            <v>160</v>
          </cell>
          <cell r="S1949">
            <v>120</v>
          </cell>
          <cell r="W1949">
            <v>0</v>
          </cell>
          <cell r="X1949">
            <v>1.0900000000000001</v>
          </cell>
          <cell r="Z1949">
            <v>1.6523686010392329</v>
          </cell>
          <cell r="AA1949">
            <v>0</v>
          </cell>
          <cell r="AC1949">
            <v>1.06</v>
          </cell>
          <cell r="AD1949">
            <v>743.56000000000017</v>
          </cell>
          <cell r="AE1949">
            <v>1.06</v>
          </cell>
        </row>
        <row r="1950"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H1950" t="str">
            <v>THL CLN 1</v>
          </cell>
          <cell r="N1950">
            <v>680</v>
          </cell>
          <cell r="O1950">
            <v>224</v>
          </cell>
          <cell r="P1950">
            <v>179</v>
          </cell>
          <cell r="Q1950">
            <v>800</v>
          </cell>
          <cell r="R1950">
            <v>160</v>
          </cell>
          <cell r="S1950">
            <v>120</v>
          </cell>
          <cell r="W1950">
            <v>0</v>
          </cell>
          <cell r="X1950">
            <v>1.0900000000000001</v>
          </cell>
          <cell r="Z1950">
            <v>1.6523686010392329</v>
          </cell>
          <cell r="AA1950">
            <v>0</v>
          </cell>
          <cell r="AC1950">
            <v>1.06</v>
          </cell>
          <cell r="AD1950">
            <v>207.28000000000003</v>
          </cell>
          <cell r="AE1950">
            <v>1.06</v>
          </cell>
        </row>
        <row r="1951"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H1951" t="str">
            <v>THL CLN 3</v>
          </cell>
          <cell r="N1951">
            <v>1000</v>
          </cell>
          <cell r="O1951">
            <v>168</v>
          </cell>
          <cell r="P1951">
            <v>134</v>
          </cell>
          <cell r="Q1951">
            <v>1200</v>
          </cell>
          <cell r="R1951">
            <v>120</v>
          </cell>
          <cell r="S1951">
            <v>90</v>
          </cell>
          <cell r="V1951">
            <v>1.0903066666666668</v>
          </cell>
          <cell r="W1951">
            <v>3</v>
          </cell>
          <cell r="X1951">
            <v>1.0903066666666668</v>
          </cell>
          <cell r="Z1951">
            <v>1.6523686010392329</v>
          </cell>
          <cell r="AA1951">
            <v>16</v>
          </cell>
          <cell r="AB1951">
            <v>1.0500000000000003</v>
          </cell>
          <cell r="AC1951">
            <v>1.05</v>
          </cell>
          <cell r="AD1951">
            <v>477.78400000000011</v>
          </cell>
          <cell r="AE1951">
            <v>1.05</v>
          </cell>
        </row>
        <row r="1952"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H1952" t="str">
            <v>THL CLN 2</v>
          </cell>
          <cell r="N1952">
            <v>680</v>
          </cell>
          <cell r="O1952">
            <v>210</v>
          </cell>
          <cell r="P1952">
            <v>168</v>
          </cell>
          <cell r="Q1952">
            <v>800</v>
          </cell>
          <cell r="R1952">
            <v>150</v>
          </cell>
          <cell r="S1952">
            <v>110</v>
          </cell>
          <cell r="V1952">
            <v>1.05</v>
          </cell>
          <cell r="W1952">
            <v>3</v>
          </cell>
          <cell r="X1952">
            <v>1.05</v>
          </cell>
          <cell r="Z1952">
            <v>1.6523686010392329</v>
          </cell>
          <cell r="AA1952">
            <v>0</v>
          </cell>
          <cell r="AC1952">
            <v>1.06</v>
          </cell>
          <cell r="AD1952">
            <v>205.79999999999995</v>
          </cell>
          <cell r="AE1952">
            <v>1.06</v>
          </cell>
        </row>
        <row r="1953"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H1953" t="str">
            <v>THL CLN 1</v>
          </cell>
          <cell r="N1953">
            <v>600</v>
          </cell>
          <cell r="O1953">
            <v>224</v>
          </cell>
          <cell r="P1953">
            <v>179</v>
          </cell>
          <cell r="Q1953">
            <v>700</v>
          </cell>
          <cell r="R1953">
            <v>160</v>
          </cell>
          <cell r="S1953">
            <v>120</v>
          </cell>
          <cell r="V1953">
            <v>1.061348897535668</v>
          </cell>
          <cell r="W1953">
            <v>1</v>
          </cell>
          <cell r="X1953">
            <v>1.0900000000000001</v>
          </cell>
          <cell r="Z1953">
            <v>1.6523686010392329</v>
          </cell>
          <cell r="AA1953">
            <v>0</v>
          </cell>
          <cell r="AC1953">
            <v>1.06</v>
          </cell>
          <cell r="AD1953">
            <v>154.95999999999998</v>
          </cell>
          <cell r="AE1953">
            <v>1.06</v>
          </cell>
        </row>
        <row r="1954"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H1954" t="str">
            <v>THL CLN 2</v>
          </cell>
          <cell r="N1954">
            <v>510</v>
          </cell>
          <cell r="O1954">
            <v>210</v>
          </cell>
          <cell r="P1954">
            <v>168</v>
          </cell>
          <cell r="Q1954">
            <v>600</v>
          </cell>
          <cell r="R1954">
            <v>150</v>
          </cell>
          <cell r="S1954">
            <v>110</v>
          </cell>
          <cell r="W1954">
            <v>0</v>
          </cell>
          <cell r="X1954">
            <v>1.0900000000000001</v>
          </cell>
          <cell r="Z1954">
            <v>1.6523686010392329</v>
          </cell>
          <cell r="AA1954">
            <v>0</v>
          </cell>
          <cell r="AC1954">
            <v>1.06</v>
          </cell>
          <cell r="AD1954">
            <v>110.94</v>
          </cell>
          <cell r="AE1954">
            <v>1.06</v>
          </cell>
        </row>
        <row r="1955"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H1955" t="str">
            <v>THL CLN 3</v>
          </cell>
          <cell r="N1955">
            <v>510</v>
          </cell>
          <cell r="O1955">
            <v>168</v>
          </cell>
          <cell r="P1955">
            <v>134</v>
          </cell>
          <cell r="Q1955">
            <v>600</v>
          </cell>
          <cell r="R1955">
            <v>120</v>
          </cell>
          <cell r="S1955">
            <v>90</v>
          </cell>
          <cell r="W1955">
            <v>0</v>
          </cell>
          <cell r="X1955">
            <v>1.0900000000000001</v>
          </cell>
          <cell r="Z1955">
            <v>1.6523686010392329</v>
          </cell>
          <cell r="AA1955">
            <v>16</v>
          </cell>
          <cell r="AB1955">
            <v>1.0500000000000003</v>
          </cell>
          <cell r="AC1955">
            <v>1.05</v>
          </cell>
          <cell r="AD1955">
            <v>157.14000000000001</v>
          </cell>
          <cell r="AE1955">
            <v>1.05</v>
          </cell>
        </row>
        <row r="1956"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H1956" t="str">
            <v>THL CLN 4</v>
          </cell>
          <cell r="N1956">
            <v>510</v>
          </cell>
          <cell r="O1956">
            <v>140</v>
          </cell>
          <cell r="P1956">
            <v>112</v>
          </cell>
          <cell r="Q1956">
            <v>600</v>
          </cell>
          <cell r="R1956">
            <v>100</v>
          </cell>
          <cell r="S1956">
            <v>80</v>
          </cell>
          <cell r="W1956">
            <v>0</v>
          </cell>
          <cell r="X1956">
            <v>1.0900000000000001</v>
          </cell>
          <cell r="Z1956">
            <v>1.6523686010392329</v>
          </cell>
          <cell r="AA1956">
            <v>22</v>
          </cell>
          <cell r="AB1956">
            <v>1.0552256131838287</v>
          </cell>
          <cell r="AC1956">
            <v>1.06</v>
          </cell>
          <cell r="AD1956">
            <v>185.14000000000001</v>
          </cell>
          <cell r="AE1956">
            <v>1.06</v>
          </cell>
        </row>
        <row r="1957"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H1957" t="str">
            <v>THL CLN 4</v>
          </cell>
          <cell r="N1957">
            <v>380</v>
          </cell>
          <cell r="O1957">
            <v>140</v>
          </cell>
          <cell r="P1957">
            <v>112</v>
          </cell>
          <cell r="Q1957">
            <v>450</v>
          </cell>
          <cell r="R1957">
            <v>100</v>
          </cell>
          <cell r="S1957">
            <v>80</v>
          </cell>
          <cell r="W1957">
            <v>0</v>
          </cell>
          <cell r="X1957">
            <v>1.0900000000000001</v>
          </cell>
          <cell r="Z1957">
            <v>1.6523686010392329</v>
          </cell>
          <cell r="AA1957">
            <v>22</v>
          </cell>
          <cell r="AB1957">
            <v>1.0552256131838287</v>
          </cell>
          <cell r="AC1957">
            <v>1.06</v>
          </cell>
          <cell r="AD1957">
            <v>100.12</v>
          </cell>
          <cell r="AE1957">
            <v>1.06</v>
          </cell>
        </row>
        <row r="1958"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H1958" t="str">
            <v>THL CLN 4</v>
          </cell>
          <cell r="N1958">
            <v>340</v>
          </cell>
          <cell r="O1958">
            <v>140</v>
          </cell>
          <cell r="P1958">
            <v>112</v>
          </cell>
          <cell r="Q1958">
            <v>400</v>
          </cell>
          <cell r="R1958">
            <v>100</v>
          </cell>
          <cell r="S1958">
            <v>80</v>
          </cell>
          <cell r="W1958">
            <v>0</v>
          </cell>
          <cell r="X1958">
            <v>1.0900000000000001</v>
          </cell>
          <cell r="Z1958">
            <v>1.6523686010392329</v>
          </cell>
          <cell r="AA1958">
            <v>22</v>
          </cell>
          <cell r="AB1958">
            <v>1.0552256131838287</v>
          </cell>
          <cell r="AC1958">
            <v>1.06</v>
          </cell>
          <cell r="AD1958">
            <v>73.960000000000008</v>
          </cell>
          <cell r="AE1958">
            <v>1.06</v>
          </cell>
        </row>
        <row r="1959"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H1959" t="str">
            <v>THL CLN 4</v>
          </cell>
          <cell r="N1959">
            <v>380</v>
          </cell>
          <cell r="O1959">
            <v>140</v>
          </cell>
          <cell r="P1959">
            <v>112</v>
          </cell>
          <cell r="Q1959">
            <v>450</v>
          </cell>
          <cell r="R1959">
            <v>100</v>
          </cell>
          <cell r="S1959">
            <v>80</v>
          </cell>
          <cell r="V1959">
            <v>1.1056326604181688</v>
          </cell>
          <cell r="W1959">
            <v>4</v>
          </cell>
          <cell r="X1959">
            <v>1.1056326604181688</v>
          </cell>
          <cell r="Z1959">
            <v>1.6523686010392329</v>
          </cell>
          <cell r="AA1959">
            <v>22</v>
          </cell>
          <cell r="AB1959">
            <v>1.0552256131838287</v>
          </cell>
          <cell r="AC1959">
            <v>1.06</v>
          </cell>
          <cell r="AD1959">
            <v>103.68424657534246</v>
          </cell>
          <cell r="AE1959">
            <v>1.06</v>
          </cell>
        </row>
        <row r="1960"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H1960" t="str">
            <v>THL CLN 4</v>
          </cell>
          <cell r="N1960">
            <v>510</v>
          </cell>
          <cell r="O1960">
            <v>140</v>
          </cell>
          <cell r="P1960">
            <v>112</v>
          </cell>
          <cell r="Q1960">
            <v>600</v>
          </cell>
          <cell r="R1960">
            <v>100</v>
          </cell>
          <cell r="S1960">
            <v>80</v>
          </cell>
          <cell r="W1960">
            <v>0</v>
          </cell>
          <cell r="X1960">
            <v>1.0900000000000001</v>
          </cell>
          <cell r="Z1960">
            <v>1.6523686010392329</v>
          </cell>
          <cell r="AA1960">
            <v>22</v>
          </cell>
          <cell r="AB1960">
            <v>1.0552256131838287</v>
          </cell>
          <cell r="AC1960">
            <v>1.06</v>
          </cell>
          <cell r="AD1960">
            <v>185.14000000000001</v>
          </cell>
          <cell r="AE1960">
            <v>1.06</v>
          </cell>
        </row>
        <row r="1961"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H1961" t="str">
            <v>THL CLN 4</v>
          </cell>
          <cell r="N1961">
            <v>430</v>
          </cell>
          <cell r="O1961">
            <v>140</v>
          </cell>
          <cell r="P1961">
            <v>112</v>
          </cell>
          <cell r="Q1961">
            <v>500</v>
          </cell>
          <cell r="R1961">
            <v>100</v>
          </cell>
          <cell r="S1961">
            <v>80</v>
          </cell>
          <cell r="V1961">
            <v>1.05</v>
          </cell>
          <cell r="W1961">
            <v>1</v>
          </cell>
          <cell r="X1961">
            <v>1.0900000000000001</v>
          </cell>
          <cell r="Z1961">
            <v>1.6523686010392329</v>
          </cell>
          <cell r="AA1961">
            <v>22</v>
          </cell>
          <cell r="AB1961">
            <v>1.0552256131838287</v>
          </cell>
          <cell r="AC1961">
            <v>1.06</v>
          </cell>
          <cell r="AD1961">
            <v>132.82000000000002</v>
          </cell>
          <cell r="AE1961">
            <v>1.06</v>
          </cell>
        </row>
        <row r="1962"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H1962" t="str">
            <v>THL CLN 4</v>
          </cell>
          <cell r="N1962">
            <v>510</v>
          </cell>
          <cell r="O1962">
            <v>140</v>
          </cell>
          <cell r="P1962">
            <v>112</v>
          </cell>
          <cell r="Q1962">
            <v>600</v>
          </cell>
          <cell r="R1962">
            <v>100</v>
          </cell>
          <cell r="S1962">
            <v>80</v>
          </cell>
          <cell r="V1962">
            <v>1.05</v>
          </cell>
          <cell r="W1962">
            <v>2</v>
          </cell>
          <cell r="X1962">
            <v>1.0900000000000001</v>
          </cell>
          <cell r="Z1962">
            <v>1.6523686010392329</v>
          </cell>
          <cell r="AA1962">
            <v>22</v>
          </cell>
          <cell r="AB1962">
            <v>1.0552256131838287</v>
          </cell>
          <cell r="AC1962">
            <v>1.06</v>
          </cell>
          <cell r="AD1962">
            <v>185.14000000000001</v>
          </cell>
          <cell r="AE1962">
            <v>1.06</v>
          </cell>
        </row>
        <row r="1963"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H1963" t="str">
            <v>THL CLN 4</v>
          </cell>
          <cell r="N1963">
            <v>430</v>
          </cell>
          <cell r="O1963">
            <v>140</v>
          </cell>
          <cell r="P1963">
            <v>112</v>
          </cell>
          <cell r="Q1963">
            <v>500</v>
          </cell>
          <cell r="R1963">
            <v>100</v>
          </cell>
          <cell r="S1963">
            <v>80</v>
          </cell>
          <cell r="V1963">
            <v>1.1660465116279068</v>
          </cell>
          <cell r="W1963">
            <v>2</v>
          </cell>
          <cell r="X1963">
            <v>1.0900000000000001</v>
          </cell>
          <cell r="Z1963">
            <v>1.6523686010392329</v>
          </cell>
          <cell r="AA1963">
            <v>22</v>
          </cell>
          <cell r="AB1963">
            <v>1.0552256131838287</v>
          </cell>
          <cell r="AC1963">
            <v>1.06</v>
          </cell>
          <cell r="AD1963">
            <v>132.82000000000002</v>
          </cell>
          <cell r="AE1963">
            <v>1.06</v>
          </cell>
        </row>
        <row r="1964"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H1964" t="str">
            <v>THL CLN 4</v>
          </cell>
          <cell r="N1964">
            <v>510</v>
          </cell>
          <cell r="O1964">
            <v>140</v>
          </cell>
          <cell r="P1964">
            <v>112</v>
          </cell>
          <cell r="Q1964">
            <v>600</v>
          </cell>
          <cell r="R1964">
            <v>100</v>
          </cell>
          <cell r="S1964">
            <v>80</v>
          </cell>
          <cell r="W1964">
            <v>0</v>
          </cell>
          <cell r="X1964">
            <v>1.0900000000000001</v>
          </cell>
          <cell r="Z1964">
            <v>1.6523686010392329</v>
          </cell>
          <cell r="AA1964">
            <v>22</v>
          </cell>
          <cell r="AB1964">
            <v>1.0552256131838287</v>
          </cell>
          <cell r="AC1964">
            <v>1.06</v>
          </cell>
          <cell r="AD1964">
            <v>185.14000000000001</v>
          </cell>
          <cell r="AE1964">
            <v>1.06</v>
          </cell>
        </row>
        <row r="1965"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H1965" t="str">
            <v>THL CLN 4</v>
          </cell>
          <cell r="N1965">
            <v>510</v>
          </cell>
          <cell r="O1965">
            <v>140</v>
          </cell>
          <cell r="P1965">
            <v>112</v>
          </cell>
          <cell r="Q1965">
            <v>600</v>
          </cell>
          <cell r="R1965">
            <v>100</v>
          </cell>
          <cell r="S1965">
            <v>80</v>
          </cell>
          <cell r="V1965">
            <v>1.0582352941176469</v>
          </cell>
          <cell r="W1965">
            <v>2</v>
          </cell>
          <cell r="X1965">
            <v>1.0900000000000001</v>
          </cell>
          <cell r="Z1965">
            <v>1.6523686010392329</v>
          </cell>
          <cell r="AA1965">
            <v>22</v>
          </cell>
          <cell r="AB1965">
            <v>1.0552256131838287</v>
          </cell>
          <cell r="AC1965">
            <v>1.06</v>
          </cell>
          <cell r="AD1965">
            <v>185.14000000000001</v>
          </cell>
          <cell r="AE1965">
            <v>1.06</v>
          </cell>
        </row>
        <row r="1966"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H1966" t="str">
            <v>THL CLN 4</v>
          </cell>
          <cell r="N1966">
            <v>510</v>
          </cell>
          <cell r="O1966">
            <v>140</v>
          </cell>
          <cell r="P1966">
            <v>112</v>
          </cell>
          <cell r="Q1966">
            <v>600</v>
          </cell>
          <cell r="R1966">
            <v>100</v>
          </cell>
          <cell r="S1966">
            <v>80</v>
          </cell>
          <cell r="V1966">
            <v>1.05</v>
          </cell>
          <cell r="W1966">
            <v>1</v>
          </cell>
          <cell r="X1966">
            <v>1.0900000000000001</v>
          </cell>
          <cell r="Z1966">
            <v>1.6523686010392329</v>
          </cell>
          <cell r="AA1966">
            <v>22</v>
          </cell>
          <cell r="AB1966">
            <v>1.0552256131838287</v>
          </cell>
          <cell r="AC1966">
            <v>1.06</v>
          </cell>
          <cell r="AD1966">
            <v>185.14000000000001</v>
          </cell>
          <cell r="AE1966">
            <v>1.06</v>
          </cell>
        </row>
        <row r="1967"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H1967" t="str">
            <v>THL CLN 5</v>
          </cell>
          <cell r="N1967">
            <v>430</v>
          </cell>
          <cell r="O1967">
            <v>98</v>
          </cell>
          <cell r="P1967">
            <v>78</v>
          </cell>
          <cell r="Q1967">
            <v>500</v>
          </cell>
          <cell r="R1967">
            <v>70</v>
          </cell>
          <cell r="S1967">
            <v>50</v>
          </cell>
          <cell r="V1967">
            <v>1.1053365973072216</v>
          </cell>
          <cell r="W1967">
            <v>19</v>
          </cell>
          <cell r="X1967">
            <v>1.1053365973072216</v>
          </cell>
          <cell r="Z1967">
            <v>1.6523686010392329</v>
          </cell>
          <cell r="AA1967">
            <v>138</v>
          </cell>
          <cell r="AB1967">
            <v>1.0485366524339539</v>
          </cell>
          <cell r="AC1967">
            <v>1.05</v>
          </cell>
          <cell r="AD1967">
            <v>182.27684210526317</v>
          </cell>
          <cell r="AE1967">
            <v>1.05</v>
          </cell>
        </row>
        <row r="1968"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H1968" t="str">
            <v>THL CLN 5</v>
          </cell>
          <cell r="N1968">
            <v>380</v>
          </cell>
          <cell r="O1968">
            <v>98</v>
          </cell>
          <cell r="P1968">
            <v>78</v>
          </cell>
          <cell r="Q1968">
            <v>450</v>
          </cell>
          <cell r="R1968">
            <v>70</v>
          </cell>
          <cell r="S1968">
            <v>50</v>
          </cell>
          <cell r="V1968">
            <v>1.1348894736842106</v>
          </cell>
          <cell r="W1968">
            <v>25</v>
          </cell>
          <cell r="X1968">
            <v>1.1348894736842106</v>
          </cell>
          <cell r="Z1968">
            <v>1.6523686010392329</v>
          </cell>
          <cell r="AA1968">
            <v>138</v>
          </cell>
          <cell r="AB1968">
            <v>1.0485366524339539</v>
          </cell>
          <cell r="AC1968">
            <v>1.05</v>
          </cell>
          <cell r="AD1968">
            <v>155.85479999999998</v>
          </cell>
          <cell r="AE1968">
            <v>1.05</v>
          </cell>
        </row>
        <row r="1969"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H1969" t="str">
            <v>THL CLN 5</v>
          </cell>
          <cell r="N1969">
            <v>340</v>
          </cell>
          <cell r="O1969">
            <v>98</v>
          </cell>
          <cell r="P1969">
            <v>78</v>
          </cell>
          <cell r="Q1969">
            <v>400</v>
          </cell>
          <cell r="R1969">
            <v>70</v>
          </cell>
          <cell r="S1969">
            <v>50</v>
          </cell>
          <cell r="V1969">
            <v>1.05</v>
          </cell>
          <cell r="W1969">
            <v>2</v>
          </cell>
          <cell r="X1969">
            <v>1.0900000000000001</v>
          </cell>
          <cell r="Z1969">
            <v>1.6523686010392329</v>
          </cell>
          <cell r="AA1969">
            <v>138</v>
          </cell>
          <cell r="AB1969">
            <v>1.0485366524339539</v>
          </cell>
          <cell r="AC1969">
            <v>1.05</v>
          </cell>
          <cell r="AD1969">
            <v>119.46000000000001</v>
          </cell>
          <cell r="AE1969">
            <v>1.05</v>
          </cell>
        </row>
        <row r="1970"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H1970" t="str">
            <v>TANLOI CLN 1</v>
          </cell>
          <cell r="N1970">
            <v>1050</v>
          </cell>
          <cell r="O1970">
            <v>252</v>
          </cell>
          <cell r="P1970">
            <v>202</v>
          </cell>
          <cell r="Q1970">
            <v>1400</v>
          </cell>
          <cell r="R1970">
            <v>180</v>
          </cell>
          <cell r="S1970">
            <v>140</v>
          </cell>
          <cell r="V1970">
            <v>1.0516000000000001</v>
          </cell>
          <cell r="W1970">
            <v>1</v>
          </cell>
          <cell r="X1970">
            <v>1.07</v>
          </cell>
          <cell r="Z1970">
            <v>1.6523686010392329</v>
          </cell>
          <cell r="AA1970">
            <v>4</v>
          </cell>
          <cell r="AB1970">
            <v>1.05</v>
          </cell>
          <cell r="AC1970">
            <v>1.05</v>
          </cell>
          <cell r="AD1970">
            <v>409.5</v>
          </cell>
          <cell r="AE1970">
            <v>1.05</v>
          </cell>
        </row>
        <row r="1971"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H1971" t="str">
            <v>TANLOI CLN 1</v>
          </cell>
          <cell r="N1971">
            <v>1100</v>
          </cell>
          <cell r="O1971">
            <v>252</v>
          </cell>
          <cell r="P1971">
            <v>202</v>
          </cell>
          <cell r="Q1971">
            <v>1100</v>
          </cell>
          <cell r="R1971">
            <v>180</v>
          </cell>
          <cell r="S1971">
            <v>140</v>
          </cell>
          <cell r="W1971">
            <v>0</v>
          </cell>
          <cell r="X1971">
            <v>1.07</v>
          </cell>
          <cell r="Z1971">
            <v>1.6523686010392329</v>
          </cell>
          <cell r="AA1971">
            <v>4</v>
          </cell>
          <cell r="AB1971">
            <v>1.05</v>
          </cell>
          <cell r="AC1971">
            <v>1.05</v>
          </cell>
          <cell r="AD1971">
            <v>441.59999999999991</v>
          </cell>
          <cell r="AE1971">
            <v>1.05</v>
          </cell>
        </row>
        <row r="1972"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H1972" t="str">
            <v>TANLOI CLN 1</v>
          </cell>
          <cell r="N1972">
            <v>1000</v>
          </cell>
          <cell r="O1972">
            <v>252</v>
          </cell>
          <cell r="P1972">
            <v>202</v>
          </cell>
          <cell r="Q1972">
            <v>1000</v>
          </cell>
          <cell r="R1972">
            <v>180</v>
          </cell>
          <cell r="S1972">
            <v>140</v>
          </cell>
          <cell r="W1972">
            <v>0</v>
          </cell>
          <cell r="X1972">
            <v>1.07</v>
          </cell>
          <cell r="Z1972">
            <v>1.6523686010392329</v>
          </cell>
          <cell r="AA1972">
            <v>4</v>
          </cell>
          <cell r="AB1972">
            <v>1.05</v>
          </cell>
          <cell r="AC1972">
            <v>1.05</v>
          </cell>
          <cell r="AD1972">
            <v>377.4</v>
          </cell>
          <cell r="AE1972">
            <v>1.05</v>
          </cell>
        </row>
        <row r="1973"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H1973" t="str">
            <v>TANLOI CLN 2</v>
          </cell>
          <cell r="N1973">
            <v>800</v>
          </cell>
          <cell r="O1973">
            <v>183</v>
          </cell>
          <cell r="P1973">
            <v>146</v>
          </cell>
          <cell r="Q1973">
            <v>1000</v>
          </cell>
          <cell r="R1973">
            <v>150</v>
          </cell>
          <cell r="S1973">
            <v>110</v>
          </cell>
          <cell r="W1973">
            <v>0</v>
          </cell>
          <cell r="X1973">
            <v>1.07</v>
          </cell>
          <cell r="Z1973">
            <v>1.6523686010392329</v>
          </cell>
          <cell r="AA1973">
            <v>46</v>
          </cell>
          <cell r="AB1973">
            <v>1.0508021174923139</v>
          </cell>
          <cell r="AC1973">
            <v>1.05</v>
          </cell>
          <cell r="AD1973">
            <v>321.45000000000005</v>
          </cell>
          <cell r="AE1973">
            <v>1.05</v>
          </cell>
        </row>
        <row r="1974"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H1974" t="str">
            <v>TANLOI CLN 2</v>
          </cell>
          <cell r="N1974">
            <v>720</v>
          </cell>
          <cell r="O1974">
            <v>183</v>
          </cell>
          <cell r="P1974">
            <v>146</v>
          </cell>
          <cell r="Q1974">
            <v>720</v>
          </cell>
          <cell r="R1974">
            <v>150</v>
          </cell>
          <cell r="S1974">
            <v>110</v>
          </cell>
          <cell r="V1974">
            <v>1.0576909722222221</v>
          </cell>
          <cell r="W1974">
            <v>8</v>
          </cell>
          <cell r="X1974">
            <v>1.0576909722222221</v>
          </cell>
          <cell r="Z1974">
            <v>1.6523686010392329</v>
          </cell>
          <cell r="AA1974">
            <v>46</v>
          </cell>
          <cell r="AB1974">
            <v>1.0508021174923139</v>
          </cell>
          <cell r="AC1974">
            <v>1.05</v>
          </cell>
          <cell r="AD1974">
            <v>264.77249999999992</v>
          </cell>
          <cell r="AE1974">
            <v>1.05</v>
          </cell>
        </row>
        <row r="1975"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H1975" t="str">
            <v>TANLOI CLN 2</v>
          </cell>
          <cell r="N1975">
            <v>960</v>
          </cell>
          <cell r="O1975">
            <v>183</v>
          </cell>
          <cell r="P1975">
            <v>146</v>
          </cell>
          <cell r="Q1975">
            <v>1500</v>
          </cell>
          <cell r="R1975">
            <v>150</v>
          </cell>
          <cell r="S1975">
            <v>110</v>
          </cell>
          <cell r="V1975">
            <v>1.051953125</v>
          </cell>
          <cell r="W1975">
            <v>4</v>
          </cell>
          <cell r="X1975">
            <v>1.051953125</v>
          </cell>
          <cell r="Z1975">
            <v>1.6523686010392329</v>
          </cell>
          <cell r="AA1975">
            <v>46</v>
          </cell>
          <cell r="AB1975">
            <v>1.0508021174923139</v>
          </cell>
          <cell r="AC1975">
            <v>1.05</v>
          </cell>
          <cell r="AD1975">
            <v>413.77499999999998</v>
          </cell>
          <cell r="AE1975">
            <v>1.05</v>
          </cell>
        </row>
        <row r="1976"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H1976" t="str">
            <v>TANLOI CLN 2</v>
          </cell>
          <cell r="N1976">
            <v>840</v>
          </cell>
          <cell r="O1976">
            <v>183</v>
          </cell>
          <cell r="P1976">
            <v>146</v>
          </cell>
          <cell r="Q1976">
            <v>1500</v>
          </cell>
          <cell r="R1976">
            <v>150</v>
          </cell>
          <cell r="S1976">
            <v>110</v>
          </cell>
          <cell r="V1976">
            <v>1.0765357899087569</v>
          </cell>
          <cell r="W1976">
            <v>9</v>
          </cell>
          <cell r="X1976">
            <v>1.0765357899087569</v>
          </cell>
          <cell r="Z1976">
            <v>1.6523686010392329</v>
          </cell>
          <cell r="AA1976">
            <v>46</v>
          </cell>
          <cell r="AB1976">
            <v>1.0508021174923139</v>
          </cell>
          <cell r="AC1976">
            <v>1.05</v>
          </cell>
          <cell r="AD1976">
            <v>350.42403811401346</v>
          </cell>
          <cell r="AE1976">
            <v>1.05</v>
          </cell>
        </row>
        <row r="1977"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H1977" t="str">
            <v>TANLOI CLN 2</v>
          </cell>
          <cell r="N1977">
            <v>500</v>
          </cell>
          <cell r="O1977">
            <v>183</v>
          </cell>
          <cell r="P1977">
            <v>146</v>
          </cell>
          <cell r="Q1977">
            <v>550</v>
          </cell>
          <cell r="R1977">
            <v>150</v>
          </cell>
          <cell r="S1977">
            <v>110</v>
          </cell>
          <cell r="W1977">
            <v>0</v>
          </cell>
          <cell r="X1977">
            <v>1.07</v>
          </cell>
          <cell r="Z1977">
            <v>1.6523686010392329</v>
          </cell>
          <cell r="AA1977">
            <v>46</v>
          </cell>
          <cell r="AB1977">
            <v>1.0508021174923139</v>
          </cell>
          <cell r="AC1977">
            <v>1.05</v>
          </cell>
          <cell r="AD1977">
            <v>128.85</v>
          </cell>
          <cell r="AE1977">
            <v>1.05</v>
          </cell>
        </row>
        <row r="1978"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H1978" t="str">
            <v>TANLOI CLN 3</v>
          </cell>
          <cell r="N1978">
            <v>450</v>
          </cell>
          <cell r="O1978">
            <v>110</v>
          </cell>
          <cell r="P1978">
            <v>88</v>
          </cell>
          <cell r="Q1978">
            <v>0</v>
          </cell>
          <cell r="R1978" t="e">
            <v>#N/A</v>
          </cell>
          <cell r="S1978">
            <v>70</v>
          </cell>
          <cell r="V1978">
            <v>1.05</v>
          </cell>
          <cell r="W1978">
            <v>9</v>
          </cell>
          <cell r="X1978">
            <v>1.05</v>
          </cell>
          <cell r="Z1978">
            <v>1.6523686010392329</v>
          </cell>
          <cell r="AA1978">
            <v>258</v>
          </cell>
          <cell r="AB1978">
            <v>1.0516130722698738</v>
          </cell>
          <cell r="AC1978">
            <v>1.05</v>
          </cell>
          <cell r="AD1978">
            <v>168</v>
          </cell>
          <cell r="AE1978">
            <v>1.05</v>
          </cell>
        </row>
        <row r="1979"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H1979" t="str">
            <v>TANLOI CLN 2</v>
          </cell>
          <cell r="N1979">
            <v>630</v>
          </cell>
          <cell r="O1979">
            <v>183</v>
          </cell>
          <cell r="P1979">
            <v>146</v>
          </cell>
          <cell r="Q1979">
            <v>0</v>
          </cell>
          <cell r="R1979">
            <v>150</v>
          </cell>
          <cell r="S1979">
            <v>110</v>
          </cell>
          <cell r="V1979">
            <v>1.05</v>
          </cell>
          <cell r="W1979">
            <v>9</v>
          </cell>
          <cell r="X1979">
            <v>1.05</v>
          </cell>
          <cell r="Z1979">
            <v>1.6523686010392329</v>
          </cell>
          <cell r="AA1979">
            <v>46</v>
          </cell>
          <cell r="AB1979">
            <v>1.0508021174923139</v>
          </cell>
          <cell r="AC1979">
            <v>1.05</v>
          </cell>
          <cell r="AD1979">
            <v>204.74999999999997</v>
          </cell>
          <cell r="AE1979">
            <v>1.05</v>
          </cell>
        </row>
        <row r="1980"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H1980" t="str">
            <v>TANLOI CLN 2</v>
          </cell>
          <cell r="N1980">
            <v>630</v>
          </cell>
          <cell r="O1980">
            <v>183</v>
          </cell>
          <cell r="P1980">
            <v>146</v>
          </cell>
          <cell r="Q1980">
            <v>0</v>
          </cell>
          <cell r="R1980">
            <v>150</v>
          </cell>
          <cell r="S1980">
            <v>110</v>
          </cell>
          <cell r="V1980">
            <v>1.05</v>
          </cell>
          <cell r="W1980">
            <v>9</v>
          </cell>
          <cell r="X1980">
            <v>1.05</v>
          </cell>
          <cell r="Z1980">
            <v>1.6523686010392329</v>
          </cell>
          <cell r="AA1980">
            <v>46</v>
          </cell>
          <cell r="AB1980">
            <v>1.0508021174923139</v>
          </cell>
          <cell r="AC1980">
            <v>1.05</v>
          </cell>
          <cell r="AD1980">
            <v>204.74999999999997</v>
          </cell>
          <cell r="AE1980">
            <v>1.05</v>
          </cell>
        </row>
        <row r="1981"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H1981" t="str">
            <v>TANLOI CLN 2</v>
          </cell>
          <cell r="N1981">
            <v>630</v>
          </cell>
          <cell r="O1981">
            <v>183</v>
          </cell>
          <cell r="P1981">
            <v>146</v>
          </cell>
          <cell r="Q1981">
            <v>0</v>
          </cell>
          <cell r="R1981">
            <v>150</v>
          </cell>
          <cell r="S1981">
            <v>110</v>
          </cell>
          <cell r="V1981">
            <v>1.05</v>
          </cell>
          <cell r="W1981">
            <v>9</v>
          </cell>
          <cell r="X1981">
            <v>1.05</v>
          </cell>
          <cell r="Z1981">
            <v>1.6523686010392329</v>
          </cell>
          <cell r="AA1981">
            <v>46</v>
          </cell>
          <cell r="AB1981">
            <v>1.0508021174923139</v>
          </cell>
          <cell r="AC1981">
            <v>1.05</v>
          </cell>
          <cell r="AD1981">
            <v>204.74999999999997</v>
          </cell>
          <cell r="AE1981">
            <v>1.05</v>
          </cell>
        </row>
        <row r="1982"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H1982" t="str">
            <v>TANLOI CLN 2</v>
          </cell>
          <cell r="N1982">
            <v>450</v>
          </cell>
          <cell r="O1982">
            <v>183</v>
          </cell>
          <cell r="P1982">
            <v>146</v>
          </cell>
          <cell r="Q1982">
            <v>0</v>
          </cell>
          <cell r="R1982">
            <v>150</v>
          </cell>
          <cell r="S1982">
            <v>110</v>
          </cell>
          <cell r="V1982">
            <v>1.05</v>
          </cell>
          <cell r="W1982">
            <v>3</v>
          </cell>
          <cell r="X1982">
            <v>1.05</v>
          </cell>
          <cell r="Z1982">
            <v>1.6523686010392329</v>
          </cell>
          <cell r="AA1982">
            <v>46</v>
          </cell>
          <cell r="AB1982">
            <v>1.0508021174923139</v>
          </cell>
          <cell r="AC1982">
            <v>1.05</v>
          </cell>
          <cell r="AD1982">
            <v>91.35</v>
          </cell>
          <cell r="AE1982">
            <v>1.05</v>
          </cell>
        </row>
        <row r="1983"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H1983" t="str">
            <v>TANLOI CLN 3</v>
          </cell>
          <cell r="N1983">
            <v>410</v>
          </cell>
          <cell r="O1983">
            <v>110</v>
          </cell>
          <cell r="P1983">
            <v>88</v>
          </cell>
          <cell r="Q1983">
            <v>0</v>
          </cell>
          <cell r="R1983" t="e">
            <v>#N/A</v>
          </cell>
          <cell r="S1983">
            <v>70</v>
          </cell>
          <cell r="V1983">
            <v>1.0534615384615387</v>
          </cell>
          <cell r="W1983">
            <v>13</v>
          </cell>
          <cell r="X1983">
            <v>1.0534615384615387</v>
          </cell>
          <cell r="Z1983">
            <v>1.6523686010392329</v>
          </cell>
          <cell r="AA1983">
            <v>258</v>
          </cell>
          <cell r="AB1983">
            <v>1.0516130722698738</v>
          </cell>
          <cell r="AC1983">
            <v>1.05</v>
          </cell>
          <cell r="AD1983">
            <v>143.65153846153851</v>
          </cell>
          <cell r="AE1983">
            <v>1.05</v>
          </cell>
        </row>
        <row r="1984"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H1984" t="str">
            <v>TANLOI CLN 3</v>
          </cell>
          <cell r="N1984">
            <v>360</v>
          </cell>
          <cell r="O1984">
            <v>110</v>
          </cell>
          <cell r="P1984">
            <v>88</v>
          </cell>
          <cell r="Q1984">
            <v>400</v>
          </cell>
          <cell r="R1984" t="e">
            <v>#N/A</v>
          </cell>
          <cell r="S1984">
            <v>70</v>
          </cell>
          <cell r="V1984">
            <v>1.1065023148148148</v>
          </cell>
          <cell r="W1984">
            <v>12</v>
          </cell>
          <cell r="X1984">
            <v>1.1065023148148148</v>
          </cell>
          <cell r="Z1984">
            <v>1.6523686010392329</v>
          </cell>
          <cell r="AA1984">
            <v>258</v>
          </cell>
          <cell r="AB1984">
            <v>1.0516130722698738</v>
          </cell>
          <cell r="AC1984">
            <v>1.05</v>
          </cell>
          <cell r="AD1984">
            <v>123.50449999999998</v>
          </cell>
          <cell r="AE1984">
            <v>1.05</v>
          </cell>
        </row>
        <row r="1985"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H1985" t="str">
            <v>TANLOI CLN 3</v>
          </cell>
          <cell r="N1985">
            <v>320</v>
          </cell>
          <cell r="O1985">
            <v>110</v>
          </cell>
          <cell r="P1985">
            <v>88</v>
          </cell>
          <cell r="Q1985">
            <v>350</v>
          </cell>
          <cell r="R1985" t="e">
            <v>#N/A</v>
          </cell>
          <cell r="S1985">
            <v>70</v>
          </cell>
          <cell r="V1985">
            <v>1.1696977771905097</v>
          </cell>
          <cell r="W1985">
            <v>3</v>
          </cell>
          <cell r="X1985">
            <v>1.1696977771905097</v>
          </cell>
          <cell r="Z1985">
            <v>1.6523686010392329</v>
          </cell>
          <cell r="AA1985">
            <v>258</v>
          </cell>
          <cell r="AB1985">
            <v>1.0516130722698738</v>
          </cell>
          <cell r="AC1985">
            <v>1.05</v>
          </cell>
          <cell r="AD1985">
            <v>109.08197322057785</v>
          </cell>
          <cell r="AE1985">
            <v>1.05</v>
          </cell>
        </row>
        <row r="1986"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H1986" t="str">
            <v>DT CLN 1</v>
          </cell>
          <cell r="K1986">
            <v>548</v>
          </cell>
          <cell r="M1986" t="str">
            <v>CV 1571/CV-HĐTĐGĐCT ngày 08/12/2025</v>
          </cell>
          <cell r="N1986">
            <v>5700</v>
          </cell>
          <cell r="O1986">
            <v>252</v>
          </cell>
          <cell r="P1986">
            <v>202</v>
          </cell>
          <cell r="Q1986" t="str">
            <v>7.500</v>
          </cell>
          <cell r="R1986">
            <v>180</v>
          </cell>
          <cell r="S1986">
            <v>140</v>
          </cell>
          <cell r="W1986">
            <v>0</v>
          </cell>
          <cell r="X1986">
            <v>1.08</v>
          </cell>
          <cell r="Y1986">
            <v>2.1746031746031744</v>
          </cell>
          <cell r="Z1986">
            <v>2.1746031746031744</v>
          </cell>
          <cell r="AA1986">
            <v>14</v>
          </cell>
          <cell r="AB1986">
            <v>1.0500000000000003</v>
          </cell>
          <cell r="AC1986">
            <v>1.05</v>
          </cell>
          <cell r="AD1986">
            <v>3429</v>
          </cell>
          <cell r="AE1986">
            <v>1.05</v>
          </cell>
        </row>
        <row r="1987"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H1987" t="str">
            <v>DT CLN 1</v>
          </cell>
          <cell r="K1987">
            <v>548</v>
          </cell>
          <cell r="M1987" t="str">
            <v>CV 1571/CV-HĐTĐGĐCT ngày 08/12/2025</v>
          </cell>
          <cell r="N1987">
            <v>3800</v>
          </cell>
          <cell r="O1987">
            <v>252</v>
          </cell>
          <cell r="P1987">
            <v>202</v>
          </cell>
          <cell r="Q1987">
            <v>5000</v>
          </cell>
          <cell r="R1987">
            <v>180</v>
          </cell>
          <cell r="S1987">
            <v>140</v>
          </cell>
          <cell r="W1987">
            <v>0</v>
          </cell>
          <cell r="X1987">
            <v>1.08</v>
          </cell>
          <cell r="Y1987">
            <v>2.1746031746031744</v>
          </cell>
          <cell r="Z1987">
            <v>2.1746031746031744</v>
          </cell>
          <cell r="AA1987">
            <v>14</v>
          </cell>
          <cell r="AB1987">
            <v>1.0500000000000003</v>
          </cell>
          <cell r="AC1987">
            <v>1.05</v>
          </cell>
          <cell r="AD1987">
            <v>2197.8000000000002</v>
          </cell>
          <cell r="AE1987">
            <v>1.05</v>
          </cell>
        </row>
        <row r="1988"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H1988" t="str">
            <v>DT CLN 1</v>
          </cell>
          <cell r="K1988">
            <v>548</v>
          </cell>
          <cell r="M1988" t="str">
            <v>CV 1571/CV-HĐTĐGĐCT ngày 08/12/2025</v>
          </cell>
          <cell r="N1988">
            <v>3000</v>
          </cell>
          <cell r="O1988">
            <v>252</v>
          </cell>
          <cell r="P1988">
            <v>202</v>
          </cell>
          <cell r="Q1988" t="str">
            <v>3.500</v>
          </cell>
          <cell r="R1988">
            <v>180</v>
          </cell>
          <cell r="S1988">
            <v>140</v>
          </cell>
          <cell r="W1988">
            <v>0</v>
          </cell>
          <cell r="X1988">
            <v>1.08</v>
          </cell>
          <cell r="Y1988">
            <v>2.1746031746031744</v>
          </cell>
          <cell r="Z1988">
            <v>2.1746031746031744</v>
          </cell>
          <cell r="AA1988">
            <v>14</v>
          </cell>
          <cell r="AB1988">
            <v>1.0500000000000003</v>
          </cell>
          <cell r="AC1988">
            <v>1.05</v>
          </cell>
          <cell r="AD1988">
            <v>1679.4</v>
          </cell>
          <cell r="AE1988">
            <v>1.05</v>
          </cell>
        </row>
        <row r="1989"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H1989" t="str">
            <v>DT CLN 1</v>
          </cell>
          <cell r="K1989">
            <v>548</v>
          </cell>
          <cell r="M1989" t="str">
            <v>CV 1571/CV-HĐTĐGĐCT ngày 08/12/2025</v>
          </cell>
          <cell r="N1989">
            <v>2100</v>
          </cell>
          <cell r="O1989">
            <v>252</v>
          </cell>
          <cell r="P1989">
            <v>202</v>
          </cell>
          <cell r="Q1989">
            <v>2500</v>
          </cell>
          <cell r="R1989">
            <v>180</v>
          </cell>
          <cell r="S1989">
            <v>140</v>
          </cell>
          <cell r="W1989">
            <v>0</v>
          </cell>
          <cell r="X1989">
            <v>1.08</v>
          </cell>
          <cell r="Y1989">
            <v>2.1746031746031744</v>
          </cell>
          <cell r="Z1989">
            <v>2.1746031746031744</v>
          </cell>
          <cell r="AA1989">
            <v>14</v>
          </cell>
          <cell r="AB1989">
            <v>1.0500000000000003</v>
          </cell>
          <cell r="AC1989">
            <v>1.05</v>
          </cell>
          <cell r="AD1989">
            <v>1096.1999999999998</v>
          </cell>
          <cell r="AE1989">
            <v>1.05</v>
          </cell>
        </row>
        <row r="1990"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H1990" t="str">
            <v>DT CLN 1</v>
          </cell>
          <cell r="K1990">
            <v>548</v>
          </cell>
          <cell r="M1990" t="str">
            <v>CV 1571/CV-HĐTĐGĐCT ngày 08/12/2025</v>
          </cell>
          <cell r="N1990">
            <v>1700</v>
          </cell>
          <cell r="O1990">
            <v>252</v>
          </cell>
          <cell r="P1990">
            <v>202</v>
          </cell>
          <cell r="Q1990">
            <v>2000</v>
          </cell>
          <cell r="R1990">
            <v>180</v>
          </cell>
          <cell r="S1990">
            <v>140</v>
          </cell>
          <cell r="V1990">
            <v>1.0475798319327729</v>
          </cell>
          <cell r="W1990">
            <v>7</v>
          </cell>
          <cell r="X1990">
            <v>1.0475798319327729</v>
          </cell>
          <cell r="Y1990">
            <v>2.1746031746031744</v>
          </cell>
          <cell r="Z1990">
            <v>2.1746031746031744</v>
          </cell>
          <cell r="AA1990">
            <v>14</v>
          </cell>
          <cell r="AB1990">
            <v>1.0500000000000003</v>
          </cell>
          <cell r="AC1990">
            <v>1.05</v>
          </cell>
          <cell r="AD1990">
            <v>803.93142857142823</v>
          </cell>
          <cell r="AE1990">
            <v>1.05</v>
          </cell>
        </row>
        <row r="1991"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H1991" t="str">
            <v>DT CLN 1</v>
          </cell>
          <cell r="K1991">
            <v>548</v>
          </cell>
          <cell r="M1991" t="str">
            <v>CV 1571/CV-HĐTĐGĐCT ngày 08/12/2025</v>
          </cell>
          <cell r="N1991">
            <v>1600</v>
          </cell>
          <cell r="O1991">
            <v>252</v>
          </cell>
          <cell r="P1991">
            <v>202</v>
          </cell>
          <cell r="Q1991">
            <v>1900</v>
          </cell>
          <cell r="R1991">
            <v>180</v>
          </cell>
          <cell r="S1991">
            <v>140</v>
          </cell>
          <cell r="V1991">
            <v>1.05</v>
          </cell>
          <cell r="W1991">
            <v>1</v>
          </cell>
          <cell r="X1991">
            <v>1.08</v>
          </cell>
          <cell r="Y1991">
            <v>2.1746031746031744</v>
          </cell>
          <cell r="Z1991">
            <v>2.1746031746031744</v>
          </cell>
          <cell r="AA1991">
            <v>14</v>
          </cell>
          <cell r="AB1991">
            <v>1.0500000000000003</v>
          </cell>
          <cell r="AC1991">
            <v>1.05</v>
          </cell>
          <cell r="AD1991">
            <v>772.19999999999993</v>
          </cell>
          <cell r="AE1991">
            <v>1.05</v>
          </cell>
        </row>
        <row r="1992"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H1992" t="str">
            <v>DT CLN 1</v>
          </cell>
          <cell r="I1992">
            <v>3589</v>
          </cell>
          <cell r="J1992" t="str">
            <v>CV số 1352/CV-HĐTĐGĐCT về việc thống nhất kết quả thẩm địn…</v>
          </cell>
          <cell r="K1992">
            <v>338</v>
          </cell>
          <cell r="M1992" t="str">
            <v>CV 1571/CV-HĐTĐGĐCT ngày 08/12/2025</v>
          </cell>
          <cell r="N1992">
            <v>2000</v>
          </cell>
          <cell r="O1992">
            <v>252</v>
          </cell>
          <cell r="P1992">
            <v>202</v>
          </cell>
          <cell r="Q1992">
            <v>2000</v>
          </cell>
          <cell r="R1992">
            <v>180</v>
          </cell>
          <cell r="S1992">
            <v>140</v>
          </cell>
          <cell r="U1992">
            <v>1.7945</v>
          </cell>
          <cell r="V1992">
            <v>1.05</v>
          </cell>
          <cell r="W1992">
            <v>1</v>
          </cell>
          <cell r="X1992">
            <v>1.08</v>
          </cell>
          <cell r="Y1992">
            <v>1.3412698412698412</v>
          </cell>
          <cell r="Z1992">
            <v>1.3412698412698412</v>
          </cell>
          <cell r="AA1992">
            <v>14</v>
          </cell>
          <cell r="AB1992">
            <v>1.0500000000000003</v>
          </cell>
          <cell r="AC1992">
            <v>1.05</v>
          </cell>
          <cell r="AD1992">
            <v>1031.4000000000001</v>
          </cell>
          <cell r="AE1992">
            <v>1.05</v>
          </cell>
        </row>
        <row r="1993"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H1993" t="str">
            <v>DT CLN 1</v>
          </cell>
          <cell r="K1993">
            <v>338</v>
          </cell>
          <cell r="M1993" t="str">
            <v>CV 1571/CV-HĐTĐGĐCT ngày 08/12/2025</v>
          </cell>
          <cell r="N1993">
            <v>1400</v>
          </cell>
          <cell r="O1993">
            <v>252</v>
          </cell>
          <cell r="P1993">
            <v>202</v>
          </cell>
          <cell r="Q1993">
            <v>1400</v>
          </cell>
          <cell r="R1993">
            <v>180</v>
          </cell>
          <cell r="S1993">
            <v>140</v>
          </cell>
          <cell r="W1993">
            <v>0</v>
          </cell>
          <cell r="X1993">
            <v>1.08</v>
          </cell>
          <cell r="Y1993">
            <v>1.3412698412698412</v>
          </cell>
          <cell r="Z1993">
            <v>1.3412698412698412</v>
          </cell>
          <cell r="AA1993">
            <v>14</v>
          </cell>
          <cell r="AB1993">
            <v>1.0500000000000003</v>
          </cell>
          <cell r="AC1993">
            <v>1.05</v>
          </cell>
          <cell r="AD1993">
            <v>642.59999999999991</v>
          </cell>
          <cell r="AE1993">
            <v>1.05</v>
          </cell>
        </row>
        <row r="1994"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H1994" t="str">
            <v>DT CLN 1</v>
          </cell>
          <cell r="K1994">
            <v>270</v>
          </cell>
          <cell r="M1994" t="str">
            <v xml:space="preserve">QĐ 1051/QĐ-UBND ngày 27/6/2023 </v>
          </cell>
          <cell r="N1994">
            <v>1200</v>
          </cell>
          <cell r="O1994">
            <v>252</v>
          </cell>
          <cell r="P1994">
            <v>202</v>
          </cell>
          <cell r="Q1994">
            <v>1200</v>
          </cell>
          <cell r="R1994">
            <v>180</v>
          </cell>
          <cell r="S1994">
            <v>140</v>
          </cell>
          <cell r="W1994">
            <v>0</v>
          </cell>
          <cell r="X1994">
            <v>1.08</v>
          </cell>
          <cell r="Y1994">
            <v>1.0714285714285714</v>
          </cell>
          <cell r="Z1994">
            <v>1.0714285714285714</v>
          </cell>
          <cell r="AA1994">
            <v>14</v>
          </cell>
          <cell r="AB1994">
            <v>1.0500000000000003</v>
          </cell>
          <cell r="AC1994">
            <v>1.05</v>
          </cell>
          <cell r="AD1994">
            <v>513</v>
          </cell>
          <cell r="AE1994">
            <v>1.05</v>
          </cell>
        </row>
        <row r="1995"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H1995" t="str">
            <v>DT CLN 1</v>
          </cell>
          <cell r="I1995">
            <v>1000</v>
          </cell>
          <cell r="J1995" t="str">
            <v>CV số 1352/CV-HĐTĐGĐCT về việc thống nhất kết quả thẩm địn…</v>
          </cell>
          <cell r="K1995">
            <v>270</v>
          </cell>
          <cell r="M1995" t="str">
            <v xml:space="preserve">QĐ 1051/QĐ-UBND ngày 27/6/2023 </v>
          </cell>
          <cell r="N1995">
            <v>1000</v>
          </cell>
          <cell r="O1995">
            <v>252</v>
          </cell>
          <cell r="P1995">
            <v>202</v>
          </cell>
          <cell r="Q1995">
            <v>1000</v>
          </cell>
          <cell r="R1995">
            <v>180</v>
          </cell>
          <cell r="S1995">
            <v>140</v>
          </cell>
          <cell r="U1995">
            <v>1</v>
          </cell>
          <cell r="V1995">
            <v>1.05</v>
          </cell>
          <cell r="W1995">
            <v>2</v>
          </cell>
          <cell r="X1995">
            <v>1.08</v>
          </cell>
          <cell r="Y1995">
            <v>1.0714285714285714</v>
          </cell>
          <cell r="Z1995">
            <v>1.0714285714285714</v>
          </cell>
          <cell r="AA1995">
            <v>14</v>
          </cell>
          <cell r="AB1995">
            <v>1.0500000000000003</v>
          </cell>
          <cell r="AC1995">
            <v>1.05</v>
          </cell>
          <cell r="AD1995">
            <v>383.4</v>
          </cell>
          <cell r="AE1995">
            <v>1.05</v>
          </cell>
        </row>
        <row r="1996"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H1996" t="str">
            <v>DT CLN 2</v>
          </cell>
          <cell r="N1996">
            <v>940</v>
          </cell>
          <cell r="O1996">
            <v>195</v>
          </cell>
          <cell r="P1996">
            <v>156</v>
          </cell>
          <cell r="Q1996">
            <v>1100</v>
          </cell>
          <cell r="R1996">
            <v>150</v>
          </cell>
          <cell r="S1996">
            <v>110</v>
          </cell>
          <cell r="W1996">
            <v>0</v>
          </cell>
          <cell r="X1996">
            <v>1.08</v>
          </cell>
          <cell r="Z1996">
            <v>1.6523686010392329</v>
          </cell>
          <cell r="AA1996">
            <v>31</v>
          </cell>
          <cell r="AB1996">
            <v>1.0491712717222785</v>
          </cell>
          <cell r="AC1996">
            <v>1.05</v>
          </cell>
          <cell r="AD1996">
            <v>404.37</v>
          </cell>
          <cell r="AE1996">
            <v>1.05</v>
          </cell>
        </row>
        <row r="1997"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H1997" t="str">
            <v>DT CLN 2</v>
          </cell>
          <cell r="N1997">
            <v>680</v>
          </cell>
          <cell r="O1997">
            <v>195</v>
          </cell>
          <cell r="P1997">
            <v>156</v>
          </cell>
          <cell r="Q1997">
            <v>800</v>
          </cell>
          <cell r="R1997">
            <v>150</v>
          </cell>
          <cell r="S1997">
            <v>110</v>
          </cell>
          <cell r="V1997">
            <v>1.1094852941176472</v>
          </cell>
          <cell r="W1997">
            <v>1</v>
          </cell>
          <cell r="X1997">
            <v>1.08</v>
          </cell>
          <cell r="Z1997">
            <v>1.6523686010392329</v>
          </cell>
          <cell r="AA1997">
            <v>31</v>
          </cell>
          <cell r="AB1997">
            <v>1.0491712717222785</v>
          </cell>
          <cell r="AC1997">
            <v>1.05</v>
          </cell>
          <cell r="AD1997">
            <v>235.89000000000004</v>
          </cell>
          <cell r="AE1997">
            <v>1.05</v>
          </cell>
        </row>
        <row r="1998"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H1998" t="str">
            <v>DT CLN 2</v>
          </cell>
          <cell r="N1998">
            <v>850</v>
          </cell>
          <cell r="O1998">
            <v>195</v>
          </cell>
          <cell r="P1998">
            <v>156</v>
          </cell>
          <cell r="Q1998">
            <v>1000</v>
          </cell>
          <cell r="R1998">
            <v>150</v>
          </cell>
          <cell r="S1998">
            <v>110</v>
          </cell>
          <cell r="W1998">
            <v>0</v>
          </cell>
          <cell r="X1998">
            <v>1.08</v>
          </cell>
          <cell r="Z1998">
            <v>1.6523686010392329</v>
          </cell>
          <cell r="AA1998">
            <v>31</v>
          </cell>
          <cell r="AB1998">
            <v>1.0491712717222785</v>
          </cell>
          <cell r="AC1998">
            <v>1.05</v>
          </cell>
          <cell r="AD1998">
            <v>346.05000000000007</v>
          </cell>
          <cell r="AE1998">
            <v>1.05</v>
          </cell>
        </row>
        <row r="1999"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H1999" t="str">
            <v>DT CLN 2</v>
          </cell>
          <cell r="I1999">
            <v>1423</v>
          </cell>
          <cell r="J1999" t="str">
            <v>CV số 1352/CV-HĐTĐGĐCT về việc thống nhất kết quả thẩm địn…</v>
          </cell>
          <cell r="N1999">
            <v>600</v>
          </cell>
          <cell r="O1999">
            <v>195</v>
          </cell>
          <cell r="P1999">
            <v>156</v>
          </cell>
          <cell r="Q1999">
            <v>700</v>
          </cell>
          <cell r="R1999">
            <v>150</v>
          </cell>
          <cell r="S1999">
            <v>110</v>
          </cell>
          <cell r="U1999">
            <v>2.3716666666666666</v>
          </cell>
          <cell r="V1999">
            <v>1.0964583333333333</v>
          </cell>
          <cell r="W1999">
            <v>2</v>
          </cell>
          <cell r="X1999">
            <v>1.08</v>
          </cell>
          <cell r="Z1999">
            <v>1.6523686010392329</v>
          </cell>
          <cell r="AA1999">
            <v>31</v>
          </cell>
          <cell r="AB1999">
            <v>1.0491712717222785</v>
          </cell>
          <cell r="AC1999">
            <v>1.05</v>
          </cell>
          <cell r="AD1999">
            <v>184.05</v>
          </cell>
          <cell r="AE1999">
            <v>1.05</v>
          </cell>
        </row>
        <row r="2000"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H2000" t="str">
            <v>DT CLN 2</v>
          </cell>
          <cell r="N2000">
            <v>850</v>
          </cell>
          <cell r="O2000">
            <v>195</v>
          </cell>
          <cell r="P2000">
            <v>156</v>
          </cell>
          <cell r="Q2000">
            <v>1000</v>
          </cell>
          <cell r="R2000">
            <v>150</v>
          </cell>
          <cell r="S2000">
            <v>110</v>
          </cell>
          <cell r="W2000">
            <v>0</v>
          </cell>
          <cell r="X2000">
            <v>1.08</v>
          </cell>
          <cell r="Z2000">
            <v>1.6523686010392329</v>
          </cell>
          <cell r="AA2000">
            <v>31</v>
          </cell>
          <cell r="AB2000">
            <v>1.0491712717222785</v>
          </cell>
          <cell r="AC2000">
            <v>1.05</v>
          </cell>
          <cell r="AD2000">
            <v>346.05000000000007</v>
          </cell>
          <cell r="AE2000">
            <v>1.05</v>
          </cell>
        </row>
        <row r="2001"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H2001" t="str">
            <v>DT CLN 2</v>
          </cell>
          <cell r="N2001">
            <v>470</v>
          </cell>
          <cell r="O2001">
            <v>195</v>
          </cell>
          <cell r="P2001">
            <v>156</v>
          </cell>
          <cell r="Q2001">
            <v>500</v>
          </cell>
          <cell r="R2001">
            <v>150</v>
          </cell>
          <cell r="S2001">
            <v>110</v>
          </cell>
          <cell r="W2001">
            <v>0</v>
          </cell>
          <cell r="X2001">
            <v>1.08</v>
          </cell>
          <cell r="Z2001">
            <v>1.6523686010392329</v>
          </cell>
          <cell r="AA2001">
            <v>31</v>
          </cell>
          <cell r="AB2001">
            <v>1.0491712717222785</v>
          </cell>
          <cell r="AC2001">
            <v>1.05</v>
          </cell>
          <cell r="AD2001">
            <v>99.81</v>
          </cell>
          <cell r="AE2001">
            <v>1.05</v>
          </cell>
        </row>
        <row r="2002"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H2002" t="str">
            <v>DT CLN 2</v>
          </cell>
          <cell r="N2002">
            <v>500</v>
          </cell>
          <cell r="O2002">
            <v>195</v>
          </cell>
          <cell r="P2002">
            <v>156</v>
          </cell>
          <cell r="Q2002">
            <v>500</v>
          </cell>
          <cell r="R2002">
            <v>150</v>
          </cell>
          <cell r="S2002">
            <v>110</v>
          </cell>
          <cell r="V2002">
            <v>1.05</v>
          </cell>
          <cell r="W2002">
            <v>3</v>
          </cell>
          <cell r="X2002">
            <v>1.05</v>
          </cell>
          <cell r="Z2002">
            <v>1.6523686010392329</v>
          </cell>
          <cell r="AA2002">
            <v>31</v>
          </cell>
          <cell r="AB2002">
            <v>1.0491712717222785</v>
          </cell>
          <cell r="AC2002">
            <v>1.05</v>
          </cell>
          <cell r="AD2002">
            <v>110.25</v>
          </cell>
          <cell r="AE2002">
            <v>1.05</v>
          </cell>
        </row>
        <row r="2003"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H2003" t="str">
            <v>DT CLN 2</v>
          </cell>
          <cell r="N2003">
            <v>450</v>
          </cell>
          <cell r="O2003">
            <v>195</v>
          </cell>
          <cell r="P2003">
            <v>156</v>
          </cell>
          <cell r="Q2003">
            <v>450</v>
          </cell>
          <cell r="R2003">
            <v>150</v>
          </cell>
          <cell r="S2003">
            <v>110</v>
          </cell>
          <cell r="W2003">
            <v>0</v>
          </cell>
          <cell r="X2003">
            <v>1.08</v>
          </cell>
          <cell r="Z2003">
            <v>1.6523686010392329</v>
          </cell>
          <cell r="AA2003">
            <v>31</v>
          </cell>
          <cell r="AB2003">
            <v>1.0491712717222785</v>
          </cell>
          <cell r="AC2003">
            <v>1.05</v>
          </cell>
          <cell r="AD2003">
            <v>86.850000000000023</v>
          </cell>
          <cell r="AE2003">
            <v>1.05</v>
          </cell>
        </row>
        <row r="2004"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H2004" t="str">
            <v>DT CLN 2</v>
          </cell>
          <cell r="I2004">
            <v>1077</v>
          </cell>
          <cell r="J2004" t="str">
            <v>CV số 1352/CV-HĐTĐGĐCT về việc thống nhất kết quả thẩm địn…</v>
          </cell>
          <cell r="N2004">
            <v>600</v>
          </cell>
          <cell r="O2004">
            <v>195</v>
          </cell>
          <cell r="P2004">
            <v>156</v>
          </cell>
          <cell r="Q2004">
            <v>600</v>
          </cell>
          <cell r="R2004">
            <v>150</v>
          </cell>
          <cell r="S2004">
            <v>110</v>
          </cell>
          <cell r="U2004">
            <v>1.7949999999999999</v>
          </cell>
          <cell r="V2004">
            <v>1.05</v>
          </cell>
          <cell r="W2004">
            <v>1</v>
          </cell>
          <cell r="X2004">
            <v>1.08</v>
          </cell>
          <cell r="Z2004">
            <v>1.6523686010392329</v>
          </cell>
          <cell r="AA2004">
            <v>31</v>
          </cell>
          <cell r="AB2004">
            <v>1.0491712717222785</v>
          </cell>
          <cell r="AC2004">
            <v>1.05</v>
          </cell>
          <cell r="AD2004">
            <v>184.05</v>
          </cell>
          <cell r="AE2004">
            <v>1.05</v>
          </cell>
        </row>
        <row r="2005"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H2005" t="str">
            <v>DT CLN 2</v>
          </cell>
          <cell r="I2005">
            <v>1495</v>
          </cell>
          <cell r="J2005" t="str">
            <v>CV số 1352/CV-HĐTĐGĐCT về việc thống nhất kết quả thẩm địn…</v>
          </cell>
          <cell r="N2005">
            <v>1000</v>
          </cell>
          <cell r="O2005">
            <v>195</v>
          </cell>
          <cell r="P2005">
            <v>156</v>
          </cell>
          <cell r="Q2005">
            <v>1200</v>
          </cell>
          <cell r="R2005">
            <v>150</v>
          </cell>
          <cell r="S2005">
            <v>110</v>
          </cell>
          <cell r="U2005">
            <v>1.4950000000000001</v>
          </cell>
          <cell r="W2005">
            <v>0</v>
          </cell>
          <cell r="X2005">
            <v>1.08</v>
          </cell>
          <cell r="Z2005">
            <v>1.6523686010392329</v>
          </cell>
          <cell r="AA2005">
            <v>31</v>
          </cell>
          <cell r="AB2005">
            <v>1.0491712717222785</v>
          </cell>
          <cell r="AC2005">
            <v>1.05</v>
          </cell>
          <cell r="AD2005">
            <v>443.25</v>
          </cell>
          <cell r="AE2005">
            <v>1.05</v>
          </cell>
        </row>
        <row r="2006"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H2006" t="str">
            <v>DT CLN 2</v>
          </cell>
          <cell r="I2006">
            <v>1246</v>
          </cell>
          <cell r="J2006" t="str">
            <v>CV số 1352/CV-HĐTĐGĐCT về việc thống nhất kết quả thẩm địn…</v>
          </cell>
          <cell r="N2006">
            <v>850</v>
          </cell>
          <cell r="O2006">
            <v>195</v>
          </cell>
          <cell r="P2006">
            <v>156</v>
          </cell>
          <cell r="Q2006">
            <v>1000</v>
          </cell>
          <cell r="R2006">
            <v>150</v>
          </cell>
          <cell r="S2006">
            <v>110</v>
          </cell>
          <cell r="U2006">
            <v>1.4658823529411764</v>
          </cell>
          <cell r="W2006">
            <v>0</v>
          </cell>
          <cell r="X2006">
            <v>1.08</v>
          </cell>
          <cell r="Z2006">
            <v>1.6523686010392329</v>
          </cell>
          <cell r="AA2006">
            <v>31</v>
          </cell>
          <cell r="AB2006">
            <v>1.0491712717222785</v>
          </cell>
          <cell r="AC2006">
            <v>1.05</v>
          </cell>
          <cell r="AD2006">
            <v>346.05000000000007</v>
          </cell>
          <cell r="AE2006">
            <v>1.05</v>
          </cell>
        </row>
        <row r="2007"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H2007" t="str">
            <v>DT CLN 2</v>
          </cell>
          <cell r="K2007">
            <v>126</v>
          </cell>
          <cell r="M2007" t="str">
            <v>CV 1808b/CV-HĐTĐGĐCT ngày 18/12/2025</v>
          </cell>
          <cell r="N2007">
            <v>850</v>
          </cell>
          <cell r="O2007">
            <v>195</v>
          </cell>
          <cell r="P2007">
            <v>156</v>
          </cell>
          <cell r="Q2007">
            <v>1000</v>
          </cell>
          <cell r="R2007">
            <v>150</v>
          </cell>
          <cell r="S2007">
            <v>110</v>
          </cell>
          <cell r="W2007">
            <v>0</v>
          </cell>
          <cell r="X2007">
            <v>1.08</v>
          </cell>
          <cell r="Y2007">
            <v>0.64615384615384619</v>
          </cell>
          <cell r="Z2007">
            <v>0.64615384615384619</v>
          </cell>
          <cell r="AA2007">
            <v>31</v>
          </cell>
          <cell r="AB2007">
            <v>1.0491712717222785</v>
          </cell>
          <cell r="AC2007">
            <v>1.05</v>
          </cell>
          <cell r="AD2007">
            <v>346.05000000000007</v>
          </cell>
          <cell r="AE2007">
            <v>1.05</v>
          </cell>
        </row>
        <row r="2008"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H2008" t="str">
            <v>DT CLN 2</v>
          </cell>
          <cell r="I2008">
            <v>1189</v>
          </cell>
          <cell r="J2008" t="str">
            <v>CV số 1352/CV-HĐTĐGĐCT về việc thống nhất kết quả thẩm địn…</v>
          </cell>
          <cell r="N2008">
            <v>510</v>
          </cell>
          <cell r="O2008">
            <v>195</v>
          </cell>
          <cell r="P2008">
            <v>156</v>
          </cell>
          <cell r="Q2008">
            <v>550</v>
          </cell>
          <cell r="R2008">
            <v>150</v>
          </cell>
          <cell r="S2008">
            <v>110</v>
          </cell>
          <cell r="U2008">
            <v>2.331372549019608</v>
          </cell>
          <cell r="V2008">
            <v>1.0668612368024131</v>
          </cell>
          <cell r="W2008">
            <v>39</v>
          </cell>
          <cell r="X2008">
            <v>1.0668612368024131</v>
          </cell>
          <cell r="Z2008">
            <v>1.6523686010392329</v>
          </cell>
          <cell r="AA2008">
            <v>31</v>
          </cell>
          <cell r="AB2008">
            <v>1.0491712717222785</v>
          </cell>
          <cell r="AC2008">
            <v>1.05</v>
          </cell>
          <cell r="AD2008">
            <v>121.70953846153839</v>
          </cell>
          <cell r="AE2008">
            <v>1.05</v>
          </cell>
        </row>
        <row r="2009"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H2009" t="str">
            <v>DT CLN 2</v>
          </cell>
          <cell r="N2009">
            <v>600</v>
          </cell>
          <cell r="O2009">
            <v>195</v>
          </cell>
          <cell r="P2009">
            <v>156</v>
          </cell>
          <cell r="Q2009">
            <v>0</v>
          </cell>
          <cell r="R2009">
            <v>150</v>
          </cell>
          <cell r="S2009">
            <v>110</v>
          </cell>
          <cell r="V2009">
            <v>1.05</v>
          </cell>
          <cell r="W2009">
            <v>9</v>
          </cell>
          <cell r="X2009">
            <v>1.05</v>
          </cell>
          <cell r="Z2009">
            <v>1.6523686010392329</v>
          </cell>
          <cell r="AA2009">
            <v>31</v>
          </cell>
          <cell r="AB2009">
            <v>1.0491712717222785</v>
          </cell>
          <cell r="AC2009">
            <v>1.05</v>
          </cell>
          <cell r="AD2009">
            <v>173.25</v>
          </cell>
          <cell r="AE2009">
            <v>1.05</v>
          </cell>
        </row>
        <row r="2010"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H2010" t="str">
            <v>DT CLN 2</v>
          </cell>
          <cell r="N2010">
            <v>540</v>
          </cell>
          <cell r="O2010">
            <v>195</v>
          </cell>
          <cell r="P2010">
            <v>156</v>
          </cell>
          <cell r="Q2010">
            <v>0</v>
          </cell>
          <cell r="R2010">
            <v>150</v>
          </cell>
          <cell r="S2010">
            <v>110</v>
          </cell>
          <cell r="V2010">
            <v>1.05</v>
          </cell>
          <cell r="W2010">
            <v>9</v>
          </cell>
          <cell r="X2010">
            <v>1.05</v>
          </cell>
          <cell r="Z2010">
            <v>1.6523686010392329</v>
          </cell>
          <cell r="AA2010">
            <v>31</v>
          </cell>
          <cell r="AB2010">
            <v>1.0491712717222785</v>
          </cell>
          <cell r="AC2010">
            <v>1.05</v>
          </cell>
          <cell r="AD2010">
            <v>135.44999999999999</v>
          </cell>
          <cell r="AE2010">
            <v>1.05</v>
          </cell>
        </row>
        <row r="2011"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H2011" t="str">
            <v>DT CLN 3</v>
          </cell>
          <cell r="I2011">
            <v>1048</v>
          </cell>
          <cell r="J2011" t="str">
            <v>CV số 1352/CV-HĐTĐGĐCT về việc thống nhất kết quả thẩm địn…</v>
          </cell>
          <cell r="K2011">
            <v>115</v>
          </cell>
          <cell r="M2011" t="str">
            <v xml:space="preserve">QĐ 1051/QĐ-UBND ngày 27/6/2023 </v>
          </cell>
          <cell r="N2011">
            <v>470</v>
          </cell>
          <cell r="O2011">
            <v>113</v>
          </cell>
          <cell r="P2011">
            <v>90</v>
          </cell>
          <cell r="Q2011">
            <v>500</v>
          </cell>
          <cell r="R2011" t="e">
            <v>#N/A</v>
          </cell>
          <cell r="S2011">
            <v>70</v>
          </cell>
          <cell r="U2011">
            <v>2.2297872340425533</v>
          </cell>
          <cell r="V2011">
            <v>1.0668151595744684</v>
          </cell>
          <cell r="W2011">
            <v>32</v>
          </cell>
          <cell r="X2011">
            <v>1.0668151595744684</v>
          </cell>
          <cell r="Y2011">
            <v>1.0176991150442478</v>
          </cell>
          <cell r="Z2011">
            <v>1.0176991150442478</v>
          </cell>
          <cell r="AA2011">
            <v>259</v>
          </cell>
          <cell r="AB2011">
            <v>1.0523471869950114</v>
          </cell>
          <cell r="AC2011">
            <v>1.05</v>
          </cell>
          <cell r="AD2011">
            <v>182.19187500000007</v>
          </cell>
          <cell r="AE2011">
            <v>1.05</v>
          </cell>
        </row>
        <row r="2012"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H2012" t="str">
            <v>DT CLN 3</v>
          </cell>
          <cell r="I2012">
            <v>915</v>
          </cell>
          <cell r="J2012" t="str">
            <v>CV số 1352/CV-HĐTĐGĐCT về việc thống nhất kết quả thẩm địn…</v>
          </cell>
          <cell r="K2012">
            <v>115</v>
          </cell>
          <cell r="M2012" t="str">
            <v xml:space="preserve">QĐ 1051/QĐ-UBND ngày 27/6/2023 </v>
          </cell>
          <cell r="N2012">
            <v>430</v>
          </cell>
          <cell r="O2012">
            <v>113</v>
          </cell>
          <cell r="P2012">
            <v>90</v>
          </cell>
          <cell r="Q2012">
            <v>450</v>
          </cell>
          <cell r="R2012" t="e">
            <v>#N/A</v>
          </cell>
          <cell r="S2012">
            <v>70</v>
          </cell>
          <cell r="U2012">
            <v>2.1279069767441858</v>
          </cell>
          <cell r="V2012">
            <v>1.0408720930232558</v>
          </cell>
          <cell r="W2012">
            <v>2</v>
          </cell>
          <cell r="X2012">
            <v>1.08</v>
          </cell>
          <cell r="Y2012">
            <v>1.0176991150442478</v>
          </cell>
          <cell r="Z2012">
            <v>1.0176991150442478</v>
          </cell>
          <cell r="AA2012">
            <v>259</v>
          </cell>
          <cell r="AB2012">
            <v>1.0523471869950114</v>
          </cell>
          <cell r="AC2012">
            <v>1.05</v>
          </cell>
          <cell r="AD2012">
            <v>159.98999999999998</v>
          </cell>
          <cell r="AE2012">
            <v>1.05</v>
          </cell>
        </row>
        <row r="2013"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H2013" t="str">
            <v>DT CLN 3</v>
          </cell>
          <cell r="I2013">
            <v>651</v>
          </cell>
          <cell r="J2013" t="str">
            <v>CV số 1352/CV-HĐTĐGĐCT về việc thống nhất kết quả thẩm địn…</v>
          </cell>
          <cell r="N2013">
            <v>380</v>
          </cell>
          <cell r="O2013">
            <v>113</v>
          </cell>
          <cell r="P2013">
            <v>90</v>
          </cell>
          <cell r="Q2013">
            <v>400</v>
          </cell>
          <cell r="R2013" t="e">
            <v>#N/A</v>
          </cell>
          <cell r="S2013">
            <v>70</v>
          </cell>
          <cell r="U2013">
            <v>1.7131578947368422</v>
          </cell>
          <cell r="V2013">
            <v>1.2826842105263159</v>
          </cell>
          <cell r="W2013">
            <v>1</v>
          </cell>
          <cell r="X2013">
            <v>1.08</v>
          </cell>
          <cell r="Z2013">
            <v>1.6523686010392329</v>
          </cell>
          <cell r="AA2013">
            <v>259</v>
          </cell>
          <cell r="AB2013">
            <v>1.0523471869950114</v>
          </cell>
          <cell r="AC2013">
            <v>1.05</v>
          </cell>
          <cell r="AD2013">
            <v>127.59</v>
          </cell>
          <cell r="AE2013">
            <v>1.05</v>
          </cell>
        </row>
        <row r="2014"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H2014" t="str">
            <v>DPHU CLN 1</v>
          </cell>
          <cell r="N2014">
            <v>6800</v>
          </cell>
          <cell r="O2014">
            <v>448</v>
          </cell>
          <cell r="P2014">
            <v>358</v>
          </cell>
          <cell r="Q2014">
            <v>8000</v>
          </cell>
          <cell r="R2014">
            <v>320</v>
          </cell>
          <cell r="S2014">
            <v>240</v>
          </cell>
          <cell r="V2014">
            <v>1.1142274509803922</v>
          </cell>
          <cell r="W2014">
            <v>6</v>
          </cell>
          <cell r="X2014">
            <v>1.1142274509803922</v>
          </cell>
          <cell r="Z2014">
            <v>1.6523686010392329</v>
          </cell>
          <cell r="AA2014">
            <v>0</v>
          </cell>
          <cell r="AC2014">
            <v>1.06</v>
          </cell>
          <cell r="AD2014">
            <v>4071.1679999999997</v>
          </cell>
          <cell r="AE2014">
            <v>1.06</v>
          </cell>
        </row>
        <row r="2015"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H2015" t="str">
            <v>DPHU CLN 1</v>
          </cell>
          <cell r="N2015">
            <v>6000</v>
          </cell>
          <cell r="O2015">
            <v>448</v>
          </cell>
          <cell r="P2015">
            <v>358</v>
          </cell>
          <cell r="Q2015">
            <v>7000</v>
          </cell>
          <cell r="R2015">
            <v>320</v>
          </cell>
          <cell r="S2015">
            <v>240</v>
          </cell>
          <cell r="V2015">
            <v>1.0399166666666666</v>
          </cell>
          <cell r="W2015">
            <v>2</v>
          </cell>
          <cell r="X2015">
            <v>1.07</v>
          </cell>
          <cell r="Z2015">
            <v>1.6523686010392329</v>
          </cell>
          <cell r="AA2015">
            <v>0</v>
          </cell>
          <cell r="AC2015">
            <v>1.06</v>
          </cell>
          <cell r="AD2015">
            <v>3377.12</v>
          </cell>
          <cell r="AE2015">
            <v>1.06</v>
          </cell>
        </row>
        <row r="2016"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H2016" t="str">
            <v>DPHU CLN 1</v>
          </cell>
          <cell r="K2016">
            <v>1000</v>
          </cell>
          <cell r="M2016" t="str">
            <v>QĐ số 265/QĐ-UBND ngày 19/1/2021</v>
          </cell>
          <cell r="N2016">
            <v>5100</v>
          </cell>
          <cell r="O2016">
            <v>448</v>
          </cell>
          <cell r="P2016">
            <v>358</v>
          </cell>
          <cell r="Q2016">
            <v>6000</v>
          </cell>
          <cell r="R2016">
            <v>320</v>
          </cell>
          <cell r="S2016">
            <v>240</v>
          </cell>
          <cell r="V2016">
            <v>1.05</v>
          </cell>
          <cell r="W2016">
            <v>6</v>
          </cell>
          <cell r="X2016">
            <v>1.05</v>
          </cell>
          <cell r="Y2016">
            <v>2.2321428571428572</v>
          </cell>
          <cell r="Z2016">
            <v>2.2321428571428572</v>
          </cell>
          <cell r="AA2016">
            <v>0</v>
          </cell>
          <cell r="AC2016">
            <v>1.06</v>
          </cell>
          <cell r="AD2016">
            <v>2738.12</v>
          </cell>
          <cell r="AE2016">
            <v>1.06</v>
          </cell>
        </row>
        <row r="2017"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H2017" t="str">
            <v>DPHU CLN 1</v>
          </cell>
          <cell r="N2017">
            <v>6800</v>
          </cell>
          <cell r="O2017">
            <v>448</v>
          </cell>
          <cell r="P2017">
            <v>358</v>
          </cell>
          <cell r="Q2017">
            <v>8000</v>
          </cell>
          <cell r="R2017">
            <v>320</v>
          </cell>
          <cell r="S2017">
            <v>240</v>
          </cell>
          <cell r="V2017">
            <v>1.0747095134350035</v>
          </cell>
          <cell r="W2017">
            <v>6</v>
          </cell>
          <cell r="X2017">
            <v>1.0747095134350035</v>
          </cell>
          <cell r="Z2017">
            <v>1.6523686010392329</v>
          </cell>
          <cell r="AA2017">
            <v>0</v>
          </cell>
          <cell r="AC2017">
            <v>1.06</v>
          </cell>
          <cell r="AD2017">
            <v>3909.9348148148138</v>
          </cell>
          <cell r="AE2017">
            <v>1.06</v>
          </cell>
        </row>
        <row r="2018"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H2018" t="str">
            <v>DPHU CLN 1</v>
          </cell>
          <cell r="L2018">
            <v>997.85400000000004</v>
          </cell>
          <cell r="M2018" t="str">
            <v>QĐ 169/QĐ-UBND ngày 16/01/2024</v>
          </cell>
          <cell r="N2018">
            <v>5100</v>
          </cell>
          <cell r="O2018">
            <v>448</v>
          </cell>
          <cell r="P2018">
            <v>358</v>
          </cell>
          <cell r="Q2018">
            <v>6000</v>
          </cell>
          <cell r="R2018">
            <v>320</v>
          </cell>
          <cell r="S2018">
            <v>240</v>
          </cell>
          <cell r="V2018">
            <v>1.0511820274668573</v>
          </cell>
          <cell r="W2018">
            <v>19</v>
          </cell>
          <cell r="X2018">
            <v>1.0511820274668573</v>
          </cell>
          <cell r="Z2018">
            <v>1.6523686010392329</v>
          </cell>
          <cell r="AA2018">
            <v>0</v>
          </cell>
          <cell r="AC2018">
            <v>1.06</v>
          </cell>
          <cell r="AD2018">
            <v>2741.737004048583</v>
          </cell>
          <cell r="AE2018">
            <v>1.06</v>
          </cell>
        </row>
        <row r="2019"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H2019" t="str">
            <v>DPHU CLN 3</v>
          </cell>
          <cell r="N2019">
            <v>2100</v>
          </cell>
          <cell r="O2019">
            <v>252</v>
          </cell>
          <cell r="P2019">
            <v>202</v>
          </cell>
          <cell r="Q2019" t="str">
            <v>2.500</v>
          </cell>
          <cell r="R2019">
            <v>180</v>
          </cell>
          <cell r="S2019" t="e">
            <v>#N/A</v>
          </cell>
          <cell r="W2019">
            <v>0</v>
          </cell>
          <cell r="X2019">
            <v>1.07</v>
          </cell>
          <cell r="Z2019">
            <v>1.6523686010392329</v>
          </cell>
          <cell r="AA2019">
            <v>0</v>
          </cell>
          <cell r="AC2019">
            <v>1.06</v>
          </cell>
          <cell r="AD2019">
            <v>1081.08</v>
          </cell>
          <cell r="AE2019">
            <v>1.06</v>
          </cell>
        </row>
        <row r="2020"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H2020" t="str">
            <v>DPHU CLN 3</v>
          </cell>
          <cell r="N2020">
            <v>3000</v>
          </cell>
          <cell r="O2020">
            <v>252</v>
          </cell>
          <cell r="P2020">
            <v>202</v>
          </cell>
          <cell r="Q2020" t="str">
            <v>3.500</v>
          </cell>
          <cell r="R2020">
            <v>180</v>
          </cell>
          <cell r="S2020" t="e">
            <v>#N/A</v>
          </cell>
          <cell r="V2020">
            <v>1.05</v>
          </cell>
          <cell r="W2020">
            <v>2</v>
          </cell>
          <cell r="X2020">
            <v>1.07</v>
          </cell>
          <cell r="Z2020">
            <v>1.6523686010392329</v>
          </cell>
          <cell r="AA2020">
            <v>0</v>
          </cell>
          <cell r="AC2020">
            <v>1.06</v>
          </cell>
          <cell r="AD2020">
            <v>1658.88</v>
          </cell>
          <cell r="AE2020">
            <v>1.06</v>
          </cell>
        </row>
        <row r="2021"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H2021" t="str">
            <v>DPHU CLN 3</v>
          </cell>
          <cell r="N2021">
            <v>4300</v>
          </cell>
          <cell r="O2021">
            <v>252</v>
          </cell>
          <cell r="P2021">
            <v>202</v>
          </cell>
          <cell r="Q2021" t="str">
            <v>5.000</v>
          </cell>
          <cell r="R2021">
            <v>180</v>
          </cell>
          <cell r="S2021" t="e">
            <v>#N/A</v>
          </cell>
          <cell r="W2021">
            <v>0</v>
          </cell>
          <cell r="X2021">
            <v>1.07</v>
          </cell>
          <cell r="Z2021">
            <v>1.6523686010392329</v>
          </cell>
          <cell r="AA2021">
            <v>0</v>
          </cell>
          <cell r="AC2021">
            <v>1.06</v>
          </cell>
          <cell r="AD2021">
            <v>2493.48</v>
          </cell>
          <cell r="AE2021">
            <v>1.06</v>
          </cell>
        </row>
        <row r="2022"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H2022" t="str">
            <v>DPHU CLN 3</v>
          </cell>
          <cell r="N2022">
            <v>3000</v>
          </cell>
          <cell r="O2022">
            <v>252</v>
          </cell>
          <cell r="P2022">
            <v>202</v>
          </cell>
          <cell r="Q2022" t="str">
            <v>3.500</v>
          </cell>
          <cell r="R2022">
            <v>180</v>
          </cell>
          <cell r="S2022" t="e">
            <v>#N/A</v>
          </cell>
          <cell r="W2022">
            <v>0</v>
          </cell>
          <cell r="X2022">
            <v>1.07</v>
          </cell>
          <cell r="Z2022">
            <v>1.6523686010392329</v>
          </cell>
          <cell r="AA2022">
            <v>0</v>
          </cell>
          <cell r="AC2022">
            <v>1.06</v>
          </cell>
          <cell r="AD2022">
            <v>1658.88</v>
          </cell>
          <cell r="AE2022">
            <v>1.06</v>
          </cell>
        </row>
        <row r="2023"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H2023" t="str">
            <v>DPHU CLN 3</v>
          </cell>
          <cell r="N2023">
            <v>2600</v>
          </cell>
          <cell r="O2023">
            <v>252</v>
          </cell>
          <cell r="P2023">
            <v>202</v>
          </cell>
          <cell r="Q2023">
            <v>3000</v>
          </cell>
          <cell r="R2023">
            <v>180</v>
          </cell>
          <cell r="S2023" t="e">
            <v>#N/A</v>
          </cell>
          <cell r="V2023">
            <v>1.05</v>
          </cell>
          <cell r="W2023">
            <v>1</v>
          </cell>
          <cell r="X2023">
            <v>1.07</v>
          </cell>
          <cell r="Z2023">
            <v>1.6523686010392329</v>
          </cell>
          <cell r="AA2023">
            <v>0</v>
          </cell>
          <cell r="AC2023">
            <v>1.06</v>
          </cell>
          <cell r="AD2023">
            <v>1402.08</v>
          </cell>
          <cell r="AE2023">
            <v>1.06</v>
          </cell>
        </row>
        <row r="2024"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H2024" t="str">
            <v>DPHU CLN 3</v>
          </cell>
          <cell r="N2024">
            <v>2600</v>
          </cell>
          <cell r="O2024">
            <v>252</v>
          </cell>
          <cell r="P2024">
            <v>202</v>
          </cell>
          <cell r="Q2024">
            <v>3000</v>
          </cell>
          <cell r="R2024">
            <v>180</v>
          </cell>
          <cell r="S2024" t="e">
            <v>#N/A</v>
          </cell>
          <cell r="W2024">
            <v>0</v>
          </cell>
          <cell r="X2024">
            <v>1.07</v>
          </cell>
          <cell r="Z2024">
            <v>1.6523686010392329</v>
          </cell>
          <cell r="AA2024">
            <v>0</v>
          </cell>
          <cell r="AC2024">
            <v>1.06</v>
          </cell>
          <cell r="AD2024">
            <v>1402.08</v>
          </cell>
          <cell r="AE2024">
            <v>1.06</v>
          </cell>
        </row>
        <row r="2025"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H2025" t="str">
            <v>DPHU CLN 3</v>
          </cell>
          <cell r="N2025">
            <v>3400</v>
          </cell>
          <cell r="O2025">
            <v>252</v>
          </cell>
          <cell r="P2025">
            <v>202</v>
          </cell>
          <cell r="Q2025">
            <v>4000</v>
          </cell>
          <cell r="R2025">
            <v>180</v>
          </cell>
          <cell r="S2025" t="e">
            <v>#N/A</v>
          </cell>
          <cell r="V2025">
            <v>1.05</v>
          </cell>
          <cell r="W2025">
            <v>1</v>
          </cell>
          <cell r="X2025">
            <v>1.07</v>
          </cell>
          <cell r="Z2025">
            <v>1.6523686010392329</v>
          </cell>
          <cell r="AA2025">
            <v>0</v>
          </cell>
          <cell r="AC2025">
            <v>1.06</v>
          </cell>
          <cell r="AD2025">
            <v>1915.6799999999998</v>
          </cell>
          <cell r="AE2025">
            <v>1.06</v>
          </cell>
        </row>
        <row r="2026"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H2026" t="str">
            <v>DPHU CLN 3</v>
          </cell>
          <cell r="N2026">
            <v>2600</v>
          </cell>
          <cell r="O2026">
            <v>252</v>
          </cell>
          <cell r="P2026">
            <v>202</v>
          </cell>
          <cell r="Q2026">
            <v>3000</v>
          </cell>
          <cell r="R2026">
            <v>180</v>
          </cell>
          <cell r="S2026" t="e">
            <v>#N/A</v>
          </cell>
          <cell r="V2026">
            <v>1.05</v>
          </cell>
          <cell r="W2026">
            <v>1</v>
          </cell>
          <cell r="X2026">
            <v>1.07</v>
          </cell>
          <cell r="Z2026">
            <v>1.6523686010392329</v>
          </cell>
          <cell r="AA2026">
            <v>0</v>
          </cell>
          <cell r="AC2026">
            <v>1.06</v>
          </cell>
          <cell r="AD2026">
            <v>1402.08</v>
          </cell>
          <cell r="AE2026">
            <v>1.06</v>
          </cell>
        </row>
        <row r="2027"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H2027" t="str">
            <v>DPHU CLN 3</v>
          </cell>
          <cell r="N2027">
            <v>3400</v>
          </cell>
          <cell r="O2027">
            <v>252</v>
          </cell>
          <cell r="P2027">
            <v>202</v>
          </cell>
          <cell r="Q2027">
            <v>4000</v>
          </cell>
          <cell r="R2027">
            <v>180</v>
          </cell>
          <cell r="S2027" t="e">
            <v>#N/A</v>
          </cell>
          <cell r="W2027">
            <v>0</v>
          </cell>
          <cell r="X2027">
            <v>1.07</v>
          </cell>
          <cell r="Z2027">
            <v>1.6523686010392329</v>
          </cell>
          <cell r="AA2027">
            <v>0</v>
          </cell>
          <cell r="AC2027">
            <v>1.06</v>
          </cell>
          <cell r="AD2027">
            <v>1915.6799999999998</v>
          </cell>
          <cell r="AE2027">
            <v>1.06</v>
          </cell>
        </row>
        <row r="2028"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H2028" t="str">
            <v>DPHU CLN 2</v>
          </cell>
          <cell r="N2028">
            <v>4300</v>
          </cell>
          <cell r="O2028">
            <v>266</v>
          </cell>
          <cell r="P2028">
            <v>213</v>
          </cell>
          <cell r="Q2028">
            <v>5000</v>
          </cell>
          <cell r="R2028">
            <v>190</v>
          </cell>
          <cell r="S2028">
            <v>140</v>
          </cell>
          <cell r="W2028">
            <v>0</v>
          </cell>
          <cell r="X2028">
            <v>1.07</v>
          </cell>
          <cell r="Z2028">
            <v>1.6523686010392329</v>
          </cell>
          <cell r="AA2028">
            <v>7</v>
          </cell>
          <cell r="AB2028">
            <v>1.05</v>
          </cell>
          <cell r="AC2028">
            <v>1.05</v>
          </cell>
          <cell r="AD2028">
            <v>2481.2999999999997</v>
          </cell>
          <cell r="AE2028">
            <v>1.05</v>
          </cell>
        </row>
        <row r="2029"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H2029" t="str">
            <v>DPHU CLN 2</v>
          </cell>
          <cell r="N2029">
            <v>4300</v>
          </cell>
          <cell r="O2029">
            <v>266</v>
          </cell>
          <cell r="P2029">
            <v>213</v>
          </cell>
          <cell r="Q2029">
            <v>5000</v>
          </cell>
          <cell r="R2029">
            <v>190</v>
          </cell>
          <cell r="S2029">
            <v>140</v>
          </cell>
          <cell r="W2029">
            <v>0</v>
          </cell>
          <cell r="X2029">
            <v>1.07</v>
          </cell>
          <cell r="Z2029">
            <v>1.6523686010392329</v>
          </cell>
          <cell r="AA2029">
            <v>7</v>
          </cell>
          <cell r="AB2029">
            <v>1.05</v>
          </cell>
          <cell r="AC2029">
            <v>1.05</v>
          </cell>
          <cell r="AD2029">
            <v>2481.2999999999997</v>
          </cell>
          <cell r="AE2029">
            <v>1.05</v>
          </cell>
        </row>
        <row r="2030"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H2030" t="str">
            <v>DPHU CLN 2</v>
          </cell>
          <cell r="N2030">
            <v>4300</v>
          </cell>
          <cell r="O2030">
            <v>266</v>
          </cell>
          <cell r="P2030">
            <v>213</v>
          </cell>
          <cell r="Q2030">
            <v>5000</v>
          </cell>
          <cell r="R2030">
            <v>190</v>
          </cell>
          <cell r="S2030">
            <v>140</v>
          </cell>
          <cell r="W2030">
            <v>0</v>
          </cell>
          <cell r="X2030">
            <v>1.07</v>
          </cell>
          <cell r="Z2030">
            <v>1.6523686010392329</v>
          </cell>
          <cell r="AA2030">
            <v>7</v>
          </cell>
          <cell r="AB2030">
            <v>1.05</v>
          </cell>
          <cell r="AC2030">
            <v>1.05</v>
          </cell>
          <cell r="AD2030">
            <v>2481.2999999999997</v>
          </cell>
          <cell r="AE2030">
            <v>1.05</v>
          </cell>
        </row>
        <row r="2031"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H2031" t="str">
            <v>DPHU CLN 2</v>
          </cell>
          <cell r="N2031">
            <v>5400</v>
          </cell>
          <cell r="O2031">
            <v>266</v>
          </cell>
          <cell r="P2031">
            <v>213</v>
          </cell>
          <cell r="Q2031">
            <v>6300</v>
          </cell>
          <cell r="R2031">
            <v>190</v>
          </cell>
          <cell r="S2031">
            <v>140</v>
          </cell>
          <cell r="W2031">
            <v>0</v>
          </cell>
          <cell r="X2031">
            <v>1.07</v>
          </cell>
          <cell r="Z2031">
            <v>1.6523686010392329</v>
          </cell>
          <cell r="AA2031">
            <v>7</v>
          </cell>
          <cell r="AB2031">
            <v>1.05</v>
          </cell>
          <cell r="AC2031">
            <v>1.05</v>
          </cell>
          <cell r="AD2031">
            <v>3187.4999999999995</v>
          </cell>
          <cell r="AE2031">
            <v>1.05</v>
          </cell>
        </row>
        <row r="2032"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H2032" t="str">
            <v>DPHU CLN 1</v>
          </cell>
          <cell r="N2032">
            <v>2100</v>
          </cell>
          <cell r="O2032">
            <v>448</v>
          </cell>
          <cell r="P2032">
            <v>358</v>
          </cell>
          <cell r="Q2032">
            <v>2500</v>
          </cell>
          <cell r="R2032">
            <v>320</v>
          </cell>
          <cell r="S2032">
            <v>240</v>
          </cell>
          <cell r="V2032">
            <v>1.0949881464162317</v>
          </cell>
          <cell r="W2032">
            <v>5</v>
          </cell>
          <cell r="X2032">
            <v>1.0949881464162317</v>
          </cell>
          <cell r="Z2032">
            <v>1.6523686010392329</v>
          </cell>
          <cell r="AA2032">
            <v>0</v>
          </cell>
          <cell r="AC2032">
            <v>1.06</v>
          </cell>
          <cell r="AD2032">
            <v>904.80506448445192</v>
          </cell>
          <cell r="AE2032">
            <v>1.06</v>
          </cell>
        </row>
        <row r="2033"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H2033" t="str">
            <v>DPHU CLN 1</v>
          </cell>
          <cell r="N2033">
            <v>3000</v>
          </cell>
          <cell r="O2033">
            <v>448</v>
          </cell>
          <cell r="P2033">
            <v>358</v>
          </cell>
          <cell r="Q2033">
            <v>3500</v>
          </cell>
          <cell r="R2033">
            <v>320</v>
          </cell>
          <cell r="S2033">
            <v>240</v>
          </cell>
          <cell r="V2033">
            <v>1.05</v>
          </cell>
          <cell r="W2033">
            <v>8</v>
          </cell>
          <cell r="X2033">
            <v>1.05</v>
          </cell>
          <cell r="Z2033">
            <v>1.6523686010392329</v>
          </cell>
          <cell r="AA2033">
            <v>0</v>
          </cell>
          <cell r="AC2033">
            <v>1.06</v>
          </cell>
          <cell r="AD2033">
            <v>1415.12</v>
          </cell>
          <cell r="AE2033">
            <v>1.06</v>
          </cell>
        </row>
        <row r="2034"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H2034" t="str">
            <v>DPHU CLN 1</v>
          </cell>
          <cell r="N2034">
            <v>3300</v>
          </cell>
          <cell r="O2034">
            <v>448</v>
          </cell>
          <cell r="P2034">
            <v>358</v>
          </cell>
          <cell r="Q2034">
            <v>3900</v>
          </cell>
          <cell r="R2034">
            <v>320</v>
          </cell>
          <cell r="S2034">
            <v>240</v>
          </cell>
          <cell r="V2034">
            <v>1.05</v>
          </cell>
          <cell r="W2034">
            <v>2</v>
          </cell>
          <cell r="X2034">
            <v>1.07</v>
          </cell>
          <cell r="Z2034">
            <v>1.6523686010392329</v>
          </cell>
          <cell r="AA2034">
            <v>0</v>
          </cell>
          <cell r="AC2034">
            <v>1.06</v>
          </cell>
          <cell r="AD2034">
            <v>1643.7199999999998</v>
          </cell>
          <cell r="AE2034">
            <v>1.06</v>
          </cell>
        </row>
        <row r="2035"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H2035" t="str">
            <v>DPHU CLN 1</v>
          </cell>
          <cell r="N2035">
            <v>2700</v>
          </cell>
          <cell r="O2035">
            <v>448</v>
          </cell>
          <cell r="P2035">
            <v>358</v>
          </cell>
          <cell r="Q2035">
            <v>3200</v>
          </cell>
          <cell r="R2035">
            <v>320</v>
          </cell>
          <cell r="S2035">
            <v>240</v>
          </cell>
          <cell r="W2035">
            <v>0</v>
          </cell>
          <cell r="X2035">
            <v>1.07</v>
          </cell>
          <cell r="Z2035">
            <v>1.6523686010392329</v>
          </cell>
          <cell r="AA2035">
            <v>0</v>
          </cell>
          <cell r="AC2035">
            <v>1.06</v>
          </cell>
          <cell r="AD2035">
            <v>1258.52</v>
          </cell>
          <cell r="AE2035">
            <v>1.06</v>
          </cell>
        </row>
        <row r="2036"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H2036" t="str">
            <v>DPHU CLN 1</v>
          </cell>
          <cell r="N2036">
            <v>1800</v>
          </cell>
          <cell r="O2036">
            <v>448</v>
          </cell>
          <cell r="P2036">
            <v>358</v>
          </cell>
          <cell r="Q2036">
            <v>2100</v>
          </cell>
          <cell r="R2036">
            <v>320</v>
          </cell>
          <cell r="S2036">
            <v>240</v>
          </cell>
          <cell r="V2036">
            <v>1.05</v>
          </cell>
          <cell r="W2036">
            <v>5</v>
          </cell>
          <cell r="X2036">
            <v>1.05</v>
          </cell>
          <cell r="Z2036">
            <v>1.6523686010392329</v>
          </cell>
          <cell r="AA2036">
            <v>0</v>
          </cell>
          <cell r="AC2036">
            <v>1.06</v>
          </cell>
          <cell r="AD2036">
            <v>659.12</v>
          </cell>
          <cell r="AE2036">
            <v>1.06</v>
          </cell>
        </row>
        <row r="2037"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H2037" t="str">
            <v>DPHU CLN 2</v>
          </cell>
          <cell r="N2037">
            <v>3400</v>
          </cell>
          <cell r="O2037">
            <v>266</v>
          </cell>
          <cell r="P2037">
            <v>213</v>
          </cell>
          <cell r="Q2037">
            <v>4000</v>
          </cell>
          <cell r="R2037">
            <v>190</v>
          </cell>
          <cell r="S2037">
            <v>140</v>
          </cell>
          <cell r="W2037">
            <v>0</v>
          </cell>
          <cell r="X2037">
            <v>1.07</v>
          </cell>
          <cell r="Z2037">
            <v>1.6523686010392329</v>
          </cell>
          <cell r="AA2037">
            <v>7</v>
          </cell>
          <cell r="AB2037">
            <v>1.05</v>
          </cell>
          <cell r="AC2037">
            <v>1.05</v>
          </cell>
          <cell r="AD2037">
            <v>1903.4999999999998</v>
          </cell>
          <cell r="AE2037">
            <v>1.05</v>
          </cell>
        </row>
        <row r="2038"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H2038" t="str">
            <v>DPHU CLN 2</v>
          </cell>
          <cell r="N2038">
            <v>2700</v>
          </cell>
          <cell r="O2038">
            <v>266</v>
          </cell>
          <cell r="P2038">
            <v>213</v>
          </cell>
          <cell r="Q2038">
            <v>3200</v>
          </cell>
          <cell r="R2038">
            <v>190</v>
          </cell>
          <cell r="S2038">
            <v>140</v>
          </cell>
          <cell r="W2038">
            <v>0</v>
          </cell>
          <cell r="X2038">
            <v>1.07</v>
          </cell>
          <cell r="Z2038">
            <v>1.6523686010392329</v>
          </cell>
          <cell r="AA2038">
            <v>7</v>
          </cell>
          <cell r="AB2038">
            <v>1.05</v>
          </cell>
          <cell r="AC2038">
            <v>1.05</v>
          </cell>
          <cell r="AD2038">
            <v>1454.1</v>
          </cell>
          <cell r="AE2038">
            <v>1.05</v>
          </cell>
        </row>
        <row r="2039"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H2039" t="str">
            <v>DPHU CLN 2</v>
          </cell>
          <cell r="N2039">
            <v>3300</v>
          </cell>
          <cell r="O2039">
            <v>266</v>
          </cell>
          <cell r="P2039">
            <v>213</v>
          </cell>
          <cell r="Q2039">
            <v>3900</v>
          </cell>
          <cell r="R2039">
            <v>190</v>
          </cell>
          <cell r="S2039">
            <v>140</v>
          </cell>
          <cell r="W2039">
            <v>0</v>
          </cell>
          <cell r="X2039">
            <v>1.07</v>
          </cell>
          <cell r="Z2039">
            <v>1.6523686010392329</v>
          </cell>
          <cell r="AA2039">
            <v>7</v>
          </cell>
          <cell r="AB2039">
            <v>1.05</v>
          </cell>
          <cell r="AC2039">
            <v>1.05</v>
          </cell>
          <cell r="AD2039">
            <v>1839.3</v>
          </cell>
          <cell r="AE2039">
            <v>1.05</v>
          </cell>
        </row>
        <row r="2040"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H2040" t="str">
            <v>DPHU CLN 2</v>
          </cell>
          <cell r="K2040">
            <v>468.05200000000002</v>
          </cell>
          <cell r="M2040" t="str">
            <v>QĐ 1043/QĐ-UBND ngày 08/04/2024</v>
          </cell>
          <cell r="N2040">
            <v>3900</v>
          </cell>
          <cell r="O2040">
            <v>266</v>
          </cell>
          <cell r="P2040">
            <v>213</v>
          </cell>
          <cell r="Q2040">
            <v>4600</v>
          </cell>
          <cell r="R2040">
            <v>190</v>
          </cell>
          <cell r="S2040">
            <v>140</v>
          </cell>
          <cell r="W2040">
            <v>0</v>
          </cell>
          <cell r="X2040">
            <v>1.07</v>
          </cell>
          <cell r="Y2040">
            <v>1.759593984962406</v>
          </cell>
          <cell r="Z2040">
            <v>1.759593984962406</v>
          </cell>
          <cell r="AA2040">
            <v>7</v>
          </cell>
          <cell r="AB2040">
            <v>1.05</v>
          </cell>
          <cell r="AC2040">
            <v>1.05</v>
          </cell>
          <cell r="AD2040">
            <v>2224.4999999999995</v>
          </cell>
          <cell r="AE2040">
            <v>1.05</v>
          </cell>
        </row>
        <row r="2041"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H2041" t="str">
            <v>DPHU CLN 2</v>
          </cell>
          <cell r="N2041">
            <v>3000</v>
          </cell>
          <cell r="O2041">
            <v>266</v>
          </cell>
          <cell r="P2041">
            <v>213</v>
          </cell>
          <cell r="Q2041">
            <v>3500</v>
          </cell>
          <cell r="R2041">
            <v>190</v>
          </cell>
          <cell r="S2041">
            <v>140</v>
          </cell>
          <cell r="V2041">
            <v>1.2094533333333333</v>
          </cell>
          <cell r="W2041">
            <v>2</v>
          </cell>
          <cell r="X2041">
            <v>1.07</v>
          </cell>
          <cell r="Z2041">
            <v>1.6523686010392329</v>
          </cell>
          <cell r="AA2041">
            <v>7</v>
          </cell>
          <cell r="AB2041">
            <v>1.05</v>
          </cell>
          <cell r="AC2041">
            <v>1.05</v>
          </cell>
          <cell r="AD2041">
            <v>1646.7</v>
          </cell>
          <cell r="AE2041">
            <v>1.05</v>
          </cell>
        </row>
        <row r="2042"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H2042" t="str">
            <v>DPHU CLN 2</v>
          </cell>
          <cell r="N2042">
            <v>3500</v>
          </cell>
          <cell r="O2042">
            <v>266</v>
          </cell>
          <cell r="P2042">
            <v>213</v>
          </cell>
          <cell r="Q2042">
            <v>4100</v>
          </cell>
          <cell r="R2042">
            <v>190</v>
          </cell>
          <cell r="S2042">
            <v>140</v>
          </cell>
          <cell r="W2042">
            <v>0</v>
          </cell>
          <cell r="X2042">
            <v>1.07</v>
          </cell>
          <cell r="Z2042">
            <v>1.6523686010392329</v>
          </cell>
          <cell r="AA2042">
            <v>7</v>
          </cell>
          <cell r="AB2042">
            <v>1.05</v>
          </cell>
          <cell r="AC2042">
            <v>1.05</v>
          </cell>
          <cell r="AD2042">
            <v>1967.7</v>
          </cell>
          <cell r="AE2042">
            <v>1.05</v>
          </cell>
        </row>
        <row r="2043"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H2043" t="str">
            <v>DPHU CLN 2</v>
          </cell>
          <cell r="N2043">
            <v>2700</v>
          </cell>
          <cell r="O2043">
            <v>266</v>
          </cell>
          <cell r="P2043">
            <v>213</v>
          </cell>
          <cell r="Q2043">
            <v>3200</v>
          </cell>
          <cell r="R2043">
            <v>190</v>
          </cell>
          <cell r="S2043">
            <v>140</v>
          </cell>
          <cell r="W2043">
            <v>0</v>
          </cell>
          <cell r="X2043">
            <v>1.07</v>
          </cell>
          <cell r="Z2043">
            <v>1.6523686010392329</v>
          </cell>
          <cell r="AA2043">
            <v>7</v>
          </cell>
          <cell r="AB2043">
            <v>1.05</v>
          </cell>
          <cell r="AC2043">
            <v>1.05</v>
          </cell>
          <cell r="AD2043">
            <v>1454.1</v>
          </cell>
          <cell r="AE2043">
            <v>1.05</v>
          </cell>
        </row>
        <row r="2044"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H2044" t="str">
            <v>DPHU CLN 2</v>
          </cell>
          <cell r="N2044">
            <v>1500</v>
          </cell>
          <cell r="O2044">
            <v>266</v>
          </cell>
          <cell r="P2044">
            <v>213</v>
          </cell>
          <cell r="Q2044">
            <v>1800</v>
          </cell>
          <cell r="R2044">
            <v>190</v>
          </cell>
          <cell r="S2044">
            <v>140</v>
          </cell>
          <cell r="V2044">
            <v>1.05</v>
          </cell>
          <cell r="W2044">
            <v>3</v>
          </cell>
          <cell r="X2044">
            <v>1.05</v>
          </cell>
          <cell r="Z2044">
            <v>1.6523686010392329</v>
          </cell>
          <cell r="AA2044">
            <v>7</v>
          </cell>
          <cell r="AB2044">
            <v>1.05</v>
          </cell>
          <cell r="AC2044">
            <v>1.05</v>
          </cell>
          <cell r="AD2044">
            <v>665.7</v>
          </cell>
          <cell r="AE2044">
            <v>1.05</v>
          </cell>
        </row>
        <row r="2045"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H2045" t="str">
            <v>DPHU CLN 2</v>
          </cell>
          <cell r="N2045">
            <v>3100</v>
          </cell>
          <cell r="O2045">
            <v>266</v>
          </cell>
          <cell r="P2045">
            <v>213</v>
          </cell>
          <cell r="Q2045">
            <v>3600</v>
          </cell>
          <cell r="R2045">
            <v>190</v>
          </cell>
          <cell r="S2045">
            <v>140</v>
          </cell>
          <cell r="W2045">
            <v>0</v>
          </cell>
          <cell r="X2045">
            <v>1.07</v>
          </cell>
          <cell r="Z2045">
            <v>1.6523686010392329</v>
          </cell>
          <cell r="AA2045">
            <v>7</v>
          </cell>
          <cell r="AB2045">
            <v>1.05</v>
          </cell>
          <cell r="AC2045">
            <v>1.05</v>
          </cell>
          <cell r="AD2045">
            <v>1710.8999999999999</v>
          </cell>
          <cell r="AE2045">
            <v>1.05</v>
          </cell>
        </row>
        <row r="2046"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H2046" t="str">
            <v>DPHU CLN 2</v>
          </cell>
          <cell r="N2046">
            <v>3100</v>
          </cell>
          <cell r="O2046">
            <v>266</v>
          </cell>
          <cell r="P2046">
            <v>213</v>
          </cell>
          <cell r="Q2046">
            <v>3600</v>
          </cell>
          <cell r="R2046">
            <v>190</v>
          </cell>
          <cell r="S2046">
            <v>140</v>
          </cell>
          <cell r="W2046">
            <v>0</v>
          </cell>
          <cell r="X2046">
            <v>1.07</v>
          </cell>
          <cell r="Z2046">
            <v>1.6523686010392329</v>
          </cell>
          <cell r="AA2046">
            <v>7</v>
          </cell>
          <cell r="AB2046">
            <v>1.05</v>
          </cell>
          <cell r="AC2046">
            <v>1.05</v>
          </cell>
          <cell r="AD2046">
            <v>1710.8999999999999</v>
          </cell>
          <cell r="AE2046">
            <v>1.05</v>
          </cell>
        </row>
        <row r="2047"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H2047" t="str">
            <v>DPHU CLN 2</v>
          </cell>
          <cell r="N2047">
            <v>3300</v>
          </cell>
          <cell r="O2047">
            <v>266</v>
          </cell>
          <cell r="P2047">
            <v>213</v>
          </cell>
          <cell r="Q2047">
            <v>3900</v>
          </cell>
          <cell r="R2047">
            <v>190</v>
          </cell>
          <cell r="S2047">
            <v>140</v>
          </cell>
          <cell r="V2047">
            <v>1.05</v>
          </cell>
          <cell r="W2047">
            <v>1</v>
          </cell>
          <cell r="X2047">
            <v>1.07</v>
          </cell>
          <cell r="Z2047">
            <v>1.6523686010392329</v>
          </cell>
          <cell r="AA2047">
            <v>7</v>
          </cell>
          <cell r="AB2047">
            <v>1.05</v>
          </cell>
          <cell r="AC2047">
            <v>1.05</v>
          </cell>
          <cell r="AD2047">
            <v>1839.3</v>
          </cell>
          <cell r="AE2047">
            <v>1.05</v>
          </cell>
        </row>
        <row r="2048"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H2048" t="str">
            <v>DPHU CLN 2</v>
          </cell>
          <cell r="N2048">
            <v>4300</v>
          </cell>
          <cell r="O2048">
            <v>266</v>
          </cell>
          <cell r="P2048">
            <v>213</v>
          </cell>
          <cell r="Q2048">
            <v>5000</v>
          </cell>
          <cell r="R2048">
            <v>190</v>
          </cell>
          <cell r="S2048">
            <v>140</v>
          </cell>
          <cell r="W2048">
            <v>0</v>
          </cell>
          <cell r="X2048">
            <v>1.07</v>
          </cell>
          <cell r="Z2048">
            <v>1.6523686010392329</v>
          </cell>
          <cell r="AA2048">
            <v>7</v>
          </cell>
          <cell r="AB2048">
            <v>1.05</v>
          </cell>
          <cell r="AC2048">
            <v>1.05</v>
          </cell>
          <cell r="AD2048">
            <v>2481.2999999999997</v>
          </cell>
          <cell r="AE2048">
            <v>1.05</v>
          </cell>
        </row>
        <row r="2049"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H2049" t="str">
            <v>DPHU CLN 2</v>
          </cell>
          <cell r="N2049">
            <v>2600</v>
          </cell>
          <cell r="O2049">
            <v>266</v>
          </cell>
          <cell r="P2049">
            <v>213</v>
          </cell>
          <cell r="Q2049">
            <v>3000</v>
          </cell>
          <cell r="R2049">
            <v>190</v>
          </cell>
          <cell r="S2049">
            <v>140</v>
          </cell>
          <cell r="V2049">
            <v>1.0945193256891184</v>
          </cell>
          <cell r="W2049">
            <v>2</v>
          </cell>
          <cell r="X2049">
            <v>1.07</v>
          </cell>
          <cell r="Z2049">
            <v>1.6523686010392329</v>
          </cell>
          <cell r="AA2049">
            <v>7</v>
          </cell>
          <cell r="AB2049">
            <v>1.05</v>
          </cell>
          <cell r="AC2049">
            <v>1.05</v>
          </cell>
          <cell r="AD2049">
            <v>1389.9</v>
          </cell>
          <cell r="AE2049">
            <v>1.05</v>
          </cell>
        </row>
        <row r="2050"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H2050" t="str">
            <v>DPHU CLN 2</v>
          </cell>
          <cell r="N2050">
            <v>2100</v>
          </cell>
          <cell r="O2050">
            <v>266</v>
          </cell>
          <cell r="P2050">
            <v>213</v>
          </cell>
          <cell r="Q2050">
            <v>2500</v>
          </cell>
          <cell r="R2050">
            <v>190</v>
          </cell>
          <cell r="S2050">
            <v>140</v>
          </cell>
          <cell r="W2050">
            <v>0</v>
          </cell>
          <cell r="X2050">
            <v>1.07</v>
          </cell>
          <cell r="Z2050">
            <v>1.6523686010392329</v>
          </cell>
          <cell r="AA2050">
            <v>7</v>
          </cell>
          <cell r="AB2050">
            <v>1.05</v>
          </cell>
          <cell r="AC2050">
            <v>1.05</v>
          </cell>
          <cell r="AD2050">
            <v>1068.9000000000001</v>
          </cell>
          <cell r="AE2050">
            <v>1.05</v>
          </cell>
        </row>
        <row r="2051"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H2051" t="str">
            <v>DPHU CLN 2</v>
          </cell>
          <cell r="K2051">
            <v>917.95899999999995</v>
          </cell>
          <cell r="M2051" t="str">
            <v>QĐ 169/QĐ-UBND ngày 16/01/2024</v>
          </cell>
          <cell r="N2051">
            <v>3300</v>
          </cell>
          <cell r="O2051">
            <v>266</v>
          </cell>
          <cell r="P2051">
            <v>213</v>
          </cell>
          <cell r="Q2051">
            <v>3900</v>
          </cell>
          <cell r="R2051">
            <v>190</v>
          </cell>
          <cell r="S2051">
            <v>140</v>
          </cell>
          <cell r="V2051">
            <v>1.05</v>
          </cell>
          <cell r="W2051">
            <v>2</v>
          </cell>
          <cell r="X2051">
            <v>1.07</v>
          </cell>
          <cell r="Y2051">
            <v>3.4509736842105263</v>
          </cell>
          <cell r="Z2051">
            <v>3.4509736842105263</v>
          </cell>
          <cell r="AA2051">
            <v>7</v>
          </cell>
          <cell r="AB2051">
            <v>1.05</v>
          </cell>
          <cell r="AC2051">
            <v>1.05</v>
          </cell>
          <cell r="AD2051">
            <v>1839.3</v>
          </cell>
          <cell r="AE2051">
            <v>1.05</v>
          </cell>
        </row>
        <row r="2052"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H2052" t="str">
            <v>DPHU CLN 2</v>
          </cell>
          <cell r="K2052">
            <v>917.95899999999995</v>
          </cell>
          <cell r="M2052" t="str">
            <v>QĐ 169/QĐ-UBND ngày 16/01/2024</v>
          </cell>
          <cell r="N2052">
            <v>2300</v>
          </cell>
          <cell r="O2052">
            <v>266</v>
          </cell>
          <cell r="P2052">
            <v>213</v>
          </cell>
          <cell r="Q2052">
            <v>2700</v>
          </cell>
          <cell r="R2052">
            <v>190</v>
          </cell>
          <cell r="S2052">
            <v>140</v>
          </cell>
          <cell r="V2052">
            <v>1.0553461956521739</v>
          </cell>
          <cell r="W2052">
            <v>4</v>
          </cell>
          <cell r="X2052">
            <v>1.0553461956521739</v>
          </cell>
          <cell r="Y2052">
            <v>3.4509736842105263</v>
          </cell>
          <cell r="Z2052">
            <v>3.4509736842105263</v>
          </cell>
          <cell r="AA2052">
            <v>7</v>
          </cell>
          <cell r="AB2052">
            <v>1.05</v>
          </cell>
          <cell r="AC2052">
            <v>1.05</v>
          </cell>
          <cell r="AD2052">
            <v>1177.0777499999999</v>
          </cell>
          <cell r="AE2052">
            <v>1.05</v>
          </cell>
        </row>
        <row r="2053"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H2053" t="str">
            <v>DPHU CLN 2</v>
          </cell>
          <cell r="K2053">
            <v>917.95899999999995</v>
          </cell>
          <cell r="M2053" t="str">
            <v>QĐ 1045/QĐ-UBND ngày 08/04/2024</v>
          </cell>
          <cell r="N2053">
            <v>1800</v>
          </cell>
          <cell r="O2053">
            <v>266</v>
          </cell>
          <cell r="P2053">
            <v>213</v>
          </cell>
          <cell r="Q2053">
            <v>2100</v>
          </cell>
          <cell r="R2053">
            <v>190</v>
          </cell>
          <cell r="S2053">
            <v>140</v>
          </cell>
          <cell r="W2053">
            <v>0</v>
          </cell>
          <cell r="X2053">
            <v>1.07</v>
          </cell>
          <cell r="Y2053">
            <v>3.4509736842105263</v>
          </cell>
          <cell r="Z2053">
            <v>3.4509736842105263</v>
          </cell>
          <cell r="AA2053">
            <v>7</v>
          </cell>
          <cell r="AB2053">
            <v>1.05</v>
          </cell>
          <cell r="AC2053">
            <v>1.05</v>
          </cell>
          <cell r="AD2053">
            <v>876.3</v>
          </cell>
          <cell r="AE2053">
            <v>1.05</v>
          </cell>
        </row>
        <row r="2054"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H2054" t="str">
            <v>DPHU CLN 2</v>
          </cell>
          <cell r="K2054">
            <v>917.95899999999995</v>
          </cell>
          <cell r="M2054" t="str">
            <v>QĐ 2673/QĐ-UBND ngày 13/06/2024</v>
          </cell>
          <cell r="N2054">
            <v>2000</v>
          </cell>
          <cell r="O2054">
            <v>266</v>
          </cell>
          <cell r="P2054">
            <v>213</v>
          </cell>
          <cell r="Q2054">
            <v>2300</v>
          </cell>
          <cell r="R2054">
            <v>190</v>
          </cell>
          <cell r="S2054">
            <v>140</v>
          </cell>
          <cell r="V2054">
            <v>1.05</v>
          </cell>
          <cell r="W2054">
            <v>7</v>
          </cell>
          <cell r="X2054">
            <v>1.05</v>
          </cell>
          <cell r="Y2054">
            <v>3.4509736842105263</v>
          </cell>
          <cell r="Z2054">
            <v>3.4509736842105263</v>
          </cell>
          <cell r="AA2054">
            <v>7</v>
          </cell>
          <cell r="AB2054">
            <v>1.05</v>
          </cell>
          <cell r="AC2054">
            <v>1.05</v>
          </cell>
          <cell r="AD2054">
            <v>980.7</v>
          </cell>
          <cell r="AE2054">
            <v>1.05</v>
          </cell>
        </row>
        <row r="2055"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H2055" t="str">
            <v>DPHU CLN 2</v>
          </cell>
          <cell r="K2055">
            <v>917.95899999999995</v>
          </cell>
          <cell r="M2055" t="str">
            <v>QĐ 1046/QĐ-UBND ngày 08/04/2024</v>
          </cell>
          <cell r="N2055">
            <v>1500</v>
          </cell>
          <cell r="O2055">
            <v>266</v>
          </cell>
          <cell r="P2055">
            <v>213</v>
          </cell>
          <cell r="Q2055">
            <v>1800</v>
          </cell>
          <cell r="R2055">
            <v>190</v>
          </cell>
          <cell r="S2055">
            <v>140</v>
          </cell>
          <cell r="W2055">
            <v>0</v>
          </cell>
          <cell r="X2055">
            <v>1.07</v>
          </cell>
          <cell r="Y2055">
            <v>3.4509736842105263</v>
          </cell>
          <cell r="Z2055">
            <v>3.4509736842105263</v>
          </cell>
          <cell r="AA2055">
            <v>7</v>
          </cell>
          <cell r="AB2055">
            <v>1.05</v>
          </cell>
          <cell r="AC2055">
            <v>1.05</v>
          </cell>
          <cell r="AD2055">
            <v>683.7</v>
          </cell>
          <cell r="AE2055">
            <v>1.05</v>
          </cell>
        </row>
        <row r="2056"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H2056" t="str">
            <v>DPHU CLN 2</v>
          </cell>
          <cell r="N2056">
            <v>3300</v>
          </cell>
          <cell r="O2056">
            <v>266</v>
          </cell>
          <cell r="P2056">
            <v>213</v>
          </cell>
          <cell r="Q2056">
            <v>3900</v>
          </cell>
          <cell r="R2056">
            <v>190</v>
          </cell>
          <cell r="S2056">
            <v>140</v>
          </cell>
          <cell r="V2056">
            <v>1.05</v>
          </cell>
          <cell r="W2056">
            <v>1</v>
          </cell>
          <cell r="X2056">
            <v>1.07</v>
          </cell>
          <cell r="Z2056">
            <v>1.6523686010392329</v>
          </cell>
          <cell r="AA2056">
            <v>7</v>
          </cell>
          <cell r="AB2056">
            <v>1.05</v>
          </cell>
          <cell r="AC2056">
            <v>1.05</v>
          </cell>
          <cell r="AD2056">
            <v>1839.3</v>
          </cell>
          <cell r="AE2056">
            <v>1.05</v>
          </cell>
        </row>
        <row r="2057"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H2057" t="str">
            <v>DPHU CLN 2</v>
          </cell>
          <cell r="N2057">
            <v>3100</v>
          </cell>
          <cell r="O2057">
            <v>266</v>
          </cell>
          <cell r="P2057">
            <v>213</v>
          </cell>
          <cell r="Q2057">
            <v>3600</v>
          </cell>
          <cell r="R2057">
            <v>190</v>
          </cell>
          <cell r="S2057">
            <v>140</v>
          </cell>
          <cell r="V2057">
            <v>1.0682032258064518</v>
          </cell>
          <cell r="W2057">
            <v>5</v>
          </cell>
          <cell r="X2057">
            <v>1.0682032258064518</v>
          </cell>
          <cell r="Z2057">
            <v>1.6523686010392329</v>
          </cell>
          <cell r="AA2057">
            <v>7</v>
          </cell>
          <cell r="AB2057">
            <v>1.05</v>
          </cell>
          <cell r="AC2057">
            <v>1.05</v>
          </cell>
          <cell r="AD2057">
            <v>1707.5580000000002</v>
          </cell>
          <cell r="AE2057">
            <v>1.05</v>
          </cell>
        </row>
        <row r="2058"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H2058" t="str">
            <v>DPHU CLN 2</v>
          </cell>
          <cell r="N2058">
            <v>2300</v>
          </cell>
          <cell r="O2058">
            <v>266</v>
          </cell>
          <cell r="P2058">
            <v>213</v>
          </cell>
          <cell r="Q2058">
            <v>2700</v>
          </cell>
          <cell r="R2058">
            <v>190</v>
          </cell>
          <cell r="S2058">
            <v>140</v>
          </cell>
          <cell r="V2058">
            <v>1.05</v>
          </cell>
          <cell r="W2058">
            <v>1</v>
          </cell>
          <cell r="X2058">
            <v>1.07</v>
          </cell>
          <cell r="Z2058">
            <v>1.6523686010392329</v>
          </cell>
          <cell r="AA2058">
            <v>7</v>
          </cell>
          <cell r="AB2058">
            <v>1.05</v>
          </cell>
          <cell r="AC2058">
            <v>1.05</v>
          </cell>
          <cell r="AD2058">
            <v>1197.3</v>
          </cell>
          <cell r="AE2058">
            <v>1.05</v>
          </cell>
        </row>
        <row r="2059"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H2059" t="str">
            <v>DPHU CLN 4</v>
          </cell>
          <cell r="L2059">
            <v>565.50900000000001</v>
          </cell>
          <cell r="M2059" t="str">
            <v>QĐ 169/QĐ-UBND ngày 16/01/2024</v>
          </cell>
          <cell r="N2059">
            <v>850</v>
          </cell>
          <cell r="O2059">
            <v>224</v>
          </cell>
          <cell r="P2059">
            <v>179</v>
          </cell>
          <cell r="Q2059">
            <v>1000</v>
          </cell>
          <cell r="R2059">
            <v>160</v>
          </cell>
          <cell r="S2059">
            <v>110</v>
          </cell>
          <cell r="V2059">
            <v>1.0500000000000003</v>
          </cell>
          <cell r="W2059">
            <v>11</v>
          </cell>
          <cell r="X2059">
            <v>1.0500000000000003</v>
          </cell>
          <cell r="Z2059">
            <v>1.6523686010392329</v>
          </cell>
          <cell r="AA2059">
            <v>21</v>
          </cell>
          <cell r="AB2059">
            <v>1.0500000000000003</v>
          </cell>
          <cell r="AC2059">
            <v>1.05</v>
          </cell>
          <cell r="AD2059">
            <v>300.30000000000007</v>
          </cell>
          <cell r="AE2059">
            <v>1.05</v>
          </cell>
        </row>
        <row r="2060"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H2060" t="str">
            <v>DPHU CLN 4</v>
          </cell>
          <cell r="L2060">
            <v>565.50900000000001</v>
          </cell>
          <cell r="M2060" t="str">
            <v>QĐ 169/QĐ-UBND ngày 16/01/2024</v>
          </cell>
          <cell r="N2060">
            <v>430</v>
          </cell>
          <cell r="O2060">
            <v>224</v>
          </cell>
          <cell r="P2060">
            <v>179</v>
          </cell>
          <cell r="Q2060">
            <v>500</v>
          </cell>
          <cell r="R2060">
            <v>160</v>
          </cell>
          <cell r="S2060">
            <v>110</v>
          </cell>
          <cell r="V2060">
            <v>1.0664558139534885</v>
          </cell>
          <cell r="W2060">
            <v>15</v>
          </cell>
          <cell r="X2060">
            <v>1.0664558139534885</v>
          </cell>
          <cell r="Z2060">
            <v>1.6523686010392329</v>
          </cell>
          <cell r="AA2060">
            <v>21</v>
          </cell>
          <cell r="AB2060">
            <v>1.0500000000000003</v>
          </cell>
          <cell r="AC2060">
            <v>1.05</v>
          </cell>
          <cell r="AD2060">
            <v>39.945600000000042</v>
          </cell>
          <cell r="AE2060">
            <v>1.05</v>
          </cell>
        </row>
        <row r="2061"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H2061" t="str">
            <v>DPHU CLN 2</v>
          </cell>
          <cell r="N2061">
            <v>2000</v>
          </cell>
          <cell r="O2061">
            <v>266</v>
          </cell>
          <cell r="P2061">
            <v>213</v>
          </cell>
          <cell r="Q2061">
            <v>2300</v>
          </cell>
          <cell r="R2061">
            <v>190</v>
          </cell>
          <cell r="S2061">
            <v>140</v>
          </cell>
          <cell r="V2061">
            <v>1.05</v>
          </cell>
          <cell r="W2061">
            <v>1</v>
          </cell>
          <cell r="X2061">
            <v>1.07</v>
          </cell>
          <cell r="Z2061">
            <v>1.6523686010392329</v>
          </cell>
          <cell r="AA2061">
            <v>7</v>
          </cell>
          <cell r="AB2061">
            <v>1.05</v>
          </cell>
          <cell r="AC2061">
            <v>1.05</v>
          </cell>
          <cell r="AD2061">
            <v>1004.7</v>
          </cell>
          <cell r="AE2061">
            <v>1.05</v>
          </cell>
        </row>
        <row r="2062"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H2062" t="str">
            <v>DPHU CLN 2</v>
          </cell>
          <cell r="N2062">
            <v>2000</v>
          </cell>
          <cell r="O2062">
            <v>266</v>
          </cell>
          <cell r="P2062">
            <v>213</v>
          </cell>
          <cell r="Q2062">
            <v>2300</v>
          </cell>
          <cell r="R2062">
            <v>190</v>
          </cell>
          <cell r="S2062">
            <v>140</v>
          </cell>
          <cell r="V2062">
            <v>1.05</v>
          </cell>
          <cell r="W2062">
            <v>1</v>
          </cell>
          <cell r="X2062">
            <v>1.07</v>
          </cell>
          <cell r="Z2062">
            <v>1.6523686010392329</v>
          </cell>
          <cell r="AA2062">
            <v>7</v>
          </cell>
          <cell r="AB2062">
            <v>1.05</v>
          </cell>
          <cell r="AC2062">
            <v>1.05</v>
          </cell>
          <cell r="AD2062">
            <v>1004.7</v>
          </cell>
          <cell r="AE2062">
            <v>1.05</v>
          </cell>
        </row>
        <row r="2063"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H2063" t="str">
            <v>DPHU CLN 2</v>
          </cell>
          <cell r="N2063">
            <v>2000</v>
          </cell>
          <cell r="O2063">
            <v>266</v>
          </cell>
          <cell r="P2063">
            <v>213</v>
          </cell>
          <cell r="Q2063">
            <v>2300</v>
          </cell>
          <cell r="R2063">
            <v>190</v>
          </cell>
          <cell r="S2063">
            <v>140</v>
          </cell>
          <cell r="V2063">
            <v>1.05</v>
          </cell>
          <cell r="W2063">
            <v>3</v>
          </cell>
          <cell r="X2063">
            <v>1.05</v>
          </cell>
          <cell r="Z2063">
            <v>1.6523686010392329</v>
          </cell>
          <cell r="AA2063">
            <v>7</v>
          </cell>
          <cell r="AB2063">
            <v>1.05</v>
          </cell>
          <cell r="AC2063">
            <v>1.05</v>
          </cell>
          <cell r="AD2063">
            <v>980.7</v>
          </cell>
          <cell r="AE2063">
            <v>1.05</v>
          </cell>
        </row>
        <row r="2064"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H2064" t="str">
            <v>DPHU CLN 2</v>
          </cell>
          <cell r="N2064">
            <v>2000</v>
          </cell>
          <cell r="O2064">
            <v>266</v>
          </cell>
          <cell r="P2064">
            <v>213</v>
          </cell>
          <cell r="Q2064">
            <v>2300</v>
          </cell>
          <cell r="R2064">
            <v>190</v>
          </cell>
          <cell r="S2064">
            <v>140</v>
          </cell>
          <cell r="V2064">
            <v>1.05</v>
          </cell>
          <cell r="W2064">
            <v>3</v>
          </cell>
          <cell r="X2064">
            <v>1.05</v>
          </cell>
          <cell r="Z2064">
            <v>1.6523686010392329</v>
          </cell>
          <cell r="AA2064">
            <v>7</v>
          </cell>
          <cell r="AB2064">
            <v>1.05</v>
          </cell>
          <cell r="AC2064">
            <v>1.05</v>
          </cell>
          <cell r="AD2064">
            <v>980.7</v>
          </cell>
          <cell r="AE2064">
            <v>1.05</v>
          </cell>
        </row>
        <row r="2065"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H2065" t="str">
            <v>DPHU CLN 2</v>
          </cell>
          <cell r="N2065">
            <v>2000</v>
          </cell>
          <cell r="O2065">
            <v>266</v>
          </cell>
          <cell r="P2065">
            <v>213</v>
          </cell>
          <cell r="Q2065">
            <v>2300</v>
          </cell>
          <cell r="R2065">
            <v>190</v>
          </cell>
          <cell r="S2065">
            <v>140</v>
          </cell>
          <cell r="V2065">
            <v>1.05</v>
          </cell>
          <cell r="W2065">
            <v>4</v>
          </cell>
          <cell r="X2065">
            <v>1.05</v>
          </cell>
          <cell r="Z2065">
            <v>1.6523686010392329</v>
          </cell>
          <cell r="AA2065">
            <v>7</v>
          </cell>
          <cell r="AB2065">
            <v>1.05</v>
          </cell>
          <cell r="AC2065">
            <v>1.05</v>
          </cell>
          <cell r="AD2065">
            <v>980.7</v>
          </cell>
          <cell r="AE2065">
            <v>1.05</v>
          </cell>
        </row>
        <row r="2066"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H2066" t="str">
            <v>DPHU CLN 2</v>
          </cell>
          <cell r="N2066">
            <v>2000</v>
          </cell>
          <cell r="O2066">
            <v>266</v>
          </cell>
          <cell r="P2066">
            <v>213</v>
          </cell>
          <cell r="Q2066">
            <v>2300</v>
          </cell>
          <cell r="R2066">
            <v>190</v>
          </cell>
          <cell r="S2066">
            <v>140</v>
          </cell>
          <cell r="W2066">
            <v>0</v>
          </cell>
          <cell r="X2066">
            <v>1.07</v>
          </cell>
          <cell r="Z2066">
            <v>1.6523686010392329</v>
          </cell>
          <cell r="AA2066">
            <v>7</v>
          </cell>
          <cell r="AB2066">
            <v>1.05</v>
          </cell>
          <cell r="AC2066">
            <v>1.05</v>
          </cell>
          <cell r="AD2066">
            <v>1004.7</v>
          </cell>
          <cell r="AE2066">
            <v>1.05</v>
          </cell>
        </row>
        <row r="2067"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H2067" t="str">
            <v>DPHU CLN 2</v>
          </cell>
          <cell r="N2067">
            <v>2000</v>
          </cell>
          <cell r="O2067">
            <v>266</v>
          </cell>
          <cell r="P2067">
            <v>213</v>
          </cell>
          <cell r="Q2067">
            <v>2300</v>
          </cell>
          <cell r="R2067">
            <v>190</v>
          </cell>
          <cell r="S2067">
            <v>140</v>
          </cell>
          <cell r="W2067">
            <v>0</v>
          </cell>
          <cell r="X2067">
            <v>1.07</v>
          </cell>
          <cell r="Z2067">
            <v>1.6523686010392329</v>
          </cell>
          <cell r="AA2067">
            <v>7</v>
          </cell>
          <cell r="AB2067">
            <v>1.05</v>
          </cell>
          <cell r="AC2067">
            <v>1.05</v>
          </cell>
          <cell r="AD2067">
            <v>1004.7</v>
          </cell>
          <cell r="AE2067">
            <v>1.05</v>
          </cell>
        </row>
        <row r="2068"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H2068" t="str">
            <v>DPHU CLN 2</v>
          </cell>
          <cell r="K2068">
            <v>917.95899999999995</v>
          </cell>
          <cell r="L2068">
            <v>917.95899999999995</v>
          </cell>
          <cell r="M2068" t="str">
            <v>QĐ 1046/QĐ-UBND ngày 08/04/2024</v>
          </cell>
          <cell r="N2068">
            <v>2000</v>
          </cell>
          <cell r="O2068">
            <v>266</v>
          </cell>
          <cell r="P2068">
            <v>213</v>
          </cell>
          <cell r="Q2068">
            <v>2300</v>
          </cell>
          <cell r="R2068">
            <v>190</v>
          </cell>
          <cell r="S2068">
            <v>140</v>
          </cell>
          <cell r="V2068">
            <v>1.0900399999999999</v>
          </cell>
          <cell r="W2068">
            <v>6</v>
          </cell>
          <cell r="X2068">
            <v>1.0900399999999999</v>
          </cell>
          <cell r="Y2068">
            <v>3.4509736842105263</v>
          </cell>
          <cell r="Z2068">
            <v>3.4509736842105263</v>
          </cell>
          <cell r="AA2068">
            <v>7</v>
          </cell>
          <cell r="AB2068">
            <v>1.05</v>
          </cell>
          <cell r="AC2068">
            <v>1.05</v>
          </cell>
          <cell r="AD2068">
            <v>1028.748</v>
          </cell>
          <cell r="AE2068">
            <v>1.05</v>
          </cell>
        </row>
        <row r="2069"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H2069" t="str">
            <v>DPHU CLN 2</v>
          </cell>
          <cell r="N2069">
            <v>2000</v>
          </cell>
          <cell r="O2069">
            <v>266</v>
          </cell>
          <cell r="P2069">
            <v>213</v>
          </cell>
          <cell r="Q2069">
            <v>2300</v>
          </cell>
          <cell r="R2069">
            <v>190</v>
          </cell>
          <cell r="S2069">
            <v>140</v>
          </cell>
          <cell r="V2069">
            <v>1.05</v>
          </cell>
          <cell r="W2069">
            <v>1</v>
          </cell>
          <cell r="X2069">
            <v>1.07</v>
          </cell>
          <cell r="Z2069">
            <v>1.6523686010392329</v>
          </cell>
          <cell r="AA2069">
            <v>7</v>
          </cell>
          <cell r="AB2069">
            <v>1.05</v>
          </cell>
          <cell r="AC2069">
            <v>1.05</v>
          </cell>
          <cell r="AD2069">
            <v>1004.7</v>
          </cell>
          <cell r="AE2069">
            <v>1.05</v>
          </cell>
        </row>
        <row r="2070"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H2070" t="str">
            <v>DPHU CLN 2</v>
          </cell>
          <cell r="N2070">
            <v>2000</v>
          </cell>
          <cell r="O2070">
            <v>266</v>
          </cell>
          <cell r="P2070">
            <v>213</v>
          </cell>
          <cell r="Q2070">
            <v>2300</v>
          </cell>
          <cell r="R2070">
            <v>190</v>
          </cell>
          <cell r="S2070">
            <v>140</v>
          </cell>
          <cell r="W2070">
            <v>0</v>
          </cell>
          <cell r="X2070">
            <v>1.07</v>
          </cell>
          <cell r="Z2070">
            <v>1.6523686010392329</v>
          </cell>
          <cell r="AA2070">
            <v>7</v>
          </cell>
          <cell r="AB2070">
            <v>1.05</v>
          </cell>
          <cell r="AC2070">
            <v>1.05</v>
          </cell>
          <cell r="AD2070">
            <v>1004.7</v>
          </cell>
          <cell r="AE2070">
            <v>1.05</v>
          </cell>
        </row>
        <row r="2071"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H2071" t="str">
            <v>DPHU CLN 2</v>
          </cell>
          <cell r="N2071">
            <v>2000</v>
          </cell>
          <cell r="O2071">
            <v>266</v>
          </cell>
          <cell r="P2071">
            <v>213</v>
          </cell>
          <cell r="Q2071">
            <v>2300</v>
          </cell>
          <cell r="R2071">
            <v>190</v>
          </cell>
          <cell r="S2071">
            <v>140</v>
          </cell>
          <cell r="V2071">
            <v>1.05</v>
          </cell>
          <cell r="W2071">
            <v>1</v>
          </cell>
          <cell r="X2071">
            <v>1.07</v>
          </cell>
          <cell r="Z2071">
            <v>1.6523686010392329</v>
          </cell>
          <cell r="AA2071">
            <v>7</v>
          </cell>
          <cell r="AB2071">
            <v>1.05</v>
          </cell>
          <cell r="AC2071">
            <v>1.05</v>
          </cell>
          <cell r="AD2071">
            <v>1004.7</v>
          </cell>
          <cell r="AE2071">
            <v>1.05</v>
          </cell>
        </row>
        <row r="2072"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H2072" t="str">
            <v>DPHU CLN 2</v>
          </cell>
          <cell r="N2072">
            <v>2000</v>
          </cell>
          <cell r="O2072">
            <v>266</v>
          </cell>
          <cell r="P2072">
            <v>213</v>
          </cell>
          <cell r="Q2072">
            <v>2300</v>
          </cell>
          <cell r="R2072">
            <v>190</v>
          </cell>
          <cell r="S2072">
            <v>140</v>
          </cell>
          <cell r="W2072">
            <v>0</v>
          </cell>
          <cell r="X2072">
            <v>1.07</v>
          </cell>
          <cell r="Z2072">
            <v>1.6523686010392329</v>
          </cell>
          <cell r="AA2072">
            <v>7</v>
          </cell>
          <cell r="AB2072">
            <v>1.05</v>
          </cell>
          <cell r="AC2072">
            <v>1.05</v>
          </cell>
          <cell r="AD2072">
            <v>1004.7</v>
          </cell>
          <cell r="AE2072">
            <v>1.05</v>
          </cell>
        </row>
        <row r="2073"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H2073" t="str">
            <v>DPHU CLN 2</v>
          </cell>
          <cell r="N2073">
            <v>2000</v>
          </cell>
          <cell r="O2073">
            <v>266</v>
          </cell>
          <cell r="P2073">
            <v>213</v>
          </cell>
          <cell r="Q2073">
            <v>2300</v>
          </cell>
          <cell r="R2073">
            <v>190</v>
          </cell>
          <cell r="S2073">
            <v>140</v>
          </cell>
          <cell r="W2073">
            <v>0</v>
          </cell>
          <cell r="X2073">
            <v>1.07</v>
          </cell>
          <cell r="Z2073">
            <v>1.6523686010392329</v>
          </cell>
          <cell r="AA2073">
            <v>7</v>
          </cell>
          <cell r="AB2073">
            <v>1.05</v>
          </cell>
          <cell r="AC2073">
            <v>1.05</v>
          </cell>
          <cell r="AD2073">
            <v>1004.7</v>
          </cell>
          <cell r="AE2073">
            <v>1.05</v>
          </cell>
        </row>
        <row r="2074"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H2074" t="str">
            <v>DPHU CLN 2</v>
          </cell>
          <cell r="N2074">
            <v>3200</v>
          </cell>
          <cell r="O2074">
            <v>266</v>
          </cell>
          <cell r="P2074">
            <v>213</v>
          </cell>
          <cell r="Q2074">
            <v>3800</v>
          </cell>
          <cell r="R2074">
            <v>190</v>
          </cell>
          <cell r="S2074">
            <v>140</v>
          </cell>
          <cell r="W2074">
            <v>0</v>
          </cell>
          <cell r="X2074">
            <v>1.07</v>
          </cell>
          <cell r="Z2074">
            <v>1.6523686010392329</v>
          </cell>
          <cell r="AA2074">
            <v>7</v>
          </cell>
          <cell r="AB2074">
            <v>1.05</v>
          </cell>
          <cell r="AC2074">
            <v>1.05</v>
          </cell>
          <cell r="AD2074">
            <v>1775.1000000000001</v>
          </cell>
          <cell r="AE2074">
            <v>1.05</v>
          </cell>
        </row>
        <row r="2075"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H2075" t="str">
            <v>DPHU CLN 2</v>
          </cell>
          <cell r="N2075">
            <v>3300</v>
          </cell>
          <cell r="O2075">
            <v>266</v>
          </cell>
          <cell r="P2075">
            <v>213</v>
          </cell>
          <cell r="Q2075">
            <v>3900</v>
          </cell>
          <cell r="R2075">
            <v>190</v>
          </cell>
          <cell r="S2075">
            <v>140</v>
          </cell>
          <cell r="W2075">
            <v>0</v>
          </cell>
          <cell r="X2075">
            <v>1.07</v>
          </cell>
          <cell r="Z2075">
            <v>1.6523686010392329</v>
          </cell>
          <cell r="AA2075">
            <v>7</v>
          </cell>
          <cell r="AB2075">
            <v>1.05</v>
          </cell>
          <cell r="AC2075">
            <v>1.05</v>
          </cell>
          <cell r="AD2075">
            <v>1839.3</v>
          </cell>
          <cell r="AE2075">
            <v>1.05</v>
          </cell>
        </row>
        <row r="2076"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H2076" t="str">
            <v>DPHU CLN 2</v>
          </cell>
          <cell r="N2076">
            <v>3300</v>
          </cell>
          <cell r="O2076">
            <v>266</v>
          </cell>
          <cell r="P2076">
            <v>213</v>
          </cell>
          <cell r="Q2076">
            <v>3900</v>
          </cell>
          <cell r="R2076">
            <v>190</v>
          </cell>
          <cell r="S2076">
            <v>140</v>
          </cell>
          <cell r="W2076">
            <v>0</v>
          </cell>
          <cell r="X2076">
            <v>1.07</v>
          </cell>
          <cell r="Z2076">
            <v>1.6523686010392329</v>
          </cell>
          <cell r="AA2076">
            <v>7</v>
          </cell>
          <cell r="AB2076">
            <v>1.05</v>
          </cell>
          <cell r="AC2076">
            <v>1.05</v>
          </cell>
          <cell r="AD2076">
            <v>1839.3</v>
          </cell>
          <cell r="AE2076">
            <v>1.05</v>
          </cell>
        </row>
        <row r="2077"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H2077" t="str">
            <v>DPHU CLN 2</v>
          </cell>
          <cell r="N2077">
            <v>3100</v>
          </cell>
          <cell r="O2077">
            <v>266</v>
          </cell>
          <cell r="P2077">
            <v>213</v>
          </cell>
          <cell r="Q2077">
            <v>3600</v>
          </cell>
          <cell r="R2077">
            <v>190</v>
          </cell>
          <cell r="S2077">
            <v>140</v>
          </cell>
          <cell r="W2077">
            <v>0</v>
          </cell>
          <cell r="X2077">
            <v>1.07</v>
          </cell>
          <cell r="Z2077">
            <v>1.6523686010392329</v>
          </cell>
          <cell r="AA2077">
            <v>7</v>
          </cell>
          <cell r="AB2077">
            <v>1.05</v>
          </cell>
          <cell r="AC2077">
            <v>1.05</v>
          </cell>
          <cell r="AD2077">
            <v>1710.8999999999999</v>
          </cell>
          <cell r="AE2077">
            <v>1.05</v>
          </cell>
        </row>
        <row r="2078"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H2078" t="str">
            <v>DPHU CLN 2</v>
          </cell>
          <cell r="N2078">
            <v>2000</v>
          </cell>
          <cell r="O2078">
            <v>266</v>
          </cell>
          <cell r="P2078">
            <v>213</v>
          </cell>
          <cell r="Q2078">
            <v>2300</v>
          </cell>
          <cell r="R2078">
            <v>190</v>
          </cell>
          <cell r="S2078">
            <v>140</v>
          </cell>
          <cell r="W2078">
            <v>0</v>
          </cell>
          <cell r="X2078">
            <v>1.07</v>
          </cell>
          <cell r="Z2078">
            <v>1.6523686010392329</v>
          </cell>
          <cell r="AA2078">
            <v>7</v>
          </cell>
          <cell r="AB2078">
            <v>1.05</v>
          </cell>
          <cell r="AC2078">
            <v>1.05</v>
          </cell>
          <cell r="AD2078">
            <v>1004.7</v>
          </cell>
          <cell r="AE2078">
            <v>1.05</v>
          </cell>
        </row>
        <row r="2079"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H2079" t="str">
            <v>DPHU CLN 2</v>
          </cell>
          <cell r="N2079">
            <v>3100</v>
          </cell>
          <cell r="O2079">
            <v>266</v>
          </cell>
          <cell r="P2079">
            <v>213</v>
          </cell>
          <cell r="Q2079">
            <v>3600</v>
          </cell>
          <cell r="R2079">
            <v>190</v>
          </cell>
          <cell r="S2079">
            <v>140</v>
          </cell>
          <cell r="W2079">
            <v>0</v>
          </cell>
          <cell r="X2079">
            <v>1.07</v>
          </cell>
          <cell r="Z2079">
            <v>1.6523686010392329</v>
          </cell>
          <cell r="AA2079">
            <v>7</v>
          </cell>
          <cell r="AB2079">
            <v>1.05</v>
          </cell>
          <cell r="AC2079">
            <v>1.05</v>
          </cell>
          <cell r="AD2079">
            <v>1710.8999999999999</v>
          </cell>
          <cell r="AE2079">
            <v>1.05</v>
          </cell>
        </row>
        <row r="2080"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H2080" t="str">
            <v>DPHU CLN 2</v>
          </cell>
          <cell r="N2080">
            <v>3100</v>
          </cell>
          <cell r="O2080">
            <v>266</v>
          </cell>
          <cell r="P2080">
            <v>213</v>
          </cell>
          <cell r="Q2080">
            <v>3600</v>
          </cell>
          <cell r="R2080">
            <v>190</v>
          </cell>
          <cell r="S2080">
            <v>140</v>
          </cell>
          <cell r="W2080">
            <v>0</v>
          </cell>
          <cell r="X2080">
            <v>1.07</v>
          </cell>
          <cell r="Z2080">
            <v>1.6523686010392329</v>
          </cell>
          <cell r="AA2080">
            <v>7</v>
          </cell>
          <cell r="AB2080">
            <v>1.05</v>
          </cell>
          <cell r="AC2080">
            <v>1.05</v>
          </cell>
          <cell r="AD2080">
            <v>1710.8999999999999</v>
          </cell>
          <cell r="AE2080">
            <v>1.05</v>
          </cell>
        </row>
        <row r="2081"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H2081" t="str">
            <v>DPHU CLN 2</v>
          </cell>
          <cell r="N2081">
            <v>1900</v>
          </cell>
          <cell r="O2081">
            <v>266</v>
          </cell>
          <cell r="P2081">
            <v>213</v>
          </cell>
          <cell r="Q2081">
            <v>2200</v>
          </cell>
          <cell r="R2081">
            <v>190</v>
          </cell>
          <cell r="S2081">
            <v>140</v>
          </cell>
          <cell r="V2081">
            <v>1.0444458973520758</v>
          </cell>
          <cell r="W2081">
            <v>7</v>
          </cell>
          <cell r="X2081">
            <v>1.0444458973520758</v>
          </cell>
          <cell r="Z2081">
            <v>1.6523686010392329</v>
          </cell>
          <cell r="AA2081">
            <v>7</v>
          </cell>
          <cell r="AB2081">
            <v>1.05</v>
          </cell>
          <cell r="AC2081">
            <v>1.05</v>
          </cell>
          <cell r="AD2081">
            <v>911.36832298136642</v>
          </cell>
          <cell r="AE2081">
            <v>1.05</v>
          </cell>
        </row>
        <row r="2082"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H2082" t="str">
            <v>DPHU CLN 2</v>
          </cell>
          <cell r="N2082">
            <v>1900</v>
          </cell>
          <cell r="O2082">
            <v>266</v>
          </cell>
          <cell r="P2082">
            <v>213</v>
          </cell>
          <cell r="Q2082">
            <v>2200</v>
          </cell>
          <cell r="R2082">
            <v>190</v>
          </cell>
          <cell r="S2082">
            <v>140</v>
          </cell>
          <cell r="W2082">
            <v>0</v>
          </cell>
          <cell r="X2082">
            <v>1.07</v>
          </cell>
          <cell r="Z2082">
            <v>1.6523686010392329</v>
          </cell>
          <cell r="AA2082">
            <v>7</v>
          </cell>
          <cell r="AB2082">
            <v>1.05</v>
          </cell>
          <cell r="AC2082">
            <v>1.05</v>
          </cell>
          <cell r="AD2082">
            <v>940.50000000000023</v>
          </cell>
          <cell r="AE2082">
            <v>1.05</v>
          </cell>
        </row>
        <row r="2083"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H2083" t="str">
            <v>DPHU CLN 2</v>
          </cell>
          <cell r="N2083">
            <v>1900</v>
          </cell>
          <cell r="O2083">
            <v>266</v>
          </cell>
          <cell r="P2083">
            <v>213</v>
          </cell>
          <cell r="Q2083">
            <v>2200</v>
          </cell>
          <cell r="R2083">
            <v>190</v>
          </cell>
          <cell r="S2083">
            <v>140</v>
          </cell>
          <cell r="W2083">
            <v>0</v>
          </cell>
          <cell r="X2083">
            <v>1.07</v>
          </cell>
          <cell r="Z2083">
            <v>1.6523686010392329</v>
          </cell>
          <cell r="AA2083">
            <v>7</v>
          </cell>
          <cell r="AB2083">
            <v>1.05</v>
          </cell>
          <cell r="AC2083">
            <v>1.05</v>
          </cell>
          <cell r="AD2083">
            <v>940.50000000000023</v>
          </cell>
          <cell r="AE2083">
            <v>1.05</v>
          </cell>
        </row>
        <row r="2084"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H2084" t="str">
            <v>DPHU CLN 2</v>
          </cell>
          <cell r="N2084">
            <v>1900</v>
          </cell>
          <cell r="O2084">
            <v>266</v>
          </cell>
          <cell r="P2084">
            <v>213</v>
          </cell>
          <cell r="Q2084">
            <v>2200</v>
          </cell>
          <cell r="R2084">
            <v>190</v>
          </cell>
          <cell r="S2084">
            <v>140</v>
          </cell>
          <cell r="W2084">
            <v>0</v>
          </cell>
          <cell r="X2084">
            <v>1.07</v>
          </cell>
          <cell r="Z2084">
            <v>1.6523686010392329</v>
          </cell>
          <cell r="AA2084">
            <v>7</v>
          </cell>
          <cell r="AB2084">
            <v>1.05</v>
          </cell>
          <cell r="AC2084">
            <v>1.05</v>
          </cell>
          <cell r="AD2084">
            <v>940.50000000000023</v>
          </cell>
          <cell r="AE2084">
            <v>1.05</v>
          </cell>
        </row>
        <row r="2085"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H2085" t="str">
            <v>DPHU CLN 2</v>
          </cell>
          <cell r="N2085">
            <v>1900</v>
          </cell>
          <cell r="O2085">
            <v>266</v>
          </cell>
          <cell r="P2085">
            <v>213</v>
          </cell>
          <cell r="Q2085">
            <v>2200</v>
          </cell>
          <cell r="R2085">
            <v>190</v>
          </cell>
          <cell r="S2085">
            <v>140</v>
          </cell>
          <cell r="W2085">
            <v>0</v>
          </cell>
          <cell r="X2085">
            <v>1.07</v>
          </cell>
          <cell r="Z2085">
            <v>1.6523686010392329</v>
          </cell>
          <cell r="AA2085">
            <v>7</v>
          </cell>
          <cell r="AB2085">
            <v>1.05</v>
          </cell>
          <cell r="AC2085">
            <v>1.05</v>
          </cell>
          <cell r="AD2085">
            <v>940.50000000000023</v>
          </cell>
          <cell r="AE2085">
            <v>1.05</v>
          </cell>
        </row>
        <row r="2086"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H2086" t="str">
            <v>DPHU CLN 2</v>
          </cell>
          <cell r="N2086">
            <v>1500</v>
          </cell>
          <cell r="O2086">
            <v>266</v>
          </cell>
          <cell r="P2086">
            <v>213</v>
          </cell>
          <cell r="Q2086">
            <v>1800</v>
          </cell>
          <cell r="R2086">
            <v>190</v>
          </cell>
          <cell r="S2086">
            <v>140</v>
          </cell>
          <cell r="V2086">
            <v>1.0461266666666669</v>
          </cell>
          <cell r="W2086">
            <v>2</v>
          </cell>
          <cell r="X2086">
            <v>1.07</v>
          </cell>
          <cell r="Z2086">
            <v>1.6523686010392329</v>
          </cell>
          <cell r="AA2086">
            <v>7</v>
          </cell>
          <cell r="AB2086">
            <v>1.05</v>
          </cell>
          <cell r="AC2086">
            <v>1.05</v>
          </cell>
          <cell r="AD2086">
            <v>683.7</v>
          </cell>
          <cell r="AE2086">
            <v>1.05</v>
          </cell>
        </row>
        <row r="2087"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H2087" t="str">
            <v>DPHU CLN 2</v>
          </cell>
          <cell r="N2087">
            <v>1500</v>
          </cell>
          <cell r="O2087">
            <v>266</v>
          </cell>
          <cell r="P2087">
            <v>213</v>
          </cell>
          <cell r="Q2087">
            <v>1800</v>
          </cell>
          <cell r="R2087">
            <v>190</v>
          </cell>
          <cell r="S2087">
            <v>140</v>
          </cell>
          <cell r="W2087">
            <v>0</v>
          </cell>
          <cell r="X2087">
            <v>1.07</v>
          </cell>
          <cell r="Z2087">
            <v>1.6523686010392329</v>
          </cell>
          <cell r="AA2087">
            <v>7</v>
          </cell>
          <cell r="AB2087">
            <v>1.05</v>
          </cell>
          <cell r="AC2087">
            <v>1.05</v>
          </cell>
          <cell r="AD2087">
            <v>683.7</v>
          </cell>
          <cell r="AE2087">
            <v>1.05</v>
          </cell>
        </row>
        <row r="2088"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H2088" t="str">
            <v>DPHU CLN 2</v>
          </cell>
          <cell r="N2088">
            <v>1500</v>
          </cell>
          <cell r="O2088">
            <v>266</v>
          </cell>
          <cell r="P2088">
            <v>213</v>
          </cell>
          <cell r="Q2088">
            <v>1800</v>
          </cell>
          <cell r="R2088">
            <v>190</v>
          </cell>
          <cell r="S2088">
            <v>140</v>
          </cell>
          <cell r="V2088">
            <v>1.05</v>
          </cell>
          <cell r="W2088">
            <v>1</v>
          </cell>
          <cell r="X2088">
            <v>1.07</v>
          </cell>
          <cell r="Z2088">
            <v>1.6523686010392329</v>
          </cell>
          <cell r="AA2088">
            <v>7</v>
          </cell>
          <cell r="AB2088">
            <v>1.05</v>
          </cell>
          <cell r="AC2088">
            <v>1.05</v>
          </cell>
          <cell r="AD2088">
            <v>683.7</v>
          </cell>
          <cell r="AE2088">
            <v>1.05</v>
          </cell>
        </row>
        <row r="2089"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H2089" t="str">
            <v>DPHU CLN 2</v>
          </cell>
          <cell r="N2089">
            <v>1500</v>
          </cell>
          <cell r="O2089">
            <v>266</v>
          </cell>
          <cell r="P2089">
            <v>213</v>
          </cell>
          <cell r="Q2089">
            <v>1800</v>
          </cell>
          <cell r="R2089">
            <v>190</v>
          </cell>
          <cell r="S2089">
            <v>140</v>
          </cell>
          <cell r="V2089">
            <v>1.05</v>
          </cell>
          <cell r="W2089">
            <v>2</v>
          </cell>
          <cell r="X2089">
            <v>1.07</v>
          </cell>
          <cell r="Z2089">
            <v>1.6523686010392329</v>
          </cell>
          <cell r="AA2089">
            <v>7</v>
          </cell>
          <cell r="AB2089">
            <v>1.05</v>
          </cell>
          <cell r="AC2089">
            <v>1.05</v>
          </cell>
          <cell r="AD2089">
            <v>683.7</v>
          </cell>
          <cell r="AE2089">
            <v>1.05</v>
          </cell>
        </row>
        <row r="2090"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H2090" t="str">
            <v>DPHU CLN 2</v>
          </cell>
          <cell r="N2090">
            <v>1500</v>
          </cell>
          <cell r="O2090">
            <v>266</v>
          </cell>
          <cell r="P2090">
            <v>213</v>
          </cell>
          <cell r="Q2090">
            <v>1800</v>
          </cell>
          <cell r="R2090">
            <v>190</v>
          </cell>
          <cell r="S2090">
            <v>140</v>
          </cell>
          <cell r="V2090">
            <v>1.0637966666666667</v>
          </cell>
          <cell r="W2090">
            <v>4</v>
          </cell>
          <cell r="X2090">
            <v>1.0637966666666667</v>
          </cell>
          <cell r="Z2090">
            <v>1.6523686010392329</v>
          </cell>
          <cell r="AA2090">
            <v>7</v>
          </cell>
          <cell r="AB2090">
            <v>1.05</v>
          </cell>
          <cell r="AC2090">
            <v>1.05</v>
          </cell>
          <cell r="AD2090">
            <v>678.11699999999996</v>
          </cell>
          <cell r="AE2090">
            <v>1.05</v>
          </cell>
        </row>
        <row r="2091"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H2091" t="str">
            <v>DPHU CLN 2</v>
          </cell>
          <cell r="N2091">
            <v>1900</v>
          </cell>
          <cell r="O2091">
            <v>266</v>
          </cell>
          <cell r="P2091">
            <v>213</v>
          </cell>
          <cell r="Q2091">
            <v>2200</v>
          </cell>
          <cell r="R2091">
            <v>190</v>
          </cell>
          <cell r="S2091">
            <v>140</v>
          </cell>
          <cell r="V2091">
            <v>1.05</v>
          </cell>
          <cell r="W2091">
            <v>1</v>
          </cell>
          <cell r="X2091">
            <v>1.07</v>
          </cell>
          <cell r="Z2091">
            <v>1.6523686010392329</v>
          </cell>
          <cell r="AA2091">
            <v>7</v>
          </cell>
          <cell r="AB2091">
            <v>1.05</v>
          </cell>
          <cell r="AC2091">
            <v>1.05</v>
          </cell>
          <cell r="AD2091">
            <v>940.50000000000023</v>
          </cell>
          <cell r="AE2091">
            <v>1.05</v>
          </cell>
        </row>
        <row r="2092"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H2092" t="str">
            <v>DPHU CLN 2</v>
          </cell>
          <cell r="N2092">
            <v>1500</v>
          </cell>
          <cell r="O2092">
            <v>266</v>
          </cell>
          <cell r="P2092">
            <v>213</v>
          </cell>
          <cell r="Q2092">
            <v>1800</v>
          </cell>
          <cell r="R2092">
            <v>190</v>
          </cell>
          <cell r="S2092">
            <v>140</v>
          </cell>
          <cell r="V2092">
            <v>1.05</v>
          </cell>
          <cell r="W2092">
            <v>3</v>
          </cell>
          <cell r="X2092">
            <v>1.05</v>
          </cell>
          <cell r="Z2092">
            <v>1.6523686010392329</v>
          </cell>
          <cell r="AA2092">
            <v>7</v>
          </cell>
          <cell r="AB2092">
            <v>1.05</v>
          </cell>
          <cell r="AC2092">
            <v>1.05</v>
          </cell>
          <cell r="AD2092">
            <v>665.7</v>
          </cell>
          <cell r="AE2092">
            <v>1.05</v>
          </cell>
        </row>
        <row r="2093"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H2093" t="str">
            <v>DPHU CLN 2</v>
          </cell>
          <cell r="N2093">
            <v>1600</v>
          </cell>
          <cell r="O2093">
            <v>266</v>
          </cell>
          <cell r="P2093">
            <v>213</v>
          </cell>
          <cell r="Q2093">
            <v>1900</v>
          </cell>
          <cell r="R2093">
            <v>190</v>
          </cell>
          <cell r="S2093">
            <v>140</v>
          </cell>
          <cell r="V2093">
            <v>1.05</v>
          </cell>
          <cell r="W2093">
            <v>2</v>
          </cell>
          <cell r="X2093">
            <v>1.07</v>
          </cell>
          <cell r="Z2093">
            <v>1.6523686010392329</v>
          </cell>
          <cell r="AA2093">
            <v>7</v>
          </cell>
          <cell r="AB2093">
            <v>1.05</v>
          </cell>
          <cell r="AC2093">
            <v>1.05</v>
          </cell>
          <cell r="AD2093">
            <v>747.90000000000009</v>
          </cell>
          <cell r="AE2093">
            <v>1.05</v>
          </cell>
        </row>
        <row r="2094"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H2094" t="str">
            <v>DPHU CLN 2</v>
          </cell>
          <cell r="N2094">
            <v>1400</v>
          </cell>
          <cell r="O2094">
            <v>266</v>
          </cell>
          <cell r="P2094">
            <v>213</v>
          </cell>
          <cell r="Q2094">
            <v>1600</v>
          </cell>
          <cell r="R2094">
            <v>190</v>
          </cell>
          <cell r="S2094">
            <v>140</v>
          </cell>
          <cell r="V2094">
            <v>1.0624062820512821</v>
          </cell>
          <cell r="W2094">
            <v>35</v>
          </cell>
          <cell r="X2094">
            <v>1.0624062820512821</v>
          </cell>
          <cell r="Z2094">
            <v>1.6523686010392329</v>
          </cell>
          <cell r="AA2094">
            <v>7</v>
          </cell>
          <cell r="AB2094">
            <v>1.05</v>
          </cell>
          <cell r="AC2094">
            <v>1.05</v>
          </cell>
          <cell r="AD2094">
            <v>613.12127692307695</v>
          </cell>
          <cell r="AE2094">
            <v>1.05</v>
          </cell>
        </row>
        <row r="2095"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H2095" t="str">
            <v>DPHU CLN 2</v>
          </cell>
          <cell r="N2095">
            <v>1400</v>
          </cell>
          <cell r="O2095">
            <v>266</v>
          </cell>
          <cell r="P2095">
            <v>213</v>
          </cell>
          <cell r="Q2095">
            <v>1600</v>
          </cell>
          <cell r="R2095">
            <v>190</v>
          </cell>
          <cell r="S2095">
            <v>140</v>
          </cell>
          <cell r="V2095">
            <v>1.05</v>
          </cell>
          <cell r="W2095">
            <v>5</v>
          </cell>
          <cell r="X2095">
            <v>1.05</v>
          </cell>
          <cell r="Z2095">
            <v>1.6523686010392329</v>
          </cell>
          <cell r="AA2095">
            <v>7</v>
          </cell>
          <cell r="AB2095">
            <v>1.05</v>
          </cell>
          <cell r="AC2095">
            <v>1.05</v>
          </cell>
          <cell r="AD2095">
            <v>602.70000000000005</v>
          </cell>
          <cell r="AE2095">
            <v>1.05</v>
          </cell>
        </row>
        <row r="2096"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H2096" t="str">
            <v>DPHU CLN 2</v>
          </cell>
          <cell r="N2096">
            <v>1300</v>
          </cell>
          <cell r="O2096">
            <v>266</v>
          </cell>
          <cell r="P2096">
            <v>213</v>
          </cell>
          <cell r="Q2096">
            <v>1500</v>
          </cell>
          <cell r="R2096">
            <v>190</v>
          </cell>
          <cell r="S2096">
            <v>140</v>
          </cell>
          <cell r="V2096">
            <v>1.1273504273504276</v>
          </cell>
          <cell r="W2096">
            <v>3</v>
          </cell>
          <cell r="X2096">
            <v>1.1273504273504276</v>
          </cell>
          <cell r="Z2096">
            <v>1.6523686010392329</v>
          </cell>
          <cell r="AA2096">
            <v>7</v>
          </cell>
          <cell r="AB2096">
            <v>1.05</v>
          </cell>
          <cell r="AC2096">
            <v>1.05</v>
          </cell>
          <cell r="AD2096">
            <v>600.03333333333353</v>
          </cell>
          <cell r="AE2096">
            <v>1.05</v>
          </cell>
        </row>
        <row r="2097"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H2097" t="str">
            <v>DPHU CLN 2</v>
          </cell>
          <cell r="N2097">
            <v>1300</v>
          </cell>
          <cell r="O2097">
            <v>266</v>
          </cell>
          <cell r="P2097">
            <v>213</v>
          </cell>
          <cell r="Q2097">
            <v>1500</v>
          </cell>
          <cell r="R2097">
            <v>190</v>
          </cell>
          <cell r="S2097">
            <v>140</v>
          </cell>
          <cell r="V2097">
            <v>1.05</v>
          </cell>
          <cell r="W2097">
            <v>3</v>
          </cell>
          <cell r="X2097">
            <v>1.05</v>
          </cell>
          <cell r="Z2097">
            <v>1.6523686010392329</v>
          </cell>
          <cell r="AA2097">
            <v>7</v>
          </cell>
          <cell r="AB2097">
            <v>1.05</v>
          </cell>
          <cell r="AC2097">
            <v>1.05</v>
          </cell>
          <cell r="AD2097">
            <v>539.70000000000005</v>
          </cell>
          <cell r="AE2097">
            <v>1.05</v>
          </cell>
        </row>
        <row r="2098"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H2098" t="str">
            <v>DPHU CLN 2</v>
          </cell>
          <cell r="N2098">
            <v>1300</v>
          </cell>
          <cell r="O2098">
            <v>266</v>
          </cell>
          <cell r="P2098">
            <v>213</v>
          </cell>
          <cell r="Q2098">
            <v>1500</v>
          </cell>
          <cell r="R2098">
            <v>190</v>
          </cell>
          <cell r="S2098">
            <v>140</v>
          </cell>
          <cell r="V2098">
            <v>1.1570483310381008</v>
          </cell>
          <cell r="W2098">
            <v>2</v>
          </cell>
          <cell r="X2098">
            <v>1.07</v>
          </cell>
          <cell r="Z2098">
            <v>1.6523686010392329</v>
          </cell>
          <cell r="AA2098">
            <v>7</v>
          </cell>
          <cell r="AB2098">
            <v>1.05</v>
          </cell>
          <cell r="AC2098">
            <v>1.05</v>
          </cell>
          <cell r="AD2098">
            <v>555.29999999999995</v>
          </cell>
          <cell r="AE2098">
            <v>1.05</v>
          </cell>
        </row>
        <row r="2099"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H2099" t="str">
            <v>DPHU CLN 5</v>
          </cell>
          <cell r="N2099">
            <v>1300</v>
          </cell>
          <cell r="O2099">
            <v>210</v>
          </cell>
          <cell r="P2099">
            <v>168</v>
          </cell>
          <cell r="Q2099">
            <v>1500</v>
          </cell>
          <cell r="R2099">
            <v>150</v>
          </cell>
          <cell r="S2099" t="e">
            <v>#N/A</v>
          </cell>
          <cell r="V2099">
            <v>1.0846623931623931</v>
          </cell>
          <cell r="W2099">
            <v>6</v>
          </cell>
          <cell r="X2099">
            <v>1.0846623931623931</v>
          </cell>
          <cell r="Z2099">
            <v>1.6523686010392329</v>
          </cell>
          <cell r="AA2099">
            <v>8</v>
          </cell>
          <cell r="AB2099">
            <v>1.05</v>
          </cell>
          <cell r="AC2099">
            <v>1.05</v>
          </cell>
          <cell r="AD2099">
            <v>625.53666666666663</v>
          </cell>
          <cell r="AE2099">
            <v>1.05</v>
          </cell>
        </row>
        <row r="2100"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H2100" t="str">
            <v>DPHU CLN 5</v>
          </cell>
          <cell r="N2100">
            <v>1500</v>
          </cell>
          <cell r="O2100">
            <v>210</v>
          </cell>
          <cell r="P2100">
            <v>168</v>
          </cell>
          <cell r="Q2100">
            <v>1800</v>
          </cell>
          <cell r="R2100">
            <v>150</v>
          </cell>
          <cell r="S2100" t="e">
            <v>#N/A</v>
          </cell>
          <cell r="V2100">
            <v>1.05</v>
          </cell>
          <cell r="W2100">
            <v>3</v>
          </cell>
          <cell r="X2100">
            <v>1.05</v>
          </cell>
          <cell r="Z2100">
            <v>1.6523686010392329</v>
          </cell>
          <cell r="AA2100">
            <v>8</v>
          </cell>
          <cell r="AB2100">
            <v>1.05</v>
          </cell>
          <cell r="AC2100">
            <v>1.05</v>
          </cell>
          <cell r="AD2100">
            <v>724.5</v>
          </cell>
          <cell r="AE2100">
            <v>1.05</v>
          </cell>
        </row>
        <row r="2101"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H2101" t="str">
            <v>DPHU CLN 5</v>
          </cell>
          <cell r="N2101">
            <v>1300</v>
          </cell>
          <cell r="O2101">
            <v>210</v>
          </cell>
          <cell r="P2101">
            <v>168</v>
          </cell>
          <cell r="Q2101">
            <v>1500</v>
          </cell>
          <cell r="R2101">
            <v>150</v>
          </cell>
          <cell r="S2101" t="e">
            <v>#N/A</v>
          </cell>
          <cell r="V2101">
            <v>1.05</v>
          </cell>
          <cell r="W2101">
            <v>2</v>
          </cell>
          <cell r="X2101">
            <v>1.07</v>
          </cell>
          <cell r="Z2101">
            <v>1.6523686010392329</v>
          </cell>
          <cell r="AA2101">
            <v>8</v>
          </cell>
          <cell r="AB2101">
            <v>1.05</v>
          </cell>
          <cell r="AC2101">
            <v>1.05</v>
          </cell>
          <cell r="AD2101">
            <v>614.1</v>
          </cell>
          <cell r="AE2101">
            <v>1.05</v>
          </cell>
        </row>
        <row r="2102"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H2102" t="str">
            <v>DPHU CLN 2</v>
          </cell>
          <cell r="N2102">
            <v>2600</v>
          </cell>
          <cell r="O2102">
            <v>266</v>
          </cell>
          <cell r="P2102">
            <v>213</v>
          </cell>
          <cell r="Q2102">
            <v>3000</v>
          </cell>
          <cell r="R2102">
            <v>190</v>
          </cell>
          <cell r="S2102">
            <v>140</v>
          </cell>
          <cell r="W2102">
            <v>0</v>
          </cell>
          <cell r="X2102">
            <v>1.07</v>
          </cell>
          <cell r="Z2102">
            <v>1.6523686010392329</v>
          </cell>
          <cell r="AA2102">
            <v>7</v>
          </cell>
          <cell r="AB2102">
            <v>1.05</v>
          </cell>
          <cell r="AC2102">
            <v>1.05</v>
          </cell>
          <cell r="AD2102">
            <v>1389.9</v>
          </cell>
          <cell r="AE2102">
            <v>1.05</v>
          </cell>
        </row>
        <row r="2103"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H2103" t="str">
            <v>DPHU CLN 2</v>
          </cell>
          <cell r="N2103">
            <v>1700</v>
          </cell>
          <cell r="O2103">
            <v>266</v>
          </cell>
          <cell r="P2103">
            <v>213</v>
          </cell>
          <cell r="Q2103">
            <v>2000</v>
          </cell>
          <cell r="R2103">
            <v>190</v>
          </cell>
          <cell r="S2103">
            <v>140</v>
          </cell>
          <cell r="W2103">
            <v>0</v>
          </cell>
          <cell r="X2103">
            <v>1.07</v>
          </cell>
          <cell r="Z2103">
            <v>1.6523686010392329</v>
          </cell>
          <cell r="AA2103">
            <v>7</v>
          </cell>
          <cell r="AB2103">
            <v>1.05</v>
          </cell>
          <cell r="AC2103">
            <v>1.05</v>
          </cell>
          <cell r="AD2103">
            <v>812.09999999999991</v>
          </cell>
          <cell r="AE2103">
            <v>1.05</v>
          </cell>
        </row>
        <row r="2104"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H2104" t="str">
            <v>DPHU CLN 5</v>
          </cell>
          <cell r="N2104">
            <v>1500</v>
          </cell>
          <cell r="O2104">
            <v>210</v>
          </cell>
          <cell r="P2104">
            <v>168</v>
          </cell>
          <cell r="Q2104">
            <v>1800</v>
          </cell>
          <cell r="R2104">
            <v>150</v>
          </cell>
          <cell r="S2104" t="e">
            <v>#N/A</v>
          </cell>
          <cell r="V2104">
            <v>1.05</v>
          </cell>
          <cell r="W2104">
            <v>1</v>
          </cell>
          <cell r="X2104">
            <v>1.07</v>
          </cell>
          <cell r="Z2104">
            <v>1.6523686010392329</v>
          </cell>
          <cell r="AA2104">
            <v>8</v>
          </cell>
          <cell r="AB2104">
            <v>1.05</v>
          </cell>
          <cell r="AC2104">
            <v>1.05</v>
          </cell>
          <cell r="AD2104">
            <v>742.5</v>
          </cell>
          <cell r="AE2104">
            <v>1.05</v>
          </cell>
        </row>
        <row r="2105"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H2105" t="str">
            <v>DPHU CLN 5</v>
          </cell>
          <cell r="N2105">
            <v>1300</v>
          </cell>
          <cell r="O2105">
            <v>210</v>
          </cell>
          <cell r="P2105">
            <v>168</v>
          </cell>
          <cell r="Q2105">
            <v>1500</v>
          </cell>
          <cell r="R2105">
            <v>150</v>
          </cell>
          <cell r="S2105" t="e">
            <v>#N/A</v>
          </cell>
          <cell r="V2105">
            <v>1.0494423076923076</v>
          </cell>
          <cell r="W2105">
            <v>5</v>
          </cell>
          <cell r="X2105">
            <v>1.0494423076923076</v>
          </cell>
          <cell r="Z2105">
            <v>1.6523686010392329</v>
          </cell>
          <cell r="AA2105">
            <v>8</v>
          </cell>
          <cell r="AB2105">
            <v>1.05</v>
          </cell>
          <cell r="AC2105">
            <v>1.05</v>
          </cell>
          <cell r="AD2105">
            <v>598.06499999999994</v>
          </cell>
          <cell r="AE2105">
            <v>1.05</v>
          </cell>
        </row>
        <row r="2106"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H2106" t="str">
            <v>DPHU CLN 2</v>
          </cell>
          <cell r="N2106">
            <v>2600</v>
          </cell>
          <cell r="O2106">
            <v>266</v>
          </cell>
          <cell r="P2106">
            <v>213</v>
          </cell>
          <cell r="Q2106">
            <v>3000</v>
          </cell>
          <cell r="R2106">
            <v>190</v>
          </cell>
          <cell r="S2106">
            <v>140</v>
          </cell>
          <cell r="W2106">
            <v>0</v>
          </cell>
          <cell r="X2106">
            <v>1.07</v>
          </cell>
          <cell r="Z2106">
            <v>1.6523686010392329</v>
          </cell>
          <cell r="AA2106">
            <v>7</v>
          </cell>
          <cell r="AB2106">
            <v>1.05</v>
          </cell>
          <cell r="AC2106">
            <v>1.05</v>
          </cell>
          <cell r="AD2106">
            <v>1389.9</v>
          </cell>
          <cell r="AE2106">
            <v>1.05</v>
          </cell>
        </row>
        <row r="2107"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H2107" t="str">
            <v>DPHU CLN 2</v>
          </cell>
          <cell r="N2107">
            <v>1700</v>
          </cell>
          <cell r="O2107">
            <v>266</v>
          </cell>
          <cell r="P2107">
            <v>213</v>
          </cell>
          <cell r="Q2107">
            <v>2000</v>
          </cell>
          <cell r="R2107">
            <v>190</v>
          </cell>
          <cell r="S2107">
            <v>140</v>
          </cell>
          <cell r="W2107">
            <v>0</v>
          </cell>
          <cell r="X2107">
            <v>1.07</v>
          </cell>
          <cell r="Z2107">
            <v>1.6523686010392329</v>
          </cell>
          <cell r="AA2107">
            <v>7</v>
          </cell>
          <cell r="AB2107">
            <v>1.05</v>
          </cell>
          <cell r="AC2107">
            <v>1.05</v>
          </cell>
          <cell r="AD2107">
            <v>812.09999999999991</v>
          </cell>
          <cell r="AE2107">
            <v>1.05</v>
          </cell>
        </row>
        <row r="2108"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H2108" t="str">
            <v>DPHU CLN 5</v>
          </cell>
          <cell r="N2108">
            <v>1300</v>
          </cell>
          <cell r="O2108">
            <v>210</v>
          </cell>
          <cell r="P2108">
            <v>168</v>
          </cell>
          <cell r="Q2108">
            <v>1500</v>
          </cell>
          <cell r="R2108">
            <v>150</v>
          </cell>
          <cell r="S2108" t="e">
            <v>#N/A</v>
          </cell>
          <cell r="W2108">
            <v>0</v>
          </cell>
          <cell r="X2108">
            <v>1.07</v>
          </cell>
          <cell r="Z2108">
            <v>1.6523686010392329</v>
          </cell>
          <cell r="AA2108">
            <v>8</v>
          </cell>
          <cell r="AB2108">
            <v>1.05</v>
          </cell>
          <cell r="AC2108">
            <v>1.05</v>
          </cell>
          <cell r="AD2108">
            <v>614.1</v>
          </cell>
          <cell r="AE2108">
            <v>1.05</v>
          </cell>
        </row>
        <row r="2109"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H2109" t="str">
            <v>DPHU CLN 5</v>
          </cell>
          <cell r="N2109">
            <v>1700</v>
          </cell>
          <cell r="O2109">
            <v>210</v>
          </cell>
          <cell r="P2109">
            <v>168</v>
          </cell>
          <cell r="Q2109">
            <v>2000</v>
          </cell>
          <cell r="R2109">
            <v>150</v>
          </cell>
          <cell r="S2109" t="e">
            <v>#N/A</v>
          </cell>
          <cell r="W2109">
            <v>0</v>
          </cell>
          <cell r="X2109">
            <v>1.07</v>
          </cell>
          <cell r="Z2109">
            <v>1.6523686010392329</v>
          </cell>
          <cell r="AA2109">
            <v>8</v>
          </cell>
          <cell r="AB2109">
            <v>1.05</v>
          </cell>
          <cell r="AC2109">
            <v>1.05</v>
          </cell>
          <cell r="AD2109">
            <v>870.89999999999986</v>
          </cell>
          <cell r="AE2109">
            <v>1.05</v>
          </cell>
        </row>
        <row r="2110"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H2110" t="str">
            <v>DPHU CLN 5</v>
          </cell>
          <cell r="N2110">
            <v>1700</v>
          </cell>
          <cell r="O2110">
            <v>210</v>
          </cell>
          <cell r="P2110">
            <v>168</v>
          </cell>
          <cell r="Q2110">
            <v>2000</v>
          </cell>
          <cell r="R2110">
            <v>150</v>
          </cell>
          <cell r="S2110" t="e">
            <v>#N/A</v>
          </cell>
          <cell r="V2110">
            <v>1.1329764705882353</v>
          </cell>
          <cell r="W2110">
            <v>4</v>
          </cell>
          <cell r="X2110">
            <v>1.1329764705882353</v>
          </cell>
          <cell r="Z2110">
            <v>1.6523686010392329</v>
          </cell>
          <cell r="AA2110">
            <v>8</v>
          </cell>
          <cell r="AB2110">
            <v>1.05</v>
          </cell>
          <cell r="AC2110">
            <v>1.05</v>
          </cell>
          <cell r="AD2110">
            <v>935.13599999999997</v>
          </cell>
          <cell r="AE2110">
            <v>1.05</v>
          </cell>
        </row>
        <row r="2111"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H2111" t="str">
            <v>DPHU CLN 5</v>
          </cell>
          <cell r="N2111">
            <v>1300</v>
          </cell>
          <cell r="O2111">
            <v>210</v>
          </cell>
          <cell r="P2111">
            <v>168</v>
          </cell>
          <cell r="Q2111">
            <v>1500</v>
          </cell>
          <cell r="R2111">
            <v>150</v>
          </cell>
          <cell r="S2111" t="e">
            <v>#N/A</v>
          </cell>
          <cell r="V2111">
            <v>1.05</v>
          </cell>
          <cell r="W2111">
            <v>1</v>
          </cell>
          <cell r="X2111">
            <v>1.07</v>
          </cell>
          <cell r="Z2111">
            <v>1.6523686010392329</v>
          </cell>
          <cell r="AA2111">
            <v>8</v>
          </cell>
          <cell r="AB2111">
            <v>1.05</v>
          </cell>
          <cell r="AC2111">
            <v>1.05</v>
          </cell>
          <cell r="AD2111">
            <v>614.1</v>
          </cell>
          <cell r="AE2111">
            <v>1.05</v>
          </cell>
        </row>
        <row r="2112"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H2112" t="str">
            <v>DPHU CLN 5</v>
          </cell>
          <cell r="N2112">
            <v>1300</v>
          </cell>
          <cell r="O2112">
            <v>210</v>
          </cell>
          <cell r="P2112">
            <v>168</v>
          </cell>
          <cell r="Q2112">
            <v>1500</v>
          </cell>
          <cell r="R2112">
            <v>150</v>
          </cell>
          <cell r="S2112" t="e">
            <v>#N/A</v>
          </cell>
          <cell r="V2112">
            <v>1.05</v>
          </cell>
          <cell r="W2112">
            <v>2</v>
          </cell>
          <cell r="X2112">
            <v>1.07</v>
          </cell>
          <cell r="Z2112">
            <v>1.6523686010392329</v>
          </cell>
          <cell r="AA2112">
            <v>8</v>
          </cell>
          <cell r="AB2112">
            <v>1.05</v>
          </cell>
          <cell r="AC2112">
            <v>1.05</v>
          </cell>
          <cell r="AD2112">
            <v>614.1</v>
          </cell>
          <cell r="AE2112">
            <v>1.05</v>
          </cell>
        </row>
        <row r="2113"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H2113" t="str">
            <v>DPHU CLN 5</v>
          </cell>
          <cell r="N2113">
            <v>1300</v>
          </cell>
          <cell r="O2113">
            <v>210</v>
          </cell>
          <cell r="P2113">
            <v>168</v>
          </cell>
          <cell r="Q2113">
            <v>1500</v>
          </cell>
          <cell r="R2113">
            <v>150</v>
          </cell>
          <cell r="S2113" t="e">
            <v>#N/A</v>
          </cell>
          <cell r="W2113">
            <v>0</v>
          </cell>
          <cell r="X2113">
            <v>1.07</v>
          </cell>
          <cell r="Z2113">
            <v>1.6523686010392329</v>
          </cell>
          <cell r="AA2113">
            <v>8</v>
          </cell>
          <cell r="AB2113">
            <v>1.05</v>
          </cell>
          <cell r="AC2113">
            <v>1.05</v>
          </cell>
          <cell r="AD2113">
            <v>614.1</v>
          </cell>
          <cell r="AE2113">
            <v>1.05</v>
          </cell>
        </row>
        <row r="2114"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H2114" t="str">
            <v>DPHU CLN 5</v>
          </cell>
          <cell r="N2114">
            <v>1300</v>
          </cell>
          <cell r="O2114">
            <v>210</v>
          </cell>
          <cell r="P2114">
            <v>168</v>
          </cell>
          <cell r="Q2114">
            <v>1500</v>
          </cell>
          <cell r="R2114">
            <v>150</v>
          </cell>
          <cell r="S2114" t="e">
            <v>#N/A</v>
          </cell>
          <cell r="W2114">
            <v>0</v>
          </cell>
          <cell r="X2114">
            <v>1.07</v>
          </cell>
          <cell r="Z2114">
            <v>1.6523686010392329</v>
          </cell>
          <cell r="AA2114">
            <v>8</v>
          </cell>
          <cell r="AB2114">
            <v>1.05</v>
          </cell>
          <cell r="AC2114">
            <v>1.05</v>
          </cell>
          <cell r="AD2114">
            <v>614.1</v>
          </cell>
          <cell r="AE2114">
            <v>1.05</v>
          </cell>
        </row>
        <row r="2115"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H2115" t="str">
            <v>DPHU CLN 5</v>
          </cell>
          <cell r="N2115">
            <v>1300</v>
          </cell>
          <cell r="O2115">
            <v>210</v>
          </cell>
          <cell r="P2115">
            <v>168</v>
          </cell>
          <cell r="Q2115">
            <v>1500</v>
          </cell>
          <cell r="R2115">
            <v>150</v>
          </cell>
          <cell r="S2115" t="e">
            <v>#N/A</v>
          </cell>
          <cell r="W2115">
            <v>0</v>
          </cell>
          <cell r="X2115">
            <v>1.07</v>
          </cell>
          <cell r="Z2115">
            <v>1.6523686010392329</v>
          </cell>
          <cell r="AA2115">
            <v>8</v>
          </cell>
          <cell r="AB2115">
            <v>1.05</v>
          </cell>
          <cell r="AC2115">
            <v>1.05</v>
          </cell>
          <cell r="AD2115">
            <v>614.1</v>
          </cell>
          <cell r="AE2115">
            <v>1.05</v>
          </cell>
        </row>
        <row r="2116"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H2116" t="str">
            <v>DPHU CLN 5</v>
          </cell>
          <cell r="N2116">
            <v>1300</v>
          </cell>
          <cell r="O2116">
            <v>210</v>
          </cell>
          <cell r="P2116">
            <v>168</v>
          </cell>
          <cell r="Q2116">
            <v>1500</v>
          </cell>
          <cell r="R2116">
            <v>150</v>
          </cell>
          <cell r="S2116" t="e">
            <v>#N/A</v>
          </cell>
          <cell r="W2116">
            <v>0</v>
          </cell>
          <cell r="X2116">
            <v>1.07</v>
          </cell>
          <cell r="Z2116">
            <v>1.6523686010392329</v>
          </cell>
          <cell r="AA2116">
            <v>8</v>
          </cell>
          <cell r="AB2116">
            <v>1.05</v>
          </cell>
          <cell r="AC2116">
            <v>1.05</v>
          </cell>
          <cell r="AD2116">
            <v>614.1</v>
          </cell>
          <cell r="AE2116">
            <v>1.05</v>
          </cell>
        </row>
        <row r="2117"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H2117" t="str">
            <v>DPHU CLN 6</v>
          </cell>
          <cell r="N2117">
            <v>2000</v>
          </cell>
          <cell r="O2117">
            <v>90</v>
          </cell>
          <cell r="P2117">
            <v>72</v>
          </cell>
          <cell r="Q2117">
            <v>2400</v>
          </cell>
          <cell r="R2117">
            <v>90</v>
          </cell>
          <cell r="S2117">
            <v>70</v>
          </cell>
          <cell r="V2117">
            <v>1.05</v>
          </cell>
          <cell r="W2117">
            <v>1</v>
          </cell>
          <cell r="X2117">
            <v>1.07</v>
          </cell>
          <cell r="Z2117">
            <v>1.6523686010392329</v>
          </cell>
          <cell r="AA2117">
            <v>46</v>
          </cell>
          <cell r="AB2117">
            <v>1.0611262467182296</v>
          </cell>
          <cell r="AC2117">
            <v>1.06</v>
          </cell>
          <cell r="AD2117">
            <v>1188.5999999999999</v>
          </cell>
          <cell r="AE2117">
            <v>1.06</v>
          </cell>
        </row>
        <row r="2118"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H2118" t="str">
            <v>DPHU CLN 6</v>
          </cell>
          <cell r="N2118">
            <v>1300</v>
          </cell>
          <cell r="O2118">
            <v>90</v>
          </cell>
          <cell r="P2118">
            <v>72</v>
          </cell>
          <cell r="Q2118">
            <v>1500</v>
          </cell>
          <cell r="R2118">
            <v>90</v>
          </cell>
          <cell r="S2118">
            <v>70</v>
          </cell>
          <cell r="W2118">
            <v>0</v>
          </cell>
          <cell r="X2118">
            <v>1.07</v>
          </cell>
          <cell r="Z2118">
            <v>1.6523686010392329</v>
          </cell>
          <cell r="AA2118">
            <v>46</v>
          </cell>
          <cell r="AB2118">
            <v>1.0611262467182296</v>
          </cell>
          <cell r="AC2118">
            <v>1.06</v>
          </cell>
          <cell r="AD2118">
            <v>739.2</v>
          </cell>
          <cell r="AE2118">
            <v>1.06</v>
          </cell>
        </row>
        <row r="2119"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H2119" t="str">
            <v>DPHU CLN 6</v>
          </cell>
          <cell r="N2119">
            <v>1000</v>
          </cell>
          <cell r="O2119">
            <v>90</v>
          </cell>
          <cell r="P2119">
            <v>72</v>
          </cell>
          <cell r="Q2119">
            <v>1200</v>
          </cell>
          <cell r="R2119">
            <v>90</v>
          </cell>
          <cell r="S2119">
            <v>70</v>
          </cell>
          <cell r="V2119">
            <v>1.05</v>
          </cell>
          <cell r="W2119">
            <v>1</v>
          </cell>
          <cell r="X2119">
            <v>1.07</v>
          </cell>
          <cell r="Z2119">
            <v>1.6523686010392329</v>
          </cell>
          <cell r="AA2119">
            <v>46</v>
          </cell>
          <cell r="AB2119">
            <v>1.0611262467182296</v>
          </cell>
          <cell r="AC2119">
            <v>1.06</v>
          </cell>
          <cell r="AD2119">
            <v>546.6</v>
          </cell>
          <cell r="AE2119">
            <v>1.06</v>
          </cell>
        </row>
        <row r="2120"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H2120" t="str">
            <v>DPHU CLN 5</v>
          </cell>
          <cell r="N2120">
            <v>1700</v>
          </cell>
          <cell r="O2120">
            <v>210</v>
          </cell>
          <cell r="P2120">
            <v>168</v>
          </cell>
          <cell r="Q2120">
            <v>2000</v>
          </cell>
          <cell r="R2120">
            <v>150</v>
          </cell>
          <cell r="S2120" t="e">
            <v>#N/A</v>
          </cell>
          <cell r="V2120">
            <v>1.05</v>
          </cell>
          <cell r="W2120">
            <v>1</v>
          </cell>
          <cell r="X2120">
            <v>1.07</v>
          </cell>
          <cell r="Z2120">
            <v>1.6523686010392329</v>
          </cell>
          <cell r="AA2120">
            <v>8</v>
          </cell>
          <cell r="AB2120">
            <v>1.05</v>
          </cell>
          <cell r="AC2120">
            <v>1.05</v>
          </cell>
          <cell r="AD2120">
            <v>870.89999999999986</v>
          </cell>
          <cell r="AE2120">
            <v>1.05</v>
          </cell>
        </row>
        <row r="2121"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H2121" t="str">
            <v>DPHU CLN 5</v>
          </cell>
          <cell r="L2121">
            <v>148.87100000000001</v>
          </cell>
          <cell r="M2121" t="str">
            <v>QĐ 3261/QĐ-UBND ngày 31/07/2024</v>
          </cell>
          <cell r="N2121">
            <v>1000</v>
          </cell>
          <cell r="O2121">
            <v>210</v>
          </cell>
          <cell r="P2121">
            <v>168</v>
          </cell>
          <cell r="Q2121">
            <v>1200</v>
          </cell>
          <cell r="R2121">
            <v>150</v>
          </cell>
          <cell r="S2121" t="e">
            <v>#N/A</v>
          </cell>
          <cell r="W2121">
            <v>0</v>
          </cell>
          <cell r="X2121">
            <v>1.07</v>
          </cell>
          <cell r="Z2121">
            <v>1.6523686010392329</v>
          </cell>
          <cell r="AA2121">
            <v>8</v>
          </cell>
          <cell r="AB2121">
            <v>1.05</v>
          </cell>
          <cell r="AC2121">
            <v>1.05</v>
          </cell>
          <cell r="AD2121">
            <v>421.5</v>
          </cell>
          <cell r="AE2121">
            <v>1.05</v>
          </cell>
        </row>
        <row r="2122"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H2122" t="str">
            <v>DPHU CLN 5</v>
          </cell>
          <cell r="L2122">
            <v>148.87100000000001</v>
          </cell>
          <cell r="M2122" t="str">
            <v>QĐ 3261/QĐ-UBND ngày 31/07/2024</v>
          </cell>
          <cell r="N2122">
            <v>850</v>
          </cell>
          <cell r="O2122">
            <v>210</v>
          </cell>
          <cell r="P2122">
            <v>168</v>
          </cell>
          <cell r="Q2122">
            <v>1000</v>
          </cell>
          <cell r="R2122">
            <v>150</v>
          </cell>
          <cell r="S2122" t="e">
            <v>#N/A</v>
          </cell>
          <cell r="V2122">
            <v>1.05</v>
          </cell>
          <cell r="W2122">
            <v>2</v>
          </cell>
          <cell r="X2122">
            <v>1.07</v>
          </cell>
          <cell r="Z2122">
            <v>1.6523686010392329</v>
          </cell>
          <cell r="AA2122">
            <v>8</v>
          </cell>
          <cell r="AB2122">
            <v>1.05</v>
          </cell>
          <cell r="AC2122">
            <v>1.05</v>
          </cell>
          <cell r="AD2122">
            <v>325.19999999999993</v>
          </cell>
          <cell r="AE2122">
            <v>1.05</v>
          </cell>
        </row>
        <row r="2123"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H2123" t="str">
            <v>DPHU CLN 5</v>
          </cell>
          <cell r="L2123">
            <v>148.87100000000001</v>
          </cell>
          <cell r="M2123" t="str">
            <v>QĐ 3261/QĐ-UBND ngày 31/07/2024</v>
          </cell>
          <cell r="N2123">
            <v>800</v>
          </cell>
          <cell r="O2123">
            <v>210</v>
          </cell>
          <cell r="P2123">
            <v>168</v>
          </cell>
          <cell r="Q2123">
            <v>800</v>
          </cell>
          <cell r="R2123">
            <v>150</v>
          </cell>
          <cell r="S2123" t="e">
            <v>#N/A</v>
          </cell>
          <cell r="V2123">
            <v>1.0594921874999998</v>
          </cell>
          <cell r="W2123">
            <v>8</v>
          </cell>
          <cell r="X2123">
            <v>1.0594921874999998</v>
          </cell>
          <cell r="Z2123">
            <v>1.6523686010392329</v>
          </cell>
          <cell r="AA2123">
            <v>8</v>
          </cell>
          <cell r="AB2123">
            <v>1.05</v>
          </cell>
          <cell r="AC2123">
            <v>1.05</v>
          </cell>
          <cell r="AD2123">
            <v>288.05624999999992</v>
          </cell>
          <cell r="AE2123">
            <v>1.05</v>
          </cell>
        </row>
        <row r="2124"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H2124" t="str">
            <v>DPHU CLN 5</v>
          </cell>
          <cell r="K2124">
            <v>174.988</v>
          </cell>
          <cell r="L2124">
            <v>148.87100000000001</v>
          </cell>
          <cell r="M2124" t="str">
            <v>QĐ 3261/QĐ-UBND ngày 31/07/2024 (CHN); QĐ 1045/QĐ-UBND ngày 08/04/2024 (CLN)</v>
          </cell>
          <cell r="N2124">
            <v>600</v>
          </cell>
          <cell r="O2124">
            <v>210</v>
          </cell>
          <cell r="P2124">
            <v>168</v>
          </cell>
          <cell r="Q2124">
            <v>600</v>
          </cell>
          <cell r="R2124">
            <v>150</v>
          </cell>
          <cell r="S2124" t="e">
            <v>#N/A</v>
          </cell>
          <cell r="V2124">
            <v>1.0785737058080811</v>
          </cell>
          <cell r="W2124">
            <v>22</v>
          </cell>
          <cell r="X2124">
            <v>1.0785737058080811</v>
          </cell>
          <cell r="Y2124">
            <v>0.8332761904761905</v>
          </cell>
          <cell r="Z2124">
            <v>0.8332761904761905</v>
          </cell>
          <cell r="AA2124">
            <v>8</v>
          </cell>
          <cell r="AB2124">
            <v>1.05</v>
          </cell>
          <cell r="AC2124">
            <v>1.05</v>
          </cell>
          <cell r="AD2124">
            <v>167.78653409090919</v>
          </cell>
          <cell r="AE2124">
            <v>1.05</v>
          </cell>
        </row>
        <row r="2125"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H2125" t="str">
            <v>DPHU CLN 5</v>
          </cell>
          <cell r="N2125">
            <v>6000</v>
          </cell>
          <cell r="O2125">
            <v>210</v>
          </cell>
          <cell r="P2125">
            <v>168</v>
          </cell>
          <cell r="Q2125">
            <v>7000</v>
          </cell>
          <cell r="R2125">
            <v>150</v>
          </cell>
          <cell r="S2125" t="e">
            <v>#N/A</v>
          </cell>
          <cell r="W2125">
            <v>0</v>
          </cell>
          <cell r="X2125">
            <v>1.07</v>
          </cell>
          <cell r="Z2125">
            <v>1.6523686010392329</v>
          </cell>
          <cell r="AA2125">
            <v>8</v>
          </cell>
          <cell r="AB2125">
            <v>1.05</v>
          </cell>
          <cell r="AC2125">
            <v>1.05</v>
          </cell>
          <cell r="AD2125">
            <v>3631.5</v>
          </cell>
          <cell r="AE2125">
            <v>1.05</v>
          </cell>
        </row>
        <row r="2126"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H2126" t="str">
            <v>DPHU CLN 5</v>
          </cell>
          <cell r="N2126">
            <v>6800</v>
          </cell>
          <cell r="O2126">
            <v>210</v>
          </cell>
          <cell r="P2126">
            <v>168</v>
          </cell>
          <cell r="Q2126">
            <v>8000</v>
          </cell>
          <cell r="R2126">
            <v>150</v>
          </cell>
          <cell r="S2126" t="e">
            <v>#N/A</v>
          </cell>
          <cell r="W2126">
            <v>0</v>
          </cell>
          <cell r="X2126">
            <v>1.07</v>
          </cell>
          <cell r="Z2126">
            <v>1.6523686010392329</v>
          </cell>
          <cell r="AA2126">
            <v>8</v>
          </cell>
          <cell r="AB2126">
            <v>1.05</v>
          </cell>
          <cell r="AC2126">
            <v>1.05</v>
          </cell>
          <cell r="AD2126">
            <v>4145.0999999999995</v>
          </cell>
          <cell r="AE2126">
            <v>1.05</v>
          </cell>
        </row>
        <row r="2127"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H2127" t="str">
            <v>DPHU CLN 5</v>
          </cell>
          <cell r="N2127">
            <v>4300</v>
          </cell>
          <cell r="O2127">
            <v>210</v>
          </cell>
          <cell r="P2127">
            <v>168</v>
          </cell>
          <cell r="Q2127">
            <v>5000</v>
          </cell>
          <cell r="R2127">
            <v>150</v>
          </cell>
          <cell r="S2127" t="e">
            <v>#N/A</v>
          </cell>
          <cell r="W2127">
            <v>0</v>
          </cell>
          <cell r="X2127">
            <v>1.07</v>
          </cell>
          <cell r="Z2127">
            <v>1.6523686010392329</v>
          </cell>
          <cell r="AA2127">
            <v>8</v>
          </cell>
          <cell r="AB2127">
            <v>1.05</v>
          </cell>
          <cell r="AC2127">
            <v>1.05</v>
          </cell>
          <cell r="AD2127">
            <v>2540.1</v>
          </cell>
          <cell r="AE2127">
            <v>1.05</v>
          </cell>
        </row>
        <row r="2128"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H2128" t="str">
            <v>DPHU CLN 5</v>
          </cell>
          <cell r="N2128">
            <v>380</v>
          </cell>
          <cell r="O2128">
            <v>210</v>
          </cell>
          <cell r="P2128">
            <v>168</v>
          </cell>
          <cell r="Q2128">
            <v>450</v>
          </cell>
          <cell r="R2128">
            <v>150</v>
          </cell>
          <cell r="S2128" t="e">
            <v>#N/A</v>
          </cell>
          <cell r="V2128">
            <v>1.05</v>
          </cell>
          <cell r="W2128">
            <v>1</v>
          </cell>
          <cell r="X2128">
            <v>1.07</v>
          </cell>
          <cell r="Z2128">
            <v>1.6523686010392329</v>
          </cell>
          <cell r="AA2128">
            <v>8</v>
          </cell>
          <cell r="AB2128">
            <v>1.05</v>
          </cell>
          <cell r="AC2128">
            <v>1.05</v>
          </cell>
          <cell r="AD2128">
            <v>23.460000000000008</v>
          </cell>
          <cell r="AE2128">
            <v>1.05</v>
          </cell>
        </row>
        <row r="2129"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H2129" t="str">
            <v>DPHU CLN 4</v>
          </cell>
          <cell r="N2129">
            <v>600</v>
          </cell>
          <cell r="O2129">
            <v>224</v>
          </cell>
          <cell r="P2129">
            <v>179</v>
          </cell>
          <cell r="Q2129">
            <v>700</v>
          </cell>
          <cell r="R2129">
            <v>160</v>
          </cell>
          <cell r="S2129">
            <v>110</v>
          </cell>
          <cell r="V2129">
            <v>1.1031984126984129</v>
          </cell>
          <cell r="W2129">
            <v>12</v>
          </cell>
          <cell r="X2129">
            <v>1.1031984126984129</v>
          </cell>
          <cell r="Z2129">
            <v>1.6523686010392329</v>
          </cell>
          <cell r="AA2129">
            <v>21</v>
          </cell>
          <cell r="AB2129">
            <v>1.0500000000000003</v>
          </cell>
          <cell r="AC2129">
            <v>1.05</v>
          </cell>
          <cell r="AD2129">
            <v>161.95142857142864</v>
          </cell>
          <cell r="AE2129">
            <v>1.05</v>
          </cell>
        </row>
        <row r="2130"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H2130" t="str">
            <v>DPHU CLN 6</v>
          </cell>
          <cell r="N2130">
            <v>510</v>
          </cell>
          <cell r="O2130">
            <v>90</v>
          </cell>
          <cell r="P2130">
            <v>72</v>
          </cell>
          <cell r="Q2130">
            <v>600</v>
          </cell>
          <cell r="R2130">
            <v>90</v>
          </cell>
          <cell r="S2130">
            <v>70</v>
          </cell>
          <cell r="V2130">
            <v>1.0774052758029888</v>
          </cell>
          <cell r="W2130">
            <v>58</v>
          </cell>
          <cell r="X2130">
            <v>1.0774052758029888</v>
          </cell>
          <cell r="Z2130">
            <v>1.6523686010392329</v>
          </cell>
          <cell r="AA2130">
            <v>46</v>
          </cell>
          <cell r="AB2130">
            <v>1.0611262467182296</v>
          </cell>
          <cell r="AC2130">
            <v>1.06</v>
          </cell>
          <cell r="AD2130">
            <v>234.28601439571455</v>
          </cell>
          <cell r="AE2130">
            <v>1.06</v>
          </cell>
        </row>
        <row r="2131"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H2131" t="str">
            <v>DPHU CLN 6</v>
          </cell>
          <cell r="K2131">
            <v>175.00399999999999</v>
          </cell>
          <cell r="N2131">
            <v>430</v>
          </cell>
          <cell r="O2131">
            <v>90</v>
          </cell>
          <cell r="P2131">
            <v>72</v>
          </cell>
          <cell r="Q2131">
            <v>500</v>
          </cell>
          <cell r="R2131">
            <v>90</v>
          </cell>
          <cell r="S2131">
            <v>70</v>
          </cell>
          <cell r="V2131">
            <v>1.1035959870584557</v>
          </cell>
          <cell r="W2131">
            <v>26</v>
          </cell>
          <cell r="X2131">
            <v>1.1035959870584557</v>
          </cell>
          <cell r="Y2131">
            <v>1.9444888888888887</v>
          </cell>
          <cell r="Z2131">
            <v>1.9444888888888887</v>
          </cell>
          <cell r="AA2131">
            <v>46</v>
          </cell>
          <cell r="AB2131">
            <v>1.0611262467182296</v>
          </cell>
          <cell r="AC2131">
            <v>1.06</v>
          </cell>
          <cell r="AD2131">
            <v>189.32776466108155</v>
          </cell>
          <cell r="AE2131">
            <v>1.06</v>
          </cell>
        </row>
        <row r="2132"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H2132" t="str">
            <v>DPHU CLN 6</v>
          </cell>
          <cell r="K2132">
            <v>175.00399999999999</v>
          </cell>
          <cell r="N2132">
            <v>380</v>
          </cell>
          <cell r="O2132">
            <v>90</v>
          </cell>
          <cell r="P2132">
            <v>72</v>
          </cell>
          <cell r="Q2132">
            <v>450</v>
          </cell>
          <cell r="R2132">
            <v>90</v>
          </cell>
          <cell r="S2132">
            <v>70</v>
          </cell>
          <cell r="V2132">
            <v>1.0863540067798054</v>
          </cell>
          <cell r="W2132">
            <v>7</v>
          </cell>
          <cell r="X2132">
            <v>1.0863540067798054</v>
          </cell>
          <cell r="Y2132">
            <v>1.9444888888888887</v>
          </cell>
          <cell r="Z2132">
            <v>1.9444888888888887</v>
          </cell>
          <cell r="AA2132">
            <v>46</v>
          </cell>
          <cell r="AB2132">
            <v>1.0611262467182296</v>
          </cell>
          <cell r="AC2132">
            <v>1.06</v>
          </cell>
          <cell r="AD2132">
            <v>152.28871354579562</v>
          </cell>
          <cell r="AE2132">
            <v>1.06</v>
          </cell>
        </row>
        <row r="2133"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H2133" t="str">
            <v>DPHU CLN 6</v>
          </cell>
          <cell r="K2133">
            <v>106</v>
          </cell>
          <cell r="M2133" t="str">
            <v xml:space="preserve">QĐ 1571/CV-HĐTĐGĐCT ngày 08/12/2025 </v>
          </cell>
          <cell r="N2133">
            <v>340</v>
          </cell>
          <cell r="O2133">
            <v>90</v>
          </cell>
          <cell r="P2133">
            <v>72</v>
          </cell>
          <cell r="Q2133">
            <v>400</v>
          </cell>
          <cell r="R2133">
            <v>90</v>
          </cell>
          <cell r="S2133">
            <v>70</v>
          </cell>
          <cell r="W2133">
            <v>0</v>
          </cell>
          <cell r="X2133">
            <v>1.07</v>
          </cell>
          <cell r="Y2133">
            <v>1.1777777777777778</v>
          </cell>
          <cell r="Z2133">
            <v>1.1777777777777778</v>
          </cell>
          <cell r="AA2133">
            <v>46</v>
          </cell>
          <cell r="AB2133">
            <v>1.0611262467182296</v>
          </cell>
          <cell r="AC2133">
            <v>1.06</v>
          </cell>
          <cell r="AD2133">
            <v>122.88</v>
          </cell>
          <cell r="AE2133">
            <v>1.06</v>
          </cell>
        </row>
        <row r="2134"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H2134" t="str">
            <v>LNINH CLN 1</v>
          </cell>
          <cell r="N2134">
            <v>10100</v>
          </cell>
          <cell r="O2134">
            <v>420</v>
          </cell>
          <cell r="P2134">
            <v>336</v>
          </cell>
          <cell r="Q2134">
            <v>13200</v>
          </cell>
          <cell r="R2134">
            <v>300</v>
          </cell>
          <cell r="S2134">
            <v>222</v>
          </cell>
          <cell r="V2134">
            <v>1.05</v>
          </cell>
          <cell r="W2134">
            <v>1</v>
          </cell>
          <cell r="X2134">
            <v>1.07</v>
          </cell>
          <cell r="Z2134">
            <v>1.6442718762718762</v>
          </cell>
          <cell r="AA2134">
            <v>0</v>
          </cell>
          <cell r="AC2134">
            <v>1.08</v>
          </cell>
          <cell r="AD2134">
            <v>6030.5999999999995</v>
          </cell>
          <cell r="AE2134">
            <v>1.08</v>
          </cell>
        </row>
        <row r="2135"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H2135" t="str">
            <v>LNINH CLN 1</v>
          </cell>
          <cell r="N2135">
            <v>8300</v>
          </cell>
          <cell r="O2135">
            <v>420</v>
          </cell>
          <cell r="P2135">
            <v>336</v>
          </cell>
          <cell r="Q2135">
            <v>10800</v>
          </cell>
          <cell r="R2135">
            <v>300</v>
          </cell>
          <cell r="S2135">
            <v>222</v>
          </cell>
          <cell r="W2135">
            <v>0</v>
          </cell>
          <cell r="X2135">
            <v>1.07</v>
          </cell>
          <cell r="Z2135">
            <v>1.6442718762718762</v>
          </cell>
          <cell r="AA2135">
            <v>0</v>
          </cell>
          <cell r="AC2135">
            <v>1.08</v>
          </cell>
          <cell r="AD2135">
            <v>4874.9999999999991</v>
          </cell>
          <cell r="AE2135">
            <v>1.08</v>
          </cell>
        </row>
        <row r="2136"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H2136" t="str">
            <v>LNINH CLN 1</v>
          </cell>
          <cell r="N2136">
            <v>5500</v>
          </cell>
          <cell r="O2136">
            <v>420</v>
          </cell>
          <cell r="P2136">
            <v>336</v>
          </cell>
          <cell r="Q2136">
            <v>7200</v>
          </cell>
          <cell r="R2136">
            <v>300</v>
          </cell>
          <cell r="S2136">
            <v>222</v>
          </cell>
          <cell r="V2136">
            <v>1.2504909090909091</v>
          </cell>
          <cell r="W2136">
            <v>1</v>
          </cell>
          <cell r="X2136">
            <v>1.07</v>
          </cell>
          <cell r="Z2136">
            <v>1.6442718762718762</v>
          </cell>
          <cell r="AA2136">
            <v>0</v>
          </cell>
          <cell r="AC2136">
            <v>1.08</v>
          </cell>
          <cell r="AD2136">
            <v>3077.4</v>
          </cell>
          <cell r="AE2136">
            <v>1.08</v>
          </cell>
        </row>
        <row r="2137"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H2137" t="str">
            <v>LNINH CLN 1</v>
          </cell>
          <cell r="N2137">
            <v>8300</v>
          </cell>
          <cell r="O2137">
            <v>420</v>
          </cell>
          <cell r="P2137">
            <v>336</v>
          </cell>
          <cell r="Q2137">
            <v>10800</v>
          </cell>
          <cell r="R2137">
            <v>300</v>
          </cell>
          <cell r="S2137">
            <v>222</v>
          </cell>
          <cell r="V2137">
            <v>1.0472983637607196</v>
          </cell>
          <cell r="W2137">
            <v>1</v>
          </cell>
          <cell r="X2137">
            <v>1.07</v>
          </cell>
          <cell r="Z2137">
            <v>1.6442718762718762</v>
          </cell>
          <cell r="AA2137">
            <v>0</v>
          </cell>
          <cell r="AC2137">
            <v>1.08</v>
          </cell>
          <cell r="AD2137">
            <v>4874.9999999999991</v>
          </cell>
          <cell r="AE2137">
            <v>1.08</v>
          </cell>
        </row>
        <row r="2138"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H2138" t="str">
            <v>LNINH CLN 1</v>
          </cell>
          <cell r="N2138">
            <v>4600</v>
          </cell>
          <cell r="O2138">
            <v>420</v>
          </cell>
          <cell r="P2138">
            <v>336</v>
          </cell>
          <cell r="Q2138">
            <v>6000</v>
          </cell>
          <cell r="R2138">
            <v>300</v>
          </cell>
          <cell r="S2138">
            <v>222</v>
          </cell>
          <cell r="W2138">
            <v>0</v>
          </cell>
          <cell r="X2138">
            <v>1.07</v>
          </cell>
          <cell r="Z2138">
            <v>1.6442718762718762</v>
          </cell>
          <cell r="AA2138">
            <v>0</v>
          </cell>
          <cell r="AC2138">
            <v>1.08</v>
          </cell>
          <cell r="AD2138">
            <v>2499.6</v>
          </cell>
          <cell r="AE2138">
            <v>1.08</v>
          </cell>
        </row>
        <row r="2139"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H2139" t="str">
            <v>LNINH CLN 3</v>
          </cell>
          <cell r="N2139">
            <v>2900</v>
          </cell>
          <cell r="O2139">
            <v>168</v>
          </cell>
          <cell r="P2139">
            <v>134</v>
          </cell>
          <cell r="Q2139">
            <v>3800</v>
          </cell>
          <cell r="R2139">
            <v>150</v>
          </cell>
          <cell r="S2139">
            <v>80</v>
          </cell>
          <cell r="V2139">
            <v>1.05</v>
          </cell>
          <cell r="W2139">
            <v>2</v>
          </cell>
          <cell r="X2139">
            <v>1.07</v>
          </cell>
          <cell r="Z2139">
            <v>1.6442718762718762</v>
          </cell>
          <cell r="AA2139">
            <v>0</v>
          </cell>
          <cell r="AC2139">
            <v>1.08</v>
          </cell>
          <cell r="AD2139">
            <v>1680.36</v>
          </cell>
          <cell r="AE2139">
            <v>1.08</v>
          </cell>
        </row>
        <row r="2140"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H2140" t="str">
            <v>LNINH CLN 3</v>
          </cell>
          <cell r="N2140">
            <v>3600</v>
          </cell>
          <cell r="O2140">
            <v>168</v>
          </cell>
          <cell r="P2140">
            <v>134</v>
          </cell>
          <cell r="Q2140">
            <v>4700</v>
          </cell>
          <cell r="R2140">
            <v>150</v>
          </cell>
          <cell r="S2140">
            <v>80</v>
          </cell>
          <cell r="V2140">
            <v>1.2284666666666666</v>
          </cell>
          <cell r="W2140">
            <v>1</v>
          </cell>
          <cell r="X2140">
            <v>1.07</v>
          </cell>
          <cell r="Z2140">
            <v>1.6442718762718762</v>
          </cell>
          <cell r="AA2140">
            <v>0</v>
          </cell>
          <cell r="AC2140">
            <v>1.08</v>
          </cell>
          <cell r="AD2140">
            <v>2129.7599999999998</v>
          </cell>
          <cell r="AE2140">
            <v>1.08</v>
          </cell>
        </row>
        <row r="2141"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H2141" t="str">
            <v>LNINH CLN 3</v>
          </cell>
          <cell r="N2141">
            <v>3200</v>
          </cell>
          <cell r="O2141">
            <v>168</v>
          </cell>
          <cell r="P2141">
            <v>134</v>
          </cell>
          <cell r="Q2141">
            <v>4200</v>
          </cell>
          <cell r="R2141">
            <v>150</v>
          </cell>
          <cell r="S2141">
            <v>80</v>
          </cell>
          <cell r="W2141">
            <v>0</v>
          </cell>
          <cell r="X2141">
            <v>1.07</v>
          </cell>
          <cell r="Z2141">
            <v>1.6442718762718762</v>
          </cell>
          <cell r="AA2141">
            <v>0</v>
          </cell>
          <cell r="AC2141">
            <v>1.08</v>
          </cell>
          <cell r="AD2141">
            <v>1872.96</v>
          </cell>
          <cell r="AE2141">
            <v>1.08</v>
          </cell>
        </row>
        <row r="2142"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H2142" t="str">
            <v>LNINH CLN 3</v>
          </cell>
          <cell r="N2142">
            <v>4800</v>
          </cell>
          <cell r="O2142">
            <v>168</v>
          </cell>
          <cell r="P2142">
            <v>134</v>
          </cell>
          <cell r="Q2142">
            <v>6300</v>
          </cell>
          <cell r="R2142">
            <v>150</v>
          </cell>
          <cell r="S2142">
            <v>80</v>
          </cell>
          <cell r="W2142">
            <v>0</v>
          </cell>
          <cell r="X2142">
            <v>1.07</v>
          </cell>
          <cell r="Z2142">
            <v>1.6442718762718762</v>
          </cell>
          <cell r="AA2142">
            <v>0</v>
          </cell>
          <cell r="AC2142">
            <v>1.08</v>
          </cell>
          <cell r="AD2142">
            <v>2900.16</v>
          </cell>
          <cell r="AE2142">
            <v>1.08</v>
          </cell>
        </row>
        <row r="2143"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H2143" t="str">
            <v>LNINH CLN 2</v>
          </cell>
          <cell r="N2143">
            <v>9200</v>
          </cell>
          <cell r="O2143">
            <v>266</v>
          </cell>
          <cell r="P2143">
            <v>213</v>
          </cell>
          <cell r="Q2143">
            <v>12000</v>
          </cell>
          <cell r="R2143">
            <v>190</v>
          </cell>
          <cell r="S2143">
            <v>138</v>
          </cell>
          <cell r="V2143">
            <v>1.05</v>
          </cell>
          <cell r="W2143">
            <v>1</v>
          </cell>
          <cell r="X2143">
            <v>1.07</v>
          </cell>
          <cell r="Z2143">
            <v>1.6442718762718762</v>
          </cell>
          <cell r="AA2143">
            <v>0</v>
          </cell>
          <cell r="AC2143">
            <v>1.08</v>
          </cell>
          <cell r="AD2143">
            <v>5619.12</v>
          </cell>
          <cell r="AE2143">
            <v>1.08</v>
          </cell>
        </row>
        <row r="2144"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H2144" t="str">
            <v>LNINH CLN 2</v>
          </cell>
          <cell r="N2144">
            <v>8300</v>
          </cell>
          <cell r="O2144">
            <v>266</v>
          </cell>
          <cell r="P2144">
            <v>213</v>
          </cell>
          <cell r="Q2144">
            <v>10800</v>
          </cell>
          <cell r="R2144">
            <v>190</v>
          </cell>
          <cell r="S2144">
            <v>138</v>
          </cell>
          <cell r="W2144">
            <v>0</v>
          </cell>
          <cell r="X2144">
            <v>1.07</v>
          </cell>
          <cell r="Z2144">
            <v>1.6442718762718762</v>
          </cell>
          <cell r="AA2144">
            <v>0</v>
          </cell>
          <cell r="AC2144">
            <v>1.08</v>
          </cell>
          <cell r="AD2144">
            <v>5041.32</v>
          </cell>
          <cell r="AE2144">
            <v>1.08</v>
          </cell>
        </row>
        <row r="2145"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H2145" t="str">
            <v>LNINH CLN 2</v>
          </cell>
          <cell r="N2145">
            <v>2500</v>
          </cell>
          <cell r="O2145">
            <v>266</v>
          </cell>
          <cell r="P2145">
            <v>213</v>
          </cell>
          <cell r="Q2145">
            <v>3300</v>
          </cell>
          <cell r="R2145">
            <v>190</v>
          </cell>
          <cell r="S2145">
            <v>138</v>
          </cell>
          <cell r="V2145">
            <v>1.05</v>
          </cell>
          <cell r="W2145">
            <v>1</v>
          </cell>
          <cell r="X2145">
            <v>1.07</v>
          </cell>
          <cell r="Z2145">
            <v>1.6442718762718762</v>
          </cell>
          <cell r="AA2145">
            <v>0</v>
          </cell>
          <cell r="AC2145">
            <v>1.08</v>
          </cell>
          <cell r="AD2145">
            <v>1317.72</v>
          </cell>
          <cell r="AE2145">
            <v>1.08</v>
          </cell>
        </row>
        <row r="2146"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H2146" t="str">
            <v>LNINH CLN 2</v>
          </cell>
          <cell r="N2146">
            <v>1800</v>
          </cell>
          <cell r="O2146">
            <v>266</v>
          </cell>
          <cell r="P2146">
            <v>213</v>
          </cell>
          <cell r="Q2146">
            <v>2400</v>
          </cell>
          <cell r="R2146">
            <v>190</v>
          </cell>
          <cell r="S2146">
            <v>138</v>
          </cell>
          <cell r="V2146">
            <v>1.0247777777777778</v>
          </cell>
          <cell r="W2146">
            <v>1</v>
          </cell>
          <cell r="X2146">
            <v>1.07</v>
          </cell>
          <cell r="Z2146">
            <v>1.6442718762718762</v>
          </cell>
          <cell r="AA2146">
            <v>0</v>
          </cell>
          <cell r="AC2146">
            <v>1.08</v>
          </cell>
          <cell r="AD2146">
            <v>868.31999999999994</v>
          </cell>
          <cell r="AE2146">
            <v>1.08</v>
          </cell>
        </row>
        <row r="2147"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H2147" t="str">
            <v>LNINH CLN 2</v>
          </cell>
          <cell r="N2147">
            <v>8300</v>
          </cell>
          <cell r="O2147">
            <v>266</v>
          </cell>
          <cell r="P2147">
            <v>213</v>
          </cell>
          <cell r="Q2147">
            <v>10800</v>
          </cell>
          <cell r="R2147">
            <v>190</v>
          </cell>
          <cell r="S2147">
            <v>138</v>
          </cell>
          <cell r="W2147">
            <v>0</v>
          </cell>
          <cell r="X2147">
            <v>1.07</v>
          </cell>
          <cell r="Z2147">
            <v>1.6442718762718762</v>
          </cell>
          <cell r="AA2147">
            <v>0</v>
          </cell>
          <cell r="AC2147">
            <v>1.08</v>
          </cell>
          <cell r="AD2147">
            <v>5041.32</v>
          </cell>
          <cell r="AE2147">
            <v>1.08</v>
          </cell>
        </row>
        <row r="2148"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H2148" t="str">
            <v>LNINH CLN 2</v>
          </cell>
          <cell r="N2148">
            <v>3200</v>
          </cell>
          <cell r="O2148">
            <v>266</v>
          </cell>
          <cell r="P2148">
            <v>213</v>
          </cell>
          <cell r="Q2148">
            <v>4200</v>
          </cell>
          <cell r="R2148">
            <v>190</v>
          </cell>
          <cell r="S2148">
            <v>138</v>
          </cell>
          <cell r="W2148">
            <v>0</v>
          </cell>
          <cell r="X2148">
            <v>1.07</v>
          </cell>
          <cell r="Z2148">
            <v>1.6442718762718762</v>
          </cell>
          <cell r="AA2148">
            <v>0</v>
          </cell>
          <cell r="AC2148">
            <v>1.08</v>
          </cell>
          <cell r="AD2148">
            <v>1767.1200000000001</v>
          </cell>
          <cell r="AE2148">
            <v>1.08</v>
          </cell>
        </row>
        <row r="2149"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H2149" t="str">
            <v>LNINH CLN 2</v>
          </cell>
          <cell r="N2149">
            <v>1400</v>
          </cell>
          <cell r="O2149">
            <v>266</v>
          </cell>
          <cell r="P2149">
            <v>213</v>
          </cell>
          <cell r="Q2149">
            <v>1800</v>
          </cell>
          <cell r="R2149">
            <v>190</v>
          </cell>
          <cell r="S2149">
            <v>138</v>
          </cell>
          <cell r="W2149">
            <v>0</v>
          </cell>
          <cell r="X2149">
            <v>1.07</v>
          </cell>
          <cell r="Z2149">
            <v>1.6442718762718762</v>
          </cell>
          <cell r="AA2149">
            <v>0</v>
          </cell>
          <cell r="AC2149">
            <v>1.08</v>
          </cell>
          <cell r="AD2149">
            <v>611.52</v>
          </cell>
          <cell r="AE2149">
            <v>1.08</v>
          </cell>
        </row>
        <row r="2150"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H2150" t="str">
            <v>LNINH CLN 2</v>
          </cell>
          <cell r="N2150">
            <v>4600</v>
          </cell>
          <cell r="O2150">
            <v>266</v>
          </cell>
          <cell r="P2150">
            <v>213</v>
          </cell>
          <cell r="Q2150">
            <v>6000</v>
          </cell>
          <cell r="R2150">
            <v>190</v>
          </cell>
          <cell r="S2150">
            <v>138</v>
          </cell>
          <cell r="W2150">
            <v>0</v>
          </cell>
          <cell r="X2150">
            <v>1.07</v>
          </cell>
          <cell r="Z2150">
            <v>1.6442718762718762</v>
          </cell>
          <cell r="AA2150">
            <v>0</v>
          </cell>
          <cell r="AC2150">
            <v>1.08</v>
          </cell>
          <cell r="AD2150">
            <v>2665.9199999999996</v>
          </cell>
          <cell r="AE2150">
            <v>1.08</v>
          </cell>
        </row>
        <row r="2151"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H2151" t="str">
            <v>LNINH CLN 2</v>
          </cell>
          <cell r="N2151">
            <v>3900</v>
          </cell>
          <cell r="O2151">
            <v>266</v>
          </cell>
          <cell r="P2151">
            <v>213</v>
          </cell>
          <cell r="Q2151">
            <v>5100</v>
          </cell>
          <cell r="R2151">
            <v>190</v>
          </cell>
          <cell r="S2151">
            <v>138</v>
          </cell>
          <cell r="W2151">
            <v>0</v>
          </cell>
          <cell r="X2151">
            <v>1.07</v>
          </cell>
          <cell r="Z2151">
            <v>1.6442718762718762</v>
          </cell>
          <cell r="AA2151">
            <v>0</v>
          </cell>
          <cell r="AC2151">
            <v>1.08</v>
          </cell>
          <cell r="AD2151">
            <v>2216.5199999999995</v>
          </cell>
          <cell r="AE2151">
            <v>1.08</v>
          </cell>
        </row>
        <row r="2152"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H2152" t="str">
            <v>LNINH CLN 2</v>
          </cell>
          <cell r="N2152">
            <v>3700</v>
          </cell>
          <cell r="O2152">
            <v>266</v>
          </cell>
          <cell r="P2152">
            <v>213</v>
          </cell>
          <cell r="Q2152">
            <v>4800</v>
          </cell>
          <cell r="R2152">
            <v>190</v>
          </cell>
          <cell r="S2152">
            <v>138</v>
          </cell>
          <cell r="V2152">
            <v>1.05</v>
          </cell>
          <cell r="W2152">
            <v>1</v>
          </cell>
          <cell r="X2152">
            <v>1.07</v>
          </cell>
          <cell r="Z2152">
            <v>1.6442718762718762</v>
          </cell>
          <cell r="AA2152">
            <v>0</v>
          </cell>
          <cell r="AC2152">
            <v>1.08</v>
          </cell>
          <cell r="AD2152">
            <v>2088.12</v>
          </cell>
          <cell r="AE2152">
            <v>1.08</v>
          </cell>
        </row>
        <row r="2153"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H2153" t="str">
            <v>LNINH CLN 2</v>
          </cell>
          <cell r="N2153">
            <v>4100</v>
          </cell>
          <cell r="O2153">
            <v>266</v>
          </cell>
          <cell r="P2153">
            <v>213</v>
          </cell>
          <cell r="Q2153">
            <v>5400</v>
          </cell>
          <cell r="R2153">
            <v>190</v>
          </cell>
          <cell r="S2153">
            <v>138</v>
          </cell>
          <cell r="W2153">
            <v>0</v>
          </cell>
          <cell r="X2153">
            <v>1.07</v>
          </cell>
          <cell r="Z2153">
            <v>1.6442718762718762</v>
          </cell>
          <cell r="AA2153">
            <v>0</v>
          </cell>
          <cell r="AC2153">
            <v>1.08</v>
          </cell>
          <cell r="AD2153">
            <v>2344.9199999999996</v>
          </cell>
          <cell r="AE2153">
            <v>1.08</v>
          </cell>
        </row>
        <row r="2154"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H2154" t="str">
            <v>LNINH CLN 2</v>
          </cell>
          <cell r="N2154">
            <v>3700</v>
          </cell>
          <cell r="O2154">
            <v>266</v>
          </cell>
          <cell r="P2154">
            <v>213</v>
          </cell>
          <cell r="Q2154">
            <v>4800</v>
          </cell>
          <cell r="R2154">
            <v>190</v>
          </cell>
          <cell r="S2154">
            <v>138</v>
          </cell>
          <cell r="W2154">
            <v>0</v>
          </cell>
          <cell r="X2154">
            <v>1.07</v>
          </cell>
          <cell r="Z2154">
            <v>1.6442718762718762</v>
          </cell>
          <cell r="AA2154">
            <v>0</v>
          </cell>
          <cell r="AC2154">
            <v>1.08</v>
          </cell>
          <cell r="AD2154">
            <v>2088.12</v>
          </cell>
          <cell r="AE2154">
            <v>1.08</v>
          </cell>
        </row>
        <row r="2155"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H2155" t="str">
            <v>LNINH CLN 2</v>
          </cell>
          <cell r="N2155">
            <v>3700</v>
          </cell>
          <cell r="O2155">
            <v>266</v>
          </cell>
          <cell r="P2155">
            <v>213</v>
          </cell>
          <cell r="Q2155">
            <v>4800</v>
          </cell>
          <cell r="R2155">
            <v>190</v>
          </cell>
          <cell r="S2155">
            <v>138</v>
          </cell>
          <cell r="W2155">
            <v>0</v>
          </cell>
          <cell r="X2155">
            <v>1.07</v>
          </cell>
          <cell r="Z2155">
            <v>1.6442718762718762</v>
          </cell>
          <cell r="AA2155">
            <v>0</v>
          </cell>
          <cell r="AC2155">
            <v>1.08</v>
          </cell>
          <cell r="AD2155">
            <v>2088.12</v>
          </cell>
          <cell r="AE2155">
            <v>1.08</v>
          </cell>
        </row>
        <row r="2156"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H2156" t="str">
            <v>LNINH CLN 2</v>
          </cell>
          <cell r="N2156">
            <v>1500</v>
          </cell>
          <cell r="O2156">
            <v>266</v>
          </cell>
          <cell r="P2156">
            <v>213</v>
          </cell>
          <cell r="Q2156">
            <v>2000</v>
          </cell>
          <cell r="R2156">
            <v>190</v>
          </cell>
          <cell r="S2156">
            <v>138</v>
          </cell>
          <cell r="W2156">
            <v>0</v>
          </cell>
          <cell r="X2156">
            <v>1.07</v>
          </cell>
          <cell r="Z2156">
            <v>1.6442718762718762</v>
          </cell>
          <cell r="AA2156">
            <v>0</v>
          </cell>
          <cell r="AC2156">
            <v>1.08</v>
          </cell>
          <cell r="AD2156">
            <v>675.72</v>
          </cell>
          <cell r="AE2156">
            <v>1.08</v>
          </cell>
        </row>
        <row r="2157"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H2157" t="str">
            <v>LNINH CLN 2</v>
          </cell>
          <cell r="N2157">
            <v>840</v>
          </cell>
          <cell r="O2157">
            <v>266</v>
          </cell>
          <cell r="P2157">
            <v>213</v>
          </cell>
          <cell r="Q2157">
            <v>1100</v>
          </cell>
          <cell r="R2157">
            <v>190</v>
          </cell>
          <cell r="S2157">
            <v>138</v>
          </cell>
          <cell r="V2157">
            <v>1.05</v>
          </cell>
          <cell r="W2157">
            <v>1</v>
          </cell>
          <cell r="X2157">
            <v>1.07</v>
          </cell>
          <cell r="Z2157">
            <v>1.6442718762718762</v>
          </cell>
          <cell r="AA2157">
            <v>0</v>
          </cell>
          <cell r="AC2157">
            <v>1.08</v>
          </cell>
          <cell r="AD2157">
            <v>251.99999999999994</v>
          </cell>
          <cell r="AE2157">
            <v>1.08</v>
          </cell>
        </row>
        <row r="2158"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H2158" t="str">
            <v>LNINH CLN 2</v>
          </cell>
          <cell r="N2158">
            <v>650</v>
          </cell>
          <cell r="O2158">
            <v>266</v>
          </cell>
          <cell r="P2158">
            <v>213</v>
          </cell>
          <cell r="Q2158">
            <v>800</v>
          </cell>
          <cell r="R2158">
            <v>190</v>
          </cell>
          <cell r="S2158">
            <v>138</v>
          </cell>
          <cell r="W2158">
            <v>0</v>
          </cell>
          <cell r="X2158">
            <v>1.07</v>
          </cell>
          <cell r="Z2158">
            <v>1.6442718762718762</v>
          </cell>
          <cell r="AA2158">
            <v>0</v>
          </cell>
          <cell r="AC2158">
            <v>1.08</v>
          </cell>
          <cell r="AD2158">
            <v>130.01999999999998</v>
          </cell>
          <cell r="AE2158">
            <v>1.08</v>
          </cell>
        </row>
        <row r="2159"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H2159" t="str">
            <v>LNINH CLN 2</v>
          </cell>
          <cell r="N2159">
            <v>1100</v>
          </cell>
          <cell r="O2159">
            <v>266</v>
          </cell>
          <cell r="P2159">
            <v>213</v>
          </cell>
          <cell r="Q2159">
            <v>1400</v>
          </cell>
          <cell r="R2159">
            <v>190</v>
          </cell>
          <cell r="S2159">
            <v>138</v>
          </cell>
          <cell r="W2159">
            <v>0</v>
          </cell>
          <cell r="X2159">
            <v>1.07</v>
          </cell>
          <cell r="Z2159">
            <v>1.6442718762718762</v>
          </cell>
          <cell r="AA2159">
            <v>0</v>
          </cell>
          <cell r="AC2159">
            <v>1.08</v>
          </cell>
          <cell r="AD2159">
            <v>418.9199999999999</v>
          </cell>
          <cell r="AE2159">
            <v>1.08</v>
          </cell>
        </row>
        <row r="2160"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H2160" t="str">
            <v>LNINH CLN 2</v>
          </cell>
          <cell r="N2160">
            <v>5400</v>
          </cell>
          <cell r="O2160">
            <v>266</v>
          </cell>
          <cell r="P2160">
            <v>213</v>
          </cell>
          <cell r="Q2160">
            <v>7000</v>
          </cell>
          <cell r="R2160">
            <v>190</v>
          </cell>
          <cell r="S2160">
            <v>138</v>
          </cell>
          <cell r="V2160">
            <v>1.05</v>
          </cell>
          <cell r="W2160">
            <v>3</v>
          </cell>
          <cell r="X2160">
            <v>1.05</v>
          </cell>
          <cell r="Z2160">
            <v>1.6442718762718762</v>
          </cell>
          <cell r="AA2160">
            <v>0</v>
          </cell>
          <cell r="AC2160">
            <v>1.08</v>
          </cell>
          <cell r="AD2160">
            <v>3114.72</v>
          </cell>
          <cell r="AE2160">
            <v>1.08</v>
          </cell>
        </row>
        <row r="2161"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H2161" t="str">
            <v>LNINH CLN 2</v>
          </cell>
          <cell r="N2161">
            <v>6000</v>
          </cell>
          <cell r="O2161">
            <v>266</v>
          </cell>
          <cell r="P2161">
            <v>213</v>
          </cell>
          <cell r="Q2161">
            <v>7800</v>
          </cell>
          <cell r="R2161">
            <v>190</v>
          </cell>
          <cell r="S2161">
            <v>138</v>
          </cell>
          <cell r="W2161">
            <v>0</v>
          </cell>
          <cell r="X2161">
            <v>1.07</v>
          </cell>
          <cell r="Z2161">
            <v>1.6442718762718762</v>
          </cell>
          <cell r="AA2161">
            <v>0</v>
          </cell>
          <cell r="AC2161">
            <v>1.08</v>
          </cell>
          <cell r="AD2161">
            <v>3564.72</v>
          </cell>
          <cell r="AE2161">
            <v>1.08</v>
          </cell>
        </row>
        <row r="2162"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H2162" t="str">
            <v>LNINH CLN 2</v>
          </cell>
          <cell r="N2162">
            <v>2700</v>
          </cell>
          <cell r="O2162">
            <v>266</v>
          </cell>
          <cell r="P2162">
            <v>213</v>
          </cell>
          <cell r="Q2162">
            <v>3500</v>
          </cell>
          <cell r="R2162">
            <v>190</v>
          </cell>
          <cell r="S2162">
            <v>138</v>
          </cell>
          <cell r="W2162">
            <v>0</v>
          </cell>
          <cell r="X2162">
            <v>1.07</v>
          </cell>
          <cell r="Z2162">
            <v>1.6442718762718762</v>
          </cell>
          <cell r="AA2162">
            <v>0</v>
          </cell>
          <cell r="AC2162">
            <v>1.08</v>
          </cell>
          <cell r="AD2162">
            <v>1446.12</v>
          </cell>
          <cell r="AE2162">
            <v>1.08</v>
          </cell>
        </row>
        <row r="2163"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H2163" t="str">
            <v>LNINH CLN 2</v>
          </cell>
          <cell r="N2163">
            <v>6900</v>
          </cell>
          <cell r="O2163">
            <v>266</v>
          </cell>
          <cell r="P2163">
            <v>213</v>
          </cell>
          <cell r="Q2163">
            <v>9000</v>
          </cell>
          <cell r="R2163">
            <v>190</v>
          </cell>
          <cell r="S2163">
            <v>138</v>
          </cell>
          <cell r="V2163">
            <v>1.05</v>
          </cell>
          <cell r="W2163">
            <v>1</v>
          </cell>
          <cell r="X2163">
            <v>1.07</v>
          </cell>
          <cell r="Z2163">
            <v>1.6442718762718762</v>
          </cell>
          <cell r="AA2163">
            <v>0</v>
          </cell>
          <cell r="AC2163">
            <v>1.08</v>
          </cell>
          <cell r="AD2163">
            <v>4142.5200000000004</v>
          </cell>
          <cell r="AE2163">
            <v>1.08</v>
          </cell>
        </row>
        <row r="2164"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H2164" t="str">
            <v>LNINH CLN 2</v>
          </cell>
          <cell r="N2164">
            <v>5400</v>
          </cell>
          <cell r="O2164">
            <v>266</v>
          </cell>
          <cell r="P2164">
            <v>213</v>
          </cell>
          <cell r="Q2164">
            <v>7000</v>
          </cell>
          <cell r="R2164">
            <v>190</v>
          </cell>
          <cell r="S2164">
            <v>138</v>
          </cell>
          <cell r="W2164">
            <v>0</v>
          </cell>
          <cell r="X2164">
            <v>1.07</v>
          </cell>
          <cell r="Z2164">
            <v>1.6442718762718762</v>
          </cell>
          <cell r="AA2164">
            <v>0</v>
          </cell>
          <cell r="AC2164">
            <v>1.08</v>
          </cell>
          <cell r="AD2164">
            <v>3179.5199999999995</v>
          </cell>
          <cell r="AE2164">
            <v>1.08</v>
          </cell>
        </row>
        <row r="2165"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H2165" t="str">
            <v>LNINH CLN 2</v>
          </cell>
          <cell r="N2165">
            <v>1100</v>
          </cell>
          <cell r="O2165">
            <v>266</v>
          </cell>
          <cell r="P2165">
            <v>213</v>
          </cell>
          <cell r="Q2165">
            <v>1500</v>
          </cell>
          <cell r="R2165">
            <v>190</v>
          </cell>
          <cell r="S2165">
            <v>138</v>
          </cell>
          <cell r="V2165">
            <v>1.05</v>
          </cell>
          <cell r="W2165">
            <v>1</v>
          </cell>
          <cell r="X2165">
            <v>1.07</v>
          </cell>
          <cell r="Z2165">
            <v>1.6442718762718762</v>
          </cell>
          <cell r="AA2165">
            <v>0</v>
          </cell>
          <cell r="AC2165">
            <v>1.08</v>
          </cell>
          <cell r="AD2165">
            <v>418.9199999999999</v>
          </cell>
          <cell r="AE2165">
            <v>1.08</v>
          </cell>
        </row>
        <row r="2166"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H2166" t="str">
            <v>LNINH CLN 2</v>
          </cell>
          <cell r="N2166">
            <v>1800</v>
          </cell>
          <cell r="O2166">
            <v>266</v>
          </cell>
          <cell r="P2166">
            <v>213</v>
          </cell>
          <cell r="Q2166">
            <v>2400</v>
          </cell>
          <cell r="R2166">
            <v>190</v>
          </cell>
          <cell r="S2166">
            <v>138</v>
          </cell>
          <cell r="V2166">
            <v>1.05</v>
          </cell>
          <cell r="W2166">
            <v>1</v>
          </cell>
          <cell r="X2166">
            <v>1.07</v>
          </cell>
          <cell r="Z2166">
            <v>1.6442718762718762</v>
          </cell>
          <cell r="AA2166">
            <v>0</v>
          </cell>
          <cell r="AC2166">
            <v>1.08</v>
          </cell>
          <cell r="AD2166">
            <v>868.31999999999994</v>
          </cell>
          <cell r="AE2166">
            <v>1.08</v>
          </cell>
        </row>
        <row r="2167"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H2167" t="str">
            <v>LNINH CLN 2</v>
          </cell>
          <cell r="N2167">
            <v>4100</v>
          </cell>
          <cell r="O2167">
            <v>266</v>
          </cell>
          <cell r="P2167">
            <v>213</v>
          </cell>
          <cell r="Q2167">
            <v>5400</v>
          </cell>
          <cell r="R2167">
            <v>190</v>
          </cell>
          <cell r="S2167">
            <v>138</v>
          </cell>
          <cell r="W2167">
            <v>0</v>
          </cell>
          <cell r="X2167">
            <v>1.07</v>
          </cell>
          <cell r="Z2167">
            <v>1.6442718762718762</v>
          </cell>
          <cell r="AA2167">
            <v>0</v>
          </cell>
          <cell r="AC2167">
            <v>1.08</v>
          </cell>
          <cell r="AD2167">
            <v>2344.9199999999996</v>
          </cell>
          <cell r="AE2167">
            <v>1.08</v>
          </cell>
        </row>
        <row r="2168"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H2168" t="str">
            <v>LNINH CLN 2</v>
          </cell>
          <cell r="N2168">
            <v>3700</v>
          </cell>
          <cell r="O2168">
            <v>266</v>
          </cell>
          <cell r="P2168">
            <v>213</v>
          </cell>
          <cell r="Q2168">
            <v>4800</v>
          </cell>
          <cell r="R2168">
            <v>190</v>
          </cell>
          <cell r="S2168">
            <v>138</v>
          </cell>
          <cell r="V2168">
            <v>1.05</v>
          </cell>
          <cell r="W2168">
            <v>1</v>
          </cell>
          <cell r="X2168">
            <v>1.07</v>
          </cell>
          <cell r="Z2168">
            <v>1.6442718762718762</v>
          </cell>
          <cell r="AA2168">
            <v>0</v>
          </cell>
          <cell r="AC2168">
            <v>1.08</v>
          </cell>
          <cell r="AD2168">
            <v>2088.12</v>
          </cell>
          <cell r="AE2168">
            <v>1.08</v>
          </cell>
        </row>
        <row r="2169"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H2169" t="str">
            <v>LNINH CLN 2</v>
          </cell>
          <cell r="N2169">
            <v>3200</v>
          </cell>
          <cell r="O2169">
            <v>266</v>
          </cell>
          <cell r="P2169">
            <v>213</v>
          </cell>
          <cell r="Q2169">
            <v>4200</v>
          </cell>
          <cell r="R2169">
            <v>190</v>
          </cell>
          <cell r="S2169">
            <v>138</v>
          </cell>
          <cell r="W2169">
            <v>0</v>
          </cell>
          <cell r="X2169">
            <v>1.07</v>
          </cell>
          <cell r="Z2169">
            <v>1.6442718762718762</v>
          </cell>
          <cell r="AA2169">
            <v>0</v>
          </cell>
          <cell r="AC2169">
            <v>1.08</v>
          </cell>
          <cell r="AD2169">
            <v>1767.1200000000001</v>
          </cell>
          <cell r="AE2169">
            <v>1.08</v>
          </cell>
        </row>
        <row r="2170"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H2170" t="str">
            <v>LNINH CLN 2</v>
          </cell>
          <cell r="N2170">
            <v>3700</v>
          </cell>
          <cell r="O2170">
            <v>266</v>
          </cell>
          <cell r="P2170">
            <v>213</v>
          </cell>
          <cell r="Q2170">
            <v>4800</v>
          </cell>
          <cell r="R2170">
            <v>190</v>
          </cell>
          <cell r="S2170">
            <v>138</v>
          </cell>
          <cell r="W2170">
            <v>0</v>
          </cell>
          <cell r="X2170">
            <v>1.07</v>
          </cell>
          <cell r="Z2170">
            <v>1.6442718762718762</v>
          </cell>
          <cell r="AA2170">
            <v>0</v>
          </cell>
          <cell r="AC2170">
            <v>1.08</v>
          </cell>
          <cell r="AD2170">
            <v>2088.12</v>
          </cell>
          <cell r="AE2170">
            <v>1.08</v>
          </cell>
        </row>
        <row r="2171"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H2171" t="str">
            <v>LNINH CLN 2</v>
          </cell>
          <cell r="N2171">
            <v>8300</v>
          </cell>
          <cell r="O2171">
            <v>266</v>
          </cell>
          <cell r="P2171">
            <v>213</v>
          </cell>
          <cell r="Q2171">
            <v>10800</v>
          </cell>
          <cell r="R2171">
            <v>190</v>
          </cell>
          <cell r="S2171">
            <v>138</v>
          </cell>
          <cell r="V2171">
            <v>1.05</v>
          </cell>
          <cell r="W2171">
            <v>2</v>
          </cell>
          <cell r="X2171">
            <v>1.07</v>
          </cell>
          <cell r="Z2171">
            <v>1.6442718762718762</v>
          </cell>
          <cell r="AA2171">
            <v>0</v>
          </cell>
          <cell r="AC2171">
            <v>1.08</v>
          </cell>
          <cell r="AD2171">
            <v>5041.32</v>
          </cell>
          <cell r="AE2171">
            <v>1.08</v>
          </cell>
        </row>
        <row r="2172"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H2172" t="str">
            <v>LNINH CLN 2</v>
          </cell>
          <cell r="N2172">
            <v>4800</v>
          </cell>
          <cell r="O2172">
            <v>266</v>
          </cell>
          <cell r="P2172">
            <v>213</v>
          </cell>
          <cell r="Q2172">
            <v>6300</v>
          </cell>
          <cell r="R2172">
            <v>190</v>
          </cell>
          <cell r="S2172">
            <v>138</v>
          </cell>
          <cell r="W2172">
            <v>0</v>
          </cell>
          <cell r="X2172">
            <v>1.07</v>
          </cell>
          <cell r="Z2172">
            <v>1.6442718762718762</v>
          </cell>
          <cell r="AA2172">
            <v>0</v>
          </cell>
          <cell r="AC2172">
            <v>1.08</v>
          </cell>
          <cell r="AD2172">
            <v>2794.3199999999997</v>
          </cell>
          <cell r="AE2172">
            <v>1.08</v>
          </cell>
        </row>
        <row r="2173"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H2173" t="str">
            <v>LNINH CLN 2</v>
          </cell>
          <cell r="N2173">
            <v>2300</v>
          </cell>
          <cell r="O2173">
            <v>266</v>
          </cell>
          <cell r="P2173">
            <v>213</v>
          </cell>
          <cell r="Q2173">
            <v>3000</v>
          </cell>
          <cell r="R2173">
            <v>190</v>
          </cell>
          <cell r="S2173">
            <v>138</v>
          </cell>
          <cell r="W2173">
            <v>0</v>
          </cell>
          <cell r="X2173">
            <v>1.07</v>
          </cell>
          <cell r="Z2173">
            <v>1.6442718762718762</v>
          </cell>
          <cell r="AA2173">
            <v>0</v>
          </cell>
          <cell r="AC2173">
            <v>1.08</v>
          </cell>
          <cell r="AD2173">
            <v>1189.32</v>
          </cell>
          <cell r="AE2173">
            <v>1.08</v>
          </cell>
        </row>
        <row r="2174"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H2174" t="str">
            <v>LNINH CLN 2</v>
          </cell>
          <cell r="N2174">
            <v>3800</v>
          </cell>
          <cell r="O2174">
            <v>266</v>
          </cell>
          <cell r="P2174">
            <v>213</v>
          </cell>
          <cell r="Q2174">
            <v>5000</v>
          </cell>
          <cell r="R2174">
            <v>190</v>
          </cell>
          <cell r="S2174">
            <v>138</v>
          </cell>
          <cell r="W2174">
            <v>0</v>
          </cell>
          <cell r="X2174">
            <v>1.07</v>
          </cell>
          <cell r="Z2174">
            <v>1.6442718762718762</v>
          </cell>
          <cell r="AA2174">
            <v>0</v>
          </cell>
          <cell r="AC2174">
            <v>1.08</v>
          </cell>
          <cell r="AD2174">
            <v>2152.3200000000002</v>
          </cell>
          <cell r="AE2174">
            <v>1.08</v>
          </cell>
        </row>
        <row r="2175"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H2175" t="str">
            <v>LNINH CLN 2</v>
          </cell>
          <cell r="N2175">
            <v>3800</v>
          </cell>
          <cell r="O2175">
            <v>266</v>
          </cell>
          <cell r="P2175">
            <v>213</v>
          </cell>
          <cell r="Q2175">
            <v>5000</v>
          </cell>
          <cell r="R2175">
            <v>190</v>
          </cell>
          <cell r="S2175">
            <v>138</v>
          </cell>
          <cell r="W2175">
            <v>0</v>
          </cell>
          <cell r="X2175">
            <v>1.07</v>
          </cell>
          <cell r="Z2175">
            <v>1.6442718762718762</v>
          </cell>
          <cell r="AA2175">
            <v>0</v>
          </cell>
          <cell r="AC2175">
            <v>1.08</v>
          </cell>
          <cell r="AD2175">
            <v>2152.3200000000002</v>
          </cell>
          <cell r="AE2175">
            <v>1.08</v>
          </cell>
        </row>
        <row r="2176"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H2176" t="str">
            <v>LNINH CLN 2</v>
          </cell>
          <cell r="N2176">
            <v>6900</v>
          </cell>
          <cell r="O2176">
            <v>266</v>
          </cell>
          <cell r="P2176">
            <v>213</v>
          </cell>
          <cell r="Q2176">
            <v>9000</v>
          </cell>
          <cell r="R2176">
            <v>190</v>
          </cell>
          <cell r="S2176">
            <v>138</v>
          </cell>
          <cell r="V2176">
            <v>1.05</v>
          </cell>
          <cell r="W2176">
            <v>1</v>
          </cell>
          <cell r="X2176">
            <v>1.07</v>
          </cell>
          <cell r="Z2176">
            <v>1.6442718762718762</v>
          </cell>
          <cell r="AA2176">
            <v>0</v>
          </cell>
          <cell r="AC2176">
            <v>1.08</v>
          </cell>
          <cell r="AD2176">
            <v>4142.5200000000004</v>
          </cell>
          <cell r="AE2176">
            <v>1.08</v>
          </cell>
        </row>
        <row r="2177"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H2177" t="str">
            <v>LNINH CLN 2</v>
          </cell>
          <cell r="N2177">
            <v>3400</v>
          </cell>
          <cell r="O2177">
            <v>266</v>
          </cell>
          <cell r="P2177">
            <v>213</v>
          </cell>
          <cell r="Q2177">
            <v>4400</v>
          </cell>
          <cell r="R2177">
            <v>190</v>
          </cell>
          <cell r="S2177">
            <v>138</v>
          </cell>
          <cell r="V2177">
            <v>1.05</v>
          </cell>
          <cell r="W2177">
            <v>1</v>
          </cell>
          <cell r="X2177">
            <v>1.07</v>
          </cell>
          <cell r="Z2177">
            <v>1.6442718762718762</v>
          </cell>
          <cell r="AA2177">
            <v>0</v>
          </cell>
          <cell r="AC2177">
            <v>1.08</v>
          </cell>
          <cell r="AD2177">
            <v>1895.5199999999998</v>
          </cell>
          <cell r="AE2177">
            <v>1.08</v>
          </cell>
        </row>
        <row r="2178"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H2178" t="str">
            <v>LNINH CLN 2</v>
          </cell>
          <cell r="N2178">
            <v>3200</v>
          </cell>
          <cell r="O2178">
            <v>266</v>
          </cell>
          <cell r="P2178">
            <v>213</v>
          </cell>
          <cell r="Q2178">
            <v>4200</v>
          </cell>
          <cell r="R2178">
            <v>190</v>
          </cell>
          <cell r="S2178">
            <v>138</v>
          </cell>
          <cell r="W2178">
            <v>0</v>
          </cell>
          <cell r="X2178">
            <v>1.07</v>
          </cell>
          <cell r="Z2178">
            <v>1.6442718762718762</v>
          </cell>
          <cell r="AA2178">
            <v>0</v>
          </cell>
          <cell r="AC2178">
            <v>1.08</v>
          </cell>
          <cell r="AD2178">
            <v>1767.1200000000001</v>
          </cell>
          <cell r="AE2178">
            <v>1.08</v>
          </cell>
        </row>
        <row r="2179"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H2179" t="str">
            <v>LNINH CLN 2</v>
          </cell>
          <cell r="N2179">
            <v>2300</v>
          </cell>
          <cell r="O2179">
            <v>266</v>
          </cell>
          <cell r="P2179">
            <v>213</v>
          </cell>
          <cell r="Q2179">
            <v>3000</v>
          </cell>
          <cell r="R2179">
            <v>190</v>
          </cell>
          <cell r="S2179">
            <v>138</v>
          </cell>
          <cell r="W2179">
            <v>0</v>
          </cell>
          <cell r="X2179">
            <v>1.07</v>
          </cell>
          <cell r="Z2179">
            <v>1.6442718762718762</v>
          </cell>
          <cell r="AA2179">
            <v>0</v>
          </cell>
          <cell r="AC2179">
            <v>1.08</v>
          </cell>
          <cell r="AD2179">
            <v>1189.32</v>
          </cell>
          <cell r="AE2179">
            <v>1.08</v>
          </cell>
        </row>
        <row r="2180"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H2180" t="str">
            <v>LNINH CLN 2</v>
          </cell>
          <cell r="N2180">
            <v>4600</v>
          </cell>
          <cell r="O2180">
            <v>266</v>
          </cell>
          <cell r="P2180">
            <v>213</v>
          </cell>
          <cell r="Q2180">
            <v>6000</v>
          </cell>
          <cell r="R2180">
            <v>190</v>
          </cell>
          <cell r="S2180">
            <v>138</v>
          </cell>
          <cell r="V2180">
            <v>1.05</v>
          </cell>
          <cell r="W2180">
            <v>3</v>
          </cell>
          <cell r="X2180">
            <v>1.05</v>
          </cell>
          <cell r="Z2180">
            <v>1.6442718762718762</v>
          </cell>
          <cell r="AA2180">
            <v>0</v>
          </cell>
          <cell r="AC2180">
            <v>1.08</v>
          </cell>
          <cell r="AD2180">
            <v>2610.7199999999998</v>
          </cell>
          <cell r="AE2180">
            <v>1.08</v>
          </cell>
        </row>
        <row r="2181"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H2181" t="str">
            <v>LNINH CLN 2</v>
          </cell>
          <cell r="N2181">
            <v>5700</v>
          </cell>
          <cell r="O2181">
            <v>266</v>
          </cell>
          <cell r="P2181">
            <v>213</v>
          </cell>
          <cell r="Q2181">
            <v>7500</v>
          </cell>
          <cell r="R2181">
            <v>190</v>
          </cell>
          <cell r="S2181">
            <v>138</v>
          </cell>
          <cell r="V2181">
            <v>1.0536852642115799</v>
          </cell>
          <cell r="W2181">
            <v>2</v>
          </cell>
          <cell r="X2181">
            <v>1.07</v>
          </cell>
          <cell r="Z2181">
            <v>1.6442718762718762</v>
          </cell>
          <cell r="AA2181">
            <v>0</v>
          </cell>
          <cell r="AC2181">
            <v>1.08</v>
          </cell>
          <cell r="AD2181">
            <v>3372.12</v>
          </cell>
          <cell r="AE2181">
            <v>1.08</v>
          </cell>
        </row>
        <row r="2182"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H2182" t="str">
            <v>LNINH CLN 2</v>
          </cell>
          <cell r="N2182">
            <v>5100</v>
          </cell>
          <cell r="O2182">
            <v>266</v>
          </cell>
          <cell r="P2182">
            <v>213</v>
          </cell>
          <cell r="Q2182">
            <v>6700</v>
          </cell>
          <cell r="R2182">
            <v>190</v>
          </cell>
          <cell r="S2182">
            <v>138</v>
          </cell>
          <cell r="W2182">
            <v>0</v>
          </cell>
          <cell r="X2182">
            <v>1.07</v>
          </cell>
          <cell r="Z2182">
            <v>1.6442718762718762</v>
          </cell>
          <cell r="AA2182">
            <v>0</v>
          </cell>
          <cell r="AC2182">
            <v>1.08</v>
          </cell>
          <cell r="AD2182">
            <v>2986.9199999999996</v>
          </cell>
          <cell r="AE2182">
            <v>1.08</v>
          </cell>
        </row>
        <row r="2183"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H2183" t="str">
            <v>LNINH CLN 2</v>
          </cell>
          <cell r="N2183">
            <v>4300</v>
          </cell>
          <cell r="O2183">
            <v>266</v>
          </cell>
          <cell r="P2183">
            <v>213</v>
          </cell>
          <cell r="Q2183">
            <v>5600</v>
          </cell>
          <cell r="R2183">
            <v>190</v>
          </cell>
          <cell r="S2183">
            <v>138</v>
          </cell>
          <cell r="W2183">
            <v>0</v>
          </cell>
          <cell r="X2183">
            <v>1.07</v>
          </cell>
          <cell r="Z2183">
            <v>1.6442718762718762</v>
          </cell>
          <cell r="AA2183">
            <v>0</v>
          </cell>
          <cell r="AC2183">
            <v>1.08</v>
          </cell>
          <cell r="AD2183">
            <v>2473.3199999999997</v>
          </cell>
          <cell r="AE2183">
            <v>1.08</v>
          </cell>
        </row>
        <row r="2184"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H2184" t="str">
            <v>LNINH CLN 2</v>
          </cell>
          <cell r="N2184">
            <v>5400</v>
          </cell>
          <cell r="O2184">
            <v>266</v>
          </cell>
          <cell r="P2184">
            <v>213</v>
          </cell>
          <cell r="Q2184">
            <v>7000</v>
          </cell>
          <cell r="R2184">
            <v>190</v>
          </cell>
          <cell r="S2184">
            <v>138</v>
          </cell>
          <cell r="W2184">
            <v>0</v>
          </cell>
          <cell r="X2184">
            <v>1.07</v>
          </cell>
          <cell r="Z2184">
            <v>1.6442718762718762</v>
          </cell>
          <cell r="AA2184">
            <v>0</v>
          </cell>
          <cell r="AC2184">
            <v>1.08</v>
          </cell>
          <cell r="AD2184">
            <v>3179.5199999999995</v>
          </cell>
          <cell r="AE2184">
            <v>1.08</v>
          </cell>
        </row>
        <row r="2185"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H2185" t="str">
            <v>LNINH CLN 2</v>
          </cell>
          <cell r="N2185">
            <v>920</v>
          </cell>
          <cell r="O2185">
            <v>266</v>
          </cell>
          <cell r="P2185">
            <v>213</v>
          </cell>
          <cell r="Q2185">
            <v>1200</v>
          </cell>
          <cell r="R2185">
            <v>190</v>
          </cell>
          <cell r="S2185">
            <v>138</v>
          </cell>
          <cell r="W2185">
            <v>0</v>
          </cell>
          <cell r="X2185">
            <v>1.07</v>
          </cell>
          <cell r="Z2185">
            <v>1.6442718762718762</v>
          </cell>
          <cell r="AA2185">
            <v>0</v>
          </cell>
          <cell r="AC2185">
            <v>1.08</v>
          </cell>
          <cell r="AD2185">
            <v>303.35999999999996</v>
          </cell>
          <cell r="AE2185">
            <v>1.08</v>
          </cell>
        </row>
        <row r="2186"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H2186" t="str">
            <v>LNINH CLN 2</v>
          </cell>
          <cell r="N2186">
            <v>4600</v>
          </cell>
          <cell r="O2186">
            <v>266</v>
          </cell>
          <cell r="P2186">
            <v>213</v>
          </cell>
          <cell r="Q2186">
            <v>6000</v>
          </cell>
          <cell r="R2186">
            <v>190</v>
          </cell>
          <cell r="S2186">
            <v>138</v>
          </cell>
          <cell r="V2186">
            <v>1.0370532094067746</v>
          </cell>
          <cell r="W2186">
            <v>1</v>
          </cell>
          <cell r="X2186">
            <v>1.07</v>
          </cell>
          <cell r="Z2186">
            <v>1.6442718762718762</v>
          </cell>
          <cell r="AA2186">
            <v>0</v>
          </cell>
          <cell r="AC2186">
            <v>1.08</v>
          </cell>
          <cell r="AD2186">
            <v>2665.9199999999996</v>
          </cell>
          <cell r="AE2186">
            <v>1.08</v>
          </cell>
        </row>
        <row r="2187"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H2187" t="str">
            <v>LNINH CLN 2</v>
          </cell>
          <cell r="N2187">
            <v>4600</v>
          </cell>
          <cell r="O2187">
            <v>266</v>
          </cell>
          <cell r="P2187">
            <v>213</v>
          </cell>
          <cell r="Q2187">
            <v>6000</v>
          </cell>
          <cell r="R2187">
            <v>190</v>
          </cell>
          <cell r="S2187">
            <v>138</v>
          </cell>
          <cell r="W2187">
            <v>0</v>
          </cell>
          <cell r="X2187">
            <v>1.07</v>
          </cell>
          <cell r="Z2187">
            <v>1.6442718762718762</v>
          </cell>
          <cell r="AA2187">
            <v>0</v>
          </cell>
          <cell r="AC2187">
            <v>1.08</v>
          </cell>
          <cell r="AD2187">
            <v>2665.9199999999996</v>
          </cell>
          <cell r="AE2187">
            <v>1.08</v>
          </cell>
        </row>
        <row r="2188"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H2188" t="str">
            <v>LNINH CLN 2</v>
          </cell>
          <cell r="N2188">
            <v>2800</v>
          </cell>
          <cell r="O2188">
            <v>266</v>
          </cell>
          <cell r="P2188">
            <v>213</v>
          </cell>
          <cell r="Q2188">
            <v>3600</v>
          </cell>
          <cell r="R2188">
            <v>190</v>
          </cell>
          <cell r="S2188">
            <v>138</v>
          </cell>
          <cell r="V2188">
            <v>1.25</v>
          </cell>
          <cell r="W2188">
            <v>1</v>
          </cell>
          <cell r="X2188">
            <v>1.07</v>
          </cell>
          <cell r="Z2188">
            <v>1.6442718762718762</v>
          </cell>
          <cell r="AA2188">
            <v>0</v>
          </cell>
          <cell r="AC2188">
            <v>1.08</v>
          </cell>
          <cell r="AD2188">
            <v>1510.32</v>
          </cell>
          <cell r="AE2188">
            <v>1.08</v>
          </cell>
        </row>
        <row r="2189"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H2189" t="str">
            <v>LNINH CLN 2</v>
          </cell>
          <cell r="N2189">
            <v>4100</v>
          </cell>
          <cell r="O2189">
            <v>266</v>
          </cell>
          <cell r="P2189">
            <v>213</v>
          </cell>
          <cell r="Q2189">
            <v>5400</v>
          </cell>
          <cell r="R2189">
            <v>190</v>
          </cell>
          <cell r="S2189">
            <v>138</v>
          </cell>
          <cell r="W2189">
            <v>0</v>
          </cell>
          <cell r="X2189">
            <v>1.07</v>
          </cell>
          <cell r="Z2189">
            <v>1.6442718762718762</v>
          </cell>
          <cell r="AA2189">
            <v>0</v>
          </cell>
          <cell r="AC2189">
            <v>1.08</v>
          </cell>
          <cell r="AD2189">
            <v>2344.9199999999996</v>
          </cell>
          <cell r="AE2189">
            <v>1.08</v>
          </cell>
        </row>
        <row r="2190"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H2190" t="str">
            <v>LNINH CLN 2</v>
          </cell>
          <cell r="N2190">
            <v>1400</v>
          </cell>
          <cell r="O2190">
            <v>266</v>
          </cell>
          <cell r="P2190">
            <v>213</v>
          </cell>
          <cell r="Q2190">
            <v>1800</v>
          </cell>
          <cell r="R2190">
            <v>190</v>
          </cell>
          <cell r="S2190">
            <v>138</v>
          </cell>
          <cell r="W2190">
            <v>0</v>
          </cell>
          <cell r="X2190">
            <v>1.07</v>
          </cell>
          <cell r="Z2190">
            <v>1.6442718762718762</v>
          </cell>
          <cell r="AA2190">
            <v>0</v>
          </cell>
          <cell r="AC2190">
            <v>1.08</v>
          </cell>
          <cell r="AD2190">
            <v>611.52</v>
          </cell>
          <cell r="AE2190">
            <v>1.08</v>
          </cell>
        </row>
        <row r="2191"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H2191" t="str">
            <v>LNINH CLN 2</v>
          </cell>
          <cell r="N2191">
            <v>770</v>
          </cell>
          <cell r="O2191">
            <v>266</v>
          </cell>
          <cell r="P2191">
            <v>213</v>
          </cell>
          <cell r="Q2191">
            <v>1000</v>
          </cell>
          <cell r="R2191">
            <v>190</v>
          </cell>
          <cell r="S2191">
            <v>138</v>
          </cell>
          <cell r="W2191">
            <v>0</v>
          </cell>
          <cell r="X2191">
            <v>1.07</v>
          </cell>
          <cell r="Z2191">
            <v>1.6442718762718762</v>
          </cell>
          <cell r="AA2191">
            <v>0</v>
          </cell>
          <cell r="AC2191">
            <v>1.08</v>
          </cell>
          <cell r="AD2191">
            <v>207.06</v>
          </cell>
          <cell r="AE2191">
            <v>1.08</v>
          </cell>
        </row>
        <row r="2192"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H2192" t="str">
            <v>LNINH CLN 2</v>
          </cell>
          <cell r="N2192">
            <v>1800</v>
          </cell>
          <cell r="O2192">
            <v>266</v>
          </cell>
          <cell r="P2192">
            <v>213</v>
          </cell>
          <cell r="Q2192">
            <v>2400</v>
          </cell>
          <cell r="R2192">
            <v>190</v>
          </cell>
          <cell r="S2192">
            <v>138</v>
          </cell>
          <cell r="W2192">
            <v>0</v>
          </cell>
          <cell r="X2192">
            <v>1.07</v>
          </cell>
          <cell r="Z2192">
            <v>1.6442718762718762</v>
          </cell>
          <cell r="AA2192">
            <v>0</v>
          </cell>
          <cell r="AC2192">
            <v>1.08</v>
          </cell>
          <cell r="AD2192">
            <v>868.31999999999994</v>
          </cell>
          <cell r="AE2192">
            <v>1.08</v>
          </cell>
        </row>
        <row r="2193"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H2193" t="str">
            <v>LNINH CLN 5</v>
          </cell>
          <cell r="N2193">
            <v>1700</v>
          </cell>
          <cell r="O2193">
            <v>112</v>
          </cell>
          <cell r="P2193">
            <v>90</v>
          </cell>
          <cell r="Q2193">
            <v>2200</v>
          </cell>
          <cell r="R2193">
            <v>80</v>
          </cell>
          <cell r="S2193">
            <v>60</v>
          </cell>
          <cell r="W2193">
            <v>0</v>
          </cell>
          <cell r="X2193">
            <v>1.07</v>
          </cell>
          <cell r="Z2193">
            <v>1.6442718762718762</v>
          </cell>
          <cell r="AA2193">
            <v>6</v>
          </cell>
          <cell r="AB2193">
            <v>1.0500700280112045</v>
          </cell>
          <cell r="AC2193">
            <v>1.05</v>
          </cell>
          <cell r="AD2193">
            <v>973.79999999999984</v>
          </cell>
          <cell r="AE2193">
            <v>1.05</v>
          </cell>
        </row>
        <row r="2194"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H2194" t="str">
            <v>LNINH CLN 5</v>
          </cell>
          <cell r="N2194">
            <v>920</v>
          </cell>
          <cell r="O2194">
            <v>112</v>
          </cell>
          <cell r="P2194">
            <v>90</v>
          </cell>
          <cell r="Q2194">
            <v>1200</v>
          </cell>
          <cell r="R2194">
            <v>80</v>
          </cell>
          <cell r="S2194">
            <v>60</v>
          </cell>
          <cell r="W2194">
            <v>0</v>
          </cell>
          <cell r="X2194">
            <v>1.07</v>
          </cell>
          <cell r="Z2194">
            <v>1.6442718762718762</v>
          </cell>
          <cell r="AA2194">
            <v>6</v>
          </cell>
          <cell r="AB2194">
            <v>1.0500700280112045</v>
          </cell>
          <cell r="AC2194">
            <v>1.05</v>
          </cell>
          <cell r="AD2194">
            <v>473.03999999999996</v>
          </cell>
          <cell r="AE2194">
            <v>1.05</v>
          </cell>
        </row>
        <row r="2195"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H2195" t="str">
            <v>LNINH CLN 2</v>
          </cell>
          <cell r="N2195">
            <v>3400</v>
          </cell>
          <cell r="O2195">
            <v>266</v>
          </cell>
          <cell r="P2195">
            <v>213</v>
          </cell>
          <cell r="Q2195">
            <v>4500</v>
          </cell>
          <cell r="R2195">
            <v>190</v>
          </cell>
          <cell r="S2195">
            <v>138</v>
          </cell>
          <cell r="W2195">
            <v>0</v>
          </cell>
          <cell r="X2195">
            <v>1.07</v>
          </cell>
          <cell r="Z2195">
            <v>1.6442718762718762</v>
          </cell>
          <cell r="AA2195">
            <v>0</v>
          </cell>
          <cell r="AC2195">
            <v>1.08</v>
          </cell>
          <cell r="AD2195">
            <v>1895.5199999999998</v>
          </cell>
          <cell r="AE2195">
            <v>1.08</v>
          </cell>
        </row>
        <row r="2196"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H2196" t="str">
            <v>LNINH CLN 2</v>
          </cell>
          <cell r="N2196">
            <v>3300</v>
          </cell>
          <cell r="O2196">
            <v>266</v>
          </cell>
          <cell r="P2196">
            <v>213</v>
          </cell>
          <cell r="Q2196">
            <v>4300</v>
          </cell>
          <cell r="R2196">
            <v>190</v>
          </cell>
          <cell r="S2196">
            <v>138</v>
          </cell>
          <cell r="W2196">
            <v>0</v>
          </cell>
          <cell r="X2196">
            <v>1.07</v>
          </cell>
          <cell r="Z2196">
            <v>1.6442718762718762</v>
          </cell>
          <cell r="AA2196">
            <v>0</v>
          </cell>
          <cell r="AC2196">
            <v>1.08</v>
          </cell>
          <cell r="AD2196">
            <v>1831.32</v>
          </cell>
          <cell r="AE2196">
            <v>1.08</v>
          </cell>
        </row>
        <row r="2197"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H2197" t="str">
            <v>LNINH CLN 2</v>
          </cell>
          <cell r="N2197">
            <v>3700</v>
          </cell>
          <cell r="O2197">
            <v>266</v>
          </cell>
          <cell r="P2197">
            <v>213</v>
          </cell>
          <cell r="Q2197">
            <v>4800</v>
          </cell>
          <cell r="R2197">
            <v>190</v>
          </cell>
          <cell r="S2197">
            <v>138</v>
          </cell>
          <cell r="W2197">
            <v>0</v>
          </cell>
          <cell r="X2197">
            <v>1.07</v>
          </cell>
          <cell r="Z2197">
            <v>1.6442718762718762</v>
          </cell>
          <cell r="AA2197">
            <v>0</v>
          </cell>
          <cell r="AC2197">
            <v>1.08</v>
          </cell>
          <cell r="AD2197">
            <v>2088.12</v>
          </cell>
          <cell r="AE2197">
            <v>1.08</v>
          </cell>
        </row>
        <row r="2198"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H2198" t="str">
            <v>LNINH CLN 2</v>
          </cell>
          <cell r="N2198">
            <v>4700</v>
          </cell>
          <cell r="O2198">
            <v>266</v>
          </cell>
          <cell r="P2198">
            <v>213</v>
          </cell>
          <cell r="Q2198">
            <v>6100</v>
          </cell>
          <cell r="R2198">
            <v>190</v>
          </cell>
          <cell r="S2198">
            <v>138</v>
          </cell>
          <cell r="W2198">
            <v>0</v>
          </cell>
          <cell r="X2198">
            <v>1.07</v>
          </cell>
          <cell r="Z2198">
            <v>1.6442718762718762</v>
          </cell>
          <cell r="AA2198">
            <v>0</v>
          </cell>
          <cell r="AC2198">
            <v>1.08</v>
          </cell>
          <cell r="AD2198">
            <v>2730.12</v>
          </cell>
          <cell r="AE2198">
            <v>1.08</v>
          </cell>
        </row>
        <row r="2199"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H2199" t="str">
            <v>LNINH CLN 2</v>
          </cell>
          <cell r="N2199">
            <v>6900</v>
          </cell>
          <cell r="O2199">
            <v>266</v>
          </cell>
          <cell r="P2199">
            <v>213</v>
          </cell>
          <cell r="Q2199">
            <v>9000</v>
          </cell>
          <cell r="R2199">
            <v>190</v>
          </cell>
          <cell r="S2199">
            <v>138</v>
          </cell>
          <cell r="W2199">
            <v>0</v>
          </cell>
          <cell r="X2199">
            <v>1.07</v>
          </cell>
          <cell r="Z2199">
            <v>1.6442718762718762</v>
          </cell>
          <cell r="AA2199">
            <v>0</v>
          </cell>
          <cell r="AC2199">
            <v>1.08</v>
          </cell>
          <cell r="AD2199">
            <v>4142.5200000000004</v>
          </cell>
          <cell r="AE2199">
            <v>1.08</v>
          </cell>
        </row>
        <row r="2200"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H2200" t="str">
            <v>LNINH CLN 2</v>
          </cell>
          <cell r="N2200">
            <v>7300</v>
          </cell>
          <cell r="O2200">
            <v>266</v>
          </cell>
          <cell r="P2200">
            <v>213</v>
          </cell>
          <cell r="Q2200">
            <v>9600</v>
          </cell>
          <cell r="R2200">
            <v>190</v>
          </cell>
          <cell r="S2200">
            <v>138</v>
          </cell>
          <cell r="W2200">
            <v>0</v>
          </cell>
          <cell r="X2200">
            <v>1.07</v>
          </cell>
          <cell r="Z2200">
            <v>1.6442718762718762</v>
          </cell>
          <cell r="AA2200">
            <v>0</v>
          </cell>
          <cell r="AC2200">
            <v>1.08</v>
          </cell>
          <cell r="AD2200">
            <v>4399.32</v>
          </cell>
          <cell r="AE2200">
            <v>1.08</v>
          </cell>
        </row>
        <row r="2201"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H2201" t="str">
            <v>LNINH CLN 2</v>
          </cell>
          <cell r="N2201">
            <v>4800</v>
          </cell>
          <cell r="O2201">
            <v>266</v>
          </cell>
          <cell r="P2201">
            <v>213</v>
          </cell>
          <cell r="Q2201">
            <v>6300</v>
          </cell>
          <cell r="R2201">
            <v>190</v>
          </cell>
          <cell r="S2201">
            <v>138</v>
          </cell>
          <cell r="W2201">
            <v>0</v>
          </cell>
          <cell r="X2201">
            <v>1.07</v>
          </cell>
          <cell r="Z2201">
            <v>1.6442718762718762</v>
          </cell>
          <cell r="AA2201">
            <v>0</v>
          </cell>
          <cell r="AC2201">
            <v>1.08</v>
          </cell>
          <cell r="AD2201">
            <v>2794.3199999999997</v>
          </cell>
          <cell r="AE2201">
            <v>1.08</v>
          </cell>
        </row>
        <row r="2202"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H2202" t="str">
            <v>LNINH CLN 2</v>
          </cell>
          <cell r="N2202">
            <v>990</v>
          </cell>
          <cell r="O2202">
            <v>266</v>
          </cell>
          <cell r="P2202">
            <v>213</v>
          </cell>
          <cell r="Q2202">
            <v>1300</v>
          </cell>
          <cell r="R2202">
            <v>190</v>
          </cell>
          <cell r="S2202">
            <v>138</v>
          </cell>
          <cell r="W2202">
            <v>0</v>
          </cell>
          <cell r="X2202">
            <v>1.07</v>
          </cell>
          <cell r="Z2202">
            <v>1.6442718762718762</v>
          </cell>
          <cell r="AA2202">
            <v>0</v>
          </cell>
          <cell r="AC2202">
            <v>1.08</v>
          </cell>
          <cell r="AD2202">
            <v>348.2999999999999</v>
          </cell>
          <cell r="AE2202">
            <v>1.08</v>
          </cell>
        </row>
        <row r="2203"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H2203" t="str">
            <v>LNINH CLN 2</v>
          </cell>
          <cell r="N2203">
            <v>2700</v>
          </cell>
          <cell r="O2203">
            <v>266</v>
          </cell>
          <cell r="P2203">
            <v>213</v>
          </cell>
          <cell r="Q2203">
            <v>3500</v>
          </cell>
          <cell r="R2203">
            <v>190</v>
          </cell>
          <cell r="S2203">
            <v>138</v>
          </cell>
          <cell r="W2203">
            <v>0</v>
          </cell>
          <cell r="X2203">
            <v>1.07</v>
          </cell>
          <cell r="Z2203">
            <v>1.6442718762718762</v>
          </cell>
          <cell r="AA2203">
            <v>0</v>
          </cell>
          <cell r="AC2203">
            <v>1.08</v>
          </cell>
          <cell r="AD2203">
            <v>1446.12</v>
          </cell>
          <cell r="AE2203">
            <v>1.08</v>
          </cell>
        </row>
        <row r="2204"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H2204" t="str">
            <v>LNINH CLN 2</v>
          </cell>
          <cell r="N2204">
            <v>5400</v>
          </cell>
          <cell r="O2204">
            <v>266</v>
          </cell>
          <cell r="P2204">
            <v>213</v>
          </cell>
          <cell r="Q2204">
            <v>7000</v>
          </cell>
          <cell r="R2204">
            <v>190</v>
          </cell>
          <cell r="S2204">
            <v>138</v>
          </cell>
          <cell r="V2204">
            <v>1.05</v>
          </cell>
          <cell r="W2204">
            <v>1</v>
          </cell>
          <cell r="X2204">
            <v>1.07</v>
          </cell>
          <cell r="Z2204">
            <v>1.6442718762718762</v>
          </cell>
          <cell r="AA2204">
            <v>0</v>
          </cell>
          <cell r="AC2204">
            <v>1.08</v>
          </cell>
          <cell r="AD2204">
            <v>3179.5199999999995</v>
          </cell>
          <cell r="AE2204">
            <v>1.08</v>
          </cell>
        </row>
        <row r="2205"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H2205" t="str">
            <v>LNINH CLN 2</v>
          </cell>
          <cell r="N2205">
            <v>2700</v>
          </cell>
          <cell r="O2205">
            <v>266</v>
          </cell>
          <cell r="P2205">
            <v>213</v>
          </cell>
          <cell r="Q2205">
            <v>3500</v>
          </cell>
          <cell r="R2205">
            <v>190</v>
          </cell>
          <cell r="S2205">
            <v>138</v>
          </cell>
          <cell r="W2205">
            <v>0</v>
          </cell>
          <cell r="X2205">
            <v>1.07</v>
          </cell>
          <cell r="Z2205">
            <v>1.6442718762718762</v>
          </cell>
          <cell r="AA2205">
            <v>0</v>
          </cell>
          <cell r="AC2205">
            <v>1.08</v>
          </cell>
          <cell r="AD2205">
            <v>1446.12</v>
          </cell>
          <cell r="AE2205">
            <v>1.08</v>
          </cell>
        </row>
        <row r="2206"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H2206" t="str">
            <v>LNINH CLN 2</v>
          </cell>
          <cell r="N2206">
            <v>3400</v>
          </cell>
          <cell r="O2206">
            <v>266</v>
          </cell>
          <cell r="P2206">
            <v>213</v>
          </cell>
          <cell r="Q2206">
            <v>4500</v>
          </cell>
          <cell r="R2206">
            <v>190</v>
          </cell>
          <cell r="S2206">
            <v>138</v>
          </cell>
          <cell r="W2206">
            <v>0</v>
          </cell>
          <cell r="X2206">
            <v>1.07</v>
          </cell>
          <cell r="Z2206">
            <v>1.6442718762718762</v>
          </cell>
          <cell r="AA2206">
            <v>0</v>
          </cell>
          <cell r="AC2206">
            <v>1.08</v>
          </cell>
          <cell r="AD2206">
            <v>1895.5199999999998</v>
          </cell>
          <cell r="AE2206">
            <v>1.08</v>
          </cell>
        </row>
        <row r="2207"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H2207" t="str">
            <v>LNINH CLN 2</v>
          </cell>
          <cell r="N2207">
            <v>3400</v>
          </cell>
          <cell r="O2207">
            <v>266</v>
          </cell>
          <cell r="P2207">
            <v>213</v>
          </cell>
          <cell r="Q2207">
            <v>4500</v>
          </cell>
          <cell r="R2207">
            <v>190</v>
          </cell>
          <cell r="S2207">
            <v>138</v>
          </cell>
          <cell r="W2207">
            <v>0</v>
          </cell>
          <cell r="X2207">
            <v>1.07</v>
          </cell>
          <cell r="Z2207">
            <v>1.6442718762718762</v>
          </cell>
          <cell r="AA2207">
            <v>0</v>
          </cell>
          <cell r="AC2207">
            <v>1.08</v>
          </cell>
          <cell r="AD2207">
            <v>1895.5199999999998</v>
          </cell>
          <cell r="AE2207">
            <v>1.08</v>
          </cell>
        </row>
        <row r="2208"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H2208" t="str">
            <v>LNINH CLN 5</v>
          </cell>
          <cell r="N2208">
            <v>3100</v>
          </cell>
          <cell r="O2208">
            <v>112</v>
          </cell>
          <cell r="P2208">
            <v>90</v>
          </cell>
          <cell r="Q2208">
            <v>4100</v>
          </cell>
          <cell r="R2208">
            <v>80</v>
          </cell>
          <cell r="S2208">
            <v>60</v>
          </cell>
          <cell r="W2208">
            <v>0</v>
          </cell>
          <cell r="X2208">
            <v>1.07</v>
          </cell>
          <cell r="Z2208">
            <v>1.6442718762718762</v>
          </cell>
          <cell r="AA2208">
            <v>6</v>
          </cell>
          <cell r="AB2208">
            <v>1.0500700280112045</v>
          </cell>
          <cell r="AC2208">
            <v>1.05</v>
          </cell>
          <cell r="AD2208">
            <v>1872.6</v>
          </cell>
          <cell r="AE2208">
            <v>1.05</v>
          </cell>
        </row>
        <row r="2209"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H2209" t="str">
            <v>LNINH CLN 5</v>
          </cell>
          <cell r="N2209">
            <v>2100</v>
          </cell>
          <cell r="O2209">
            <v>112</v>
          </cell>
          <cell r="P2209">
            <v>90</v>
          </cell>
          <cell r="Q2209">
            <v>2800</v>
          </cell>
          <cell r="R2209">
            <v>80</v>
          </cell>
          <cell r="S2209">
            <v>60</v>
          </cell>
          <cell r="W2209">
            <v>0</v>
          </cell>
          <cell r="X2209">
            <v>1.07</v>
          </cell>
          <cell r="Z2209">
            <v>1.6442718762718762</v>
          </cell>
          <cell r="AA2209">
            <v>6</v>
          </cell>
          <cell r="AB2209">
            <v>1.0500700280112045</v>
          </cell>
          <cell r="AC2209">
            <v>1.05</v>
          </cell>
          <cell r="AD2209">
            <v>1230.6000000000001</v>
          </cell>
          <cell r="AE2209">
            <v>1.05</v>
          </cell>
        </row>
        <row r="2210"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H2210" t="str">
            <v>LNINH CLN 5</v>
          </cell>
          <cell r="N2210">
            <v>1400</v>
          </cell>
          <cell r="O2210">
            <v>112</v>
          </cell>
          <cell r="P2210">
            <v>90</v>
          </cell>
          <cell r="Q2210">
            <v>1800</v>
          </cell>
          <cell r="R2210">
            <v>80</v>
          </cell>
          <cell r="S2210">
            <v>60</v>
          </cell>
          <cell r="W2210">
            <v>0</v>
          </cell>
          <cell r="X2210">
            <v>1.07</v>
          </cell>
          <cell r="Z2210">
            <v>1.6442718762718762</v>
          </cell>
          <cell r="AA2210">
            <v>6</v>
          </cell>
          <cell r="AB2210">
            <v>1.0500700280112045</v>
          </cell>
          <cell r="AC2210">
            <v>1.05</v>
          </cell>
          <cell r="AD2210">
            <v>781.19999999999993</v>
          </cell>
          <cell r="AE2210">
            <v>1.05</v>
          </cell>
        </row>
        <row r="2211"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H2211" t="str">
            <v>LNINH CLN 5</v>
          </cell>
          <cell r="N2211">
            <v>990</v>
          </cell>
          <cell r="O2211">
            <v>112</v>
          </cell>
          <cell r="P2211">
            <v>90</v>
          </cell>
          <cell r="Q2211">
            <v>1300</v>
          </cell>
          <cell r="R2211">
            <v>80</v>
          </cell>
          <cell r="S2211">
            <v>60</v>
          </cell>
          <cell r="W2211">
            <v>0</v>
          </cell>
          <cell r="X2211">
            <v>1.07</v>
          </cell>
          <cell r="Z2211">
            <v>1.6442718762718762</v>
          </cell>
          <cell r="AA2211">
            <v>6</v>
          </cell>
          <cell r="AB2211">
            <v>1.0500700280112045</v>
          </cell>
          <cell r="AC2211">
            <v>1.05</v>
          </cell>
          <cell r="AD2211">
            <v>517.9799999999999</v>
          </cell>
          <cell r="AE2211">
            <v>1.05</v>
          </cell>
        </row>
        <row r="2212"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H2212" t="str">
            <v>LNINH CLN 5</v>
          </cell>
          <cell r="N2212">
            <v>770</v>
          </cell>
          <cell r="O2212">
            <v>112</v>
          </cell>
          <cell r="P2212">
            <v>90</v>
          </cell>
          <cell r="Q2212">
            <v>1000</v>
          </cell>
          <cell r="R2212">
            <v>80</v>
          </cell>
          <cell r="S2212">
            <v>60</v>
          </cell>
          <cell r="V2212">
            <v>1.05</v>
          </cell>
          <cell r="W2212">
            <v>2</v>
          </cell>
          <cell r="X2212">
            <v>1.07</v>
          </cell>
          <cell r="Z2212">
            <v>1.6442718762718762</v>
          </cell>
          <cell r="AA2212">
            <v>6</v>
          </cell>
          <cell r="AB2212">
            <v>1.0500700280112045</v>
          </cell>
          <cell r="AC2212">
            <v>1.05</v>
          </cell>
          <cell r="AD2212">
            <v>376.74</v>
          </cell>
          <cell r="AE2212">
            <v>1.05</v>
          </cell>
        </row>
        <row r="2213"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H2213" t="str">
            <v>LNINH CLN 5</v>
          </cell>
          <cell r="N2213">
            <v>770</v>
          </cell>
          <cell r="O2213">
            <v>112</v>
          </cell>
          <cell r="P2213">
            <v>90</v>
          </cell>
          <cell r="Q2213">
            <v>1000</v>
          </cell>
          <cell r="R2213">
            <v>80</v>
          </cell>
          <cell r="S2213">
            <v>60</v>
          </cell>
          <cell r="W2213">
            <v>0</v>
          </cell>
          <cell r="X2213">
            <v>1.07</v>
          </cell>
          <cell r="Z2213">
            <v>1.6442718762718762</v>
          </cell>
          <cell r="AA2213">
            <v>6</v>
          </cell>
          <cell r="AB2213">
            <v>1.0500700280112045</v>
          </cell>
          <cell r="AC2213">
            <v>1.05</v>
          </cell>
          <cell r="AD2213">
            <v>376.74</v>
          </cell>
          <cell r="AE2213">
            <v>1.05</v>
          </cell>
        </row>
        <row r="2214"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H2214" t="str">
            <v>LNINH CLN 5</v>
          </cell>
          <cell r="N2214">
            <v>360</v>
          </cell>
          <cell r="O2214">
            <v>112</v>
          </cell>
          <cell r="P2214">
            <v>90</v>
          </cell>
          <cell r="Q2214">
            <v>400</v>
          </cell>
          <cell r="R2214">
            <v>80</v>
          </cell>
          <cell r="S2214">
            <v>60</v>
          </cell>
          <cell r="W2214">
            <v>0</v>
          </cell>
          <cell r="X2214">
            <v>1.07</v>
          </cell>
          <cell r="Z2214">
            <v>1.6442718762718762</v>
          </cell>
          <cell r="AA2214">
            <v>6</v>
          </cell>
          <cell r="AB2214">
            <v>1.0500700280112045</v>
          </cell>
          <cell r="AC2214">
            <v>1.05</v>
          </cell>
          <cell r="AD2214">
            <v>113.52</v>
          </cell>
          <cell r="AE2214">
            <v>1.05</v>
          </cell>
        </row>
        <row r="2215"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H2215" t="str">
            <v>LNINH CLN 5</v>
          </cell>
          <cell r="N2215">
            <v>1500</v>
          </cell>
          <cell r="O2215">
            <v>112</v>
          </cell>
          <cell r="P2215">
            <v>90</v>
          </cell>
          <cell r="Q2215">
            <v>2000</v>
          </cell>
          <cell r="R2215">
            <v>80</v>
          </cell>
          <cell r="S2215">
            <v>60</v>
          </cell>
          <cell r="W2215">
            <v>0</v>
          </cell>
          <cell r="X2215">
            <v>1.07</v>
          </cell>
          <cell r="Z2215">
            <v>1.6442718762718762</v>
          </cell>
          <cell r="AA2215">
            <v>6</v>
          </cell>
          <cell r="AB2215">
            <v>1.0500700280112045</v>
          </cell>
          <cell r="AC2215">
            <v>1.05</v>
          </cell>
          <cell r="AD2215">
            <v>845.4</v>
          </cell>
          <cell r="AE2215">
            <v>1.05</v>
          </cell>
        </row>
        <row r="2216"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H2216" t="str">
            <v>LNINH CLN 5</v>
          </cell>
          <cell r="N2216">
            <v>1100</v>
          </cell>
          <cell r="O2216">
            <v>112</v>
          </cell>
          <cell r="P2216">
            <v>90</v>
          </cell>
          <cell r="Q2216">
            <v>1400</v>
          </cell>
          <cell r="R2216">
            <v>80</v>
          </cell>
          <cell r="S2216">
            <v>60</v>
          </cell>
          <cell r="W2216">
            <v>0</v>
          </cell>
          <cell r="X2216">
            <v>1.07</v>
          </cell>
          <cell r="Z2216">
            <v>1.6442718762718762</v>
          </cell>
          <cell r="AA2216">
            <v>6</v>
          </cell>
          <cell r="AB2216">
            <v>1.0500700280112045</v>
          </cell>
          <cell r="AC2216">
            <v>1.05</v>
          </cell>
          <cell r="AD2216">
            <v>588.59999999999991</v>
          </cell>
          <cell r="AE2216">
            <v>1.05</v>
          </cell>
        </row>
        <row r="2217"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H2217" t="str">
            <v>LNINH CLN 5</v>
          </cell>
          <cell r="N2217">
            <v>1500</v>
          </cell>
          <cell r="O2217">
            <v>112</v>
          </cell>
          <cell r="P2217">
            <v>90</v>
          </cell>
          <cell r="Q2217">
            <v>1900</v>
          </cell>
          <cell r="R2217">
            <v>80</v>
          </cell>
          <cell r="S2217">
            <v>60</v>
          </cell>
          <cell r="W2217">
            <v>0</v>
          </cell>
          <cell r="X2217">
            <v>1.07</v>
          </cell>
          <cell r="Z2217">
            <v>1.6442718762718762</v>
          </cell>
          <cell r="AA2217">
            <v>6</v>
          </cell>
          <cell r="AB2217">
            <v>1.0500700280112045</v>
          </cell>
          <cell r="AC2217">
            <v>1.05</v>
          </cell>
          <cell r="AD2217">
            <v>845.4</v>
          </cell>
          <cell r="AE2217">
            <v>1.05</v>
          </cell>
        </row>
        <row r="2218"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H2218" t="str">
            <v>LNINH CLN 5</v>
          </cell>
          <cell r="N2218">
            <v>650</v>
          </cell>
          <cell r="O2218">
            <v>112</v>
          </cell>
          <cell r="P2218">
            <v>90</v>
          </cell>
          <cell r="Q2218">
            <v>800</v>
          </cell>
          <cell r="R2218">
            <v>80</v>
          </cell>
          <cell r="S2218">
            <v>60</v>
          </cell>
          <cell r="W2218">
            <v>0</v>
          </cell>
          <cell r="X2218">
            <v>1.07</v>
          </cell>
          <cell r="Z2218">
            <v>1.6442718762718762</v>
          </cell>
          <cell r="AA2218">
            <v>6</v>
          </cell>
          <cell r="AB2218">
            <v>1.0500700280112045</v>
          </cell>
          <cell r="AC2218">
            <v>1.05</v>
          </cell>
          <cell r="AD2218">
            <v>299.7</v>
          </cell>
          <cell r="AE2218">
            <v>1.05</v>
          </cell>
        </row>
        <row r="2219"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H2219" t="str">
            <v>LNINH CLN 5</v>
          </cell>
          <cell r="N2219">
            <v>650</v>
          </cell>
          <cell r="O2219">
            <v>112</v>
          </cell>
          <cell r="P2219">
            <v>90</v>
          </cell>
          <cell r="Q2219">
            <v>800</v>
          </cell>
          <cell r="R2219">
            <v>80</v>
          </cell>
          <cell r="S2219">
            <v>60</v>
          </cell>
          <cell r="V2219">
            <v>1.05</v>
          </cell>
          <cell r="W2219">
            <v>2</v>
          </cell>
          <cell r="X2219">
            <v>1.07</v>
          </cell>
          <cell r="Z2219">
            <v>1.6442718762718762</v>
          </cell>
          <cell r="AA2219">
            <v>6</v>
          </cell>
          <cell r="AB2219">
            <v>1.0500700280112045</v>
          </cell>
          <cell r="AC2219">
            <v>1.05</v>
          </cell>
          <cell r="AD2219">
            <v>299.7</v>
          </cell>
          <cell r="AE2219">
            <v>1.05</v>
          </cell>
        </row>
        <row r="2220"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H2220" t="str">
            <v>LNINH CLN 7</v>
          </cell>
          <cell r="N2220">
            <v>1900</v>
          </cell>
          <cell r="O2220">
            <v>70</v>
          </cell>
          <cell r="P2220">
            <v>56</v>
          </cell>
          <cell r="Q2220">
            <v>2500</v>
          </cell>
          <cell r="R2220">
            <v>70</v>
          </cell>
          <cell r="S2220">
            <v>40</v>
          </cell>
          <cell r="W2220">
            <v>0</v>
          </cell>
          <cell r="X2220">
            <v>1.07</v>
          </cell>
          <cell r="Z2220">
            <v>1.6442718762718762</v>
          </cell>
          <cell r="AA2220">
            <v>2</v>
          </cell>
          <cell r="AB2220">
            <v>1.114944977798404</v>
          </cell>
          <cell r="AC2220">
            <v>1.08</v>
          </cell>
          <cell r="AD2220">
            <v>1144.2000000000003</v>
          </cell>
          <cell r="AE2220">
            <v>1.08</v>
          </cell>
        </row>
        <row r="2221"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H2221" t="str">
            <v>LNINH CLN 7</v>
          </cell>
          <cell r="N2221">
            <v>1200</v>
          </cell>
          <cell r="O2221">
            <v>70</v>
          </cell>
          <cell r="P2221">
            <v>56</v>
          </cell>
          <cell r="Q2221">
            <v>1600</v>
          </cell>
          <cell r="R2221">
            <v>70</v>
          </cell>
          <cell r="S2221">
            <v>40</v>
          </cell>
          <cell r="W2221">
            <v>0</v>
          </cell>
          <cell r="X2221">
            <v>1.07</v>
          </cell>
          <cell r="Z2221">
            <v>1.6442718762718762</v>
          </cell>
          <cell r="AA2221">
            <v>2</v>
          </cell>
          <cell r="AB2221">
            <v>1.114944977798404</v>
          </cell>
          <cell r="AC2221">
            <v>1.08</v>
          </cell>
          <cell r="AD2221">
            <v>694.8</v>
          </cell>
          <cell r="AE2221">
            <v>1.08</v>
          </cell>
        </row>
        <row r="2222"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H2222" t="str">
            <v>LNINH CLN 5</v>
          </cell>
          <cell r="N2222">
            <v>920</v>
          </cell>
          <cell r="O2222">
            <v>112</v>
          </cell>
          <cell r="P2222">
            <v>90</v>
          </cell>
          <cell r="Q2222">
            <v>1200</v>
          </cell>
          <cell r="R2222">
            <v>80</v>
          </cell>
          <cell r="S2222">
            <v>60</v>
          </cell>
          <cell r="W2222">
            <v>0</v>
          </cell>
          <cell r="X2222">
            <v>1.07</v>
          </cell>
          <cell r="Z2222">
            <v>1.6442718762718762</v>
          </cell>
          <cell r="AA2222">
            <v>6</v>
          </cell>
          <cell r="AB2222">
            <v>1.0500700280112045</v>
          </cell>
          <cell r="AC2222">
            <v>1.05</v>
          </cell>
          <cell r="AD2222">
            <v>473.03999999999996</v>
          </cell>
          <cell r="AE2222">
            <v>1.05</v>
          </cell>
        </row>
        <row r="2223"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H2223" t="str">
            <v>LNINH CLN 5</v>
          </cell>
          <cell r="N2223">
            <v>1100</v>
          </cell>
          <cell r="O2223">
            <v>112</v>
          </cell>
          <cell r="P2223">
            <v>90</v>
          </cell>
          <cell r="Q2223">
            <v>1500</v>
          </cell>
          <cell r="R2223">
            <v>80</v>
          </cell>
          <cell r="S2223">
            <v>60</v>
          </cell>
          <cell r="W2223">
            <v>0</v>
          </cell>
          <cell r="X2223">
            <v>1.07</v>
          </cell>
          <cell r="Z2223">
            <v>1.6442718762718762</v>
          </cell>
          <cell r="AA2223">
            <v>6</v>
          </cell>
          <cell r="AB2223">
            <v>1.0500700280112045</v>
          </cell>
          <cell r="AC2223">
            <v>1.05</v>
          </cell>
          <cell r="AD2223">
            <v>588.59999999999991</v>
          </cell>
          <cell r="AE2223">
            <v>1.05</v>
          </cell>
        </row>
        <row r="2224"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H2224" t="str">
            <v>LNINH CLN 5</v>
          </cell>
          <cell r="N2224">
            <v>1500</v>
          </cell>
          <cell r="O2224">
            <v>112</v>
          </cell>
          <cell r="P2224">
            <v>90</v>
          </cell>
          <cell r="Q2224">
            <v>1900</v>
          </cell>
          <cell r="R2224">
            <v>80</v>
          </cell>
          <cell r="S2224">
            <v>60</v>
          </cell>
          <cell r="W2224">
            <v>0</v>
          </cell>
          <cell r="X2224">
            <v>1.07</v>
          </cell>
          <cell r="Z2224">
            <v>1.6442718762718762</v>
          </cell>
          <cell r="AA2224">
            <v>6</v>
          </cell>
          <cell r="AB2224">
            <v>1.0500700280112045</v>
          </cell>
          <cell r="AC2224">
            <v>1.05</v>
          </cell>
          <cell r="AD2224">
            <v>845.4</v>
          </cell>
          <cell r="AE2224">
            <v>1.05</v>
          </cell>
        </row>
        <row r="2225"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H2225" t="str">
            <v>LNINH CLN 5</v>
          </cell>
          <cell r="N2225">
            <v>1300</v>
          </cell>
          <cell r="O2225">
            <v>112</v>
          </cell>
          <cell r="P2225">
            <v>90</v>
          </cell>
          <cell r="Q2225">
            <v>1700</v>
          </cell>
          <cell r="R2225">
            <v>80</v>
          </cell>
          <cell r="S2225">
            <v>60</v>
          </cell>
          <cell r="W2225">
            <v>0</v>
          </cell>
          <cell r="X2225">
            <v>1.07</v>
          </cell>
          <cell r="Z2225">
            <v>1.6442718762718762</v>
          </cell>
          <cell r="AA2225">
            <v>6</v>
          </cell>
          <cell r="AB2225">
            <v>1.0500700280112045</v>
          </cell>
          <cell r="AC2225">
            <v>1.05</v>
          </cell>
          <cell r="AD2225">
            <v>717</v>
          </cell>
          <cell r="AE2225">
            <v>1.05</v>
          </cell>
        </row>
        <row r="2226"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H2226" t="str">
            <v>LNINH CLN 5</v>
          </cell>
          <cell r="N2226">
            <v>1900</v>
          </cell>
          <cell r="O2226">
            <v>112</v>
          </cell>
          <cell r="P2226">
            <v>90</v>
          </cell>
          <cell r="Q2226">
            <v>2500</v>
          </cell>
          <cell r="R2226">
            <v>80</v>
          </cell>
          <cell r="S2226">
            <v>60</v>
          </cell>
          <cell r="W2226">
            <v>0</v>
          </cell>
          <cell r="X2226">
            <v>1.07</v>
          </cell>
          <cell r="Z2226">
            <v>1.6442718762718762</v>
          </cell>
          <cell r="AA2226">
            <v>6</v>
          </cell>
          <cell r="AB2226">
            <v>1.0500700280112045</v>
          </cell>
          <cell r="AC2226">
            <v>1.05</v>
          </cell>
          <cell r="AD2226">
            <v>1102.2000000000003</v>
          </cell>
          <cell r="AE2226">
            <v>1.05</v>
          </cell>
        </row>
        <row r="2227"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H2227" t="str">
            <v>LNINH CLN 7</v>
          </cell>
          <cell r="N2227">
            <v>1200</v>
          </cell>
          <cell r="O2227">
            <v>70</v>
          </cell>
          <cell r="P2227">
            <v>56</v>
          </cell>
          <cell r="Q2227">
            <v>1600</v>
          </cell>
          <cell r="R2227">
            <v>70</v>
          </cell>
          <cell r="S2227">
            <v>40</v>
          </cell>
          <cell r="W2227">
            <v>0</v>
          </cell>
          <cell r="X2227">
            <v>1.07</v>
          </cell>
          <cell r="Z2227">
            <v>1.6442718762718762</v>
          </cell>
          <cell r="AA2227">
            <v>2</v>
          </cell>
          <cell r="AB2227">
            <v>1.114944977798404</v>
          </cell>
          <cell r="AC2227">
            <v>1.08</v>
          </cell>
          <cell r="AD2227">
            <v>694.8</v>
          </cell>
          <cell r="AE2227">
            <v>1.08</v>
          </cell>
        </row>
        <row r="2228"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H2228" t="str">
            <v>LNINH CLN 7</v>
          </cell>
          <cell r="N2228">
            <v>1200</v>
          </cell>
          <cell r="O2228">
            <v>70</v>
          </cell>
          <cell r="P2228">
            <v>56</v>
          </cell>
          <cell r="Q2228">
            <v>1600</v>
          </cell>
          <cell r="R2228">
            <v>70</v>
          </cell>
          <cell r="S2228">
            <v>40</v>
          </cell>
          <cell r="W2228">
            <v>0</v>
          </cell>
          <cell r="X2228">
            <v>1.07</v>
          </cell>
          <cell r="Z2228">
            <v>1.6442718762718762</v>
          </cell>
          <cell r="AA2228">
            <v>2</v>
          </cell>
          <cell r="AB2228">
            <v>1.114944977798404</v>
          </cell>
          <cell r="AC2228">
            <v>1.08</v>
          </cell>
          <cell r="AD2228">
            <v>694.8</v>
          </cell>
          <cell r="AE2228">
            <v>1.08</v>
          </cell>
        </row>
        <row r="2229"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H2229" t="str">
            <v>LNINH CLN 7</v>
          </cell>
          <cell r="N2229">
            <v>1200</v>
          </cell>
          <cell r="O2229">
            <v>70</v>
          </cell>
          <cell r="P2229">
            <v>56</v>
          </cell>
          <cell r="Q2229">
            <v>1600</v>
          </cell>
          <cell r="R2229">
            <v>70</v>
          </cell>
          <cell r="S2229">
            <v>40</v>
          </cell>
          <cell r="W2229">
            <v>0</v>
          </cell>
          <cell r="X2229">
            <v>1.07</v>
          </cell>
          <cell r="Z2229">
            <v>1.6442718762718762</v>
          </cell>
          <cell r="AA2229">
            <v>2</v>
          </cell>
          <cell r="AB2229">
            <v>1.114944977798404</v>
          </cell>
          <cell r="AC2229">
            <v>1.08</v>
          </cell>
          <cell r="AD2229">
            <v>694.8</v>
          </cell>
          <cell r="AE2229">
            <v>1.08</v>
          </cell>
        </row>
        <row r="2230"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H2230" t="str">
            <v>LNINH CLN 7</v>
          </cell>
          <cell r="N2230">
            <v>1200</v>
          </cell>
          <cell r="O2230">
            <v>70</v>
          </cell>
          <cell r="P2230">
            <v>56</v>
          </cell>
          <cell r="Q2230">
            <v>1600</v>
          </cell>
          <cell r="R2230">
            <v>70</v>
          </cell>
          <cell r="S2230">
            <v>40</v>
          </cell>
          <cell r="W2230">
            <v>0</v>
          </cell>
          <cell r="X2230">
            <v>1.07</v>
          </cell>
          <cell r="Z2230">
            <v>1.6442718762718762</v>
          </cell>
          <cell r="AA2230">
            <v>2</v>
          </cell>
          <cell r="AB2230">
            <v>1.114944977798404</v>
          </cell>
          <cell r="AC2230">
            <v>1.08</v>
          </cell>
          <cell r="AD2230">
            <v>694.8</v>
          </cell>
          <cell r="AE2230">
            <v>1.08</v>
          </cell>
        </row>
        <row r="2231"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H2231" t="str">
            <v>LNINH CLN 7</v>
          </cell>
          <cell r="N2231">
            <v>1200</v>
          </cell>
          <cell r="O2231">
            <v>70</v>
          </cell>
          <cell r="P2231">
            <v>56</v>
          </cell>
          <cell r="Q2231">
            <v>1600</v>
          </cell>
          <cell r="R2231">
            <v>70</v>
          </cell>
          <cell r="S2231">
            <v>40</v>
          </cell>
          <cell r="W2231">
            <v>0</v>
          </cell>
          <cell r="X2231">
            <v>1.07</v>
          </cell>
          <cell r="Z2231">
            <v>1.6442718762718762</v>
          </cell>
          <cell r="AA2231">
            <v>2</v>
          </cell>
          <cell r="AB2231">
            <v>1.114944977798404</v>
          </cell>
          <cell r="AC2231">
            <v>1.08</v>
          </cell>
          <cell r="AD2231">
            <v>694.8</v>
          </cell>
          <cell r="AE2231">
            <v>1.08</v>
          </cell>
        </row>
        <row r="2232"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H2232" t="str">
            <v>LNINH CLN 7</v>
          </cell>
          <cell r="N2232">
            <v>1200</v>
          </cell>
          <cell r="O2232">
            <v>70</v>
          </cell>
          <cell r="P2232">
            <v>56</v>
          </cell>
          <cell r="Q2232">
            <v>1600</v>
          </cell>
          <cell r="R2232">
            <v>70</v>
          </cell>
          <cell r="S2232">
            <v>40</v>
          </cell>
          <cell r="W2232">
            <v>0</v>
          </cell>
          <cell r="X2232">
            <v>1.07</v>
          </cell>
          <cell r="Z2232">
            <v>1.6442718762718762</v>
          </cell>
          <cell r="AA2232">
            <v>2</v>
          </cell>
          <cell r="AB2232">
            <v>1.114944977798404</v>
          </cell>
          <cell r="AC2232">
            <v>1.08</v>
          </cell>
          <cell r="AD2232">
            <v>694.8</v>
          </cell>
          <cell r="AE2232">
            <v>1.08</v>
          </cell>
        </row>
        <row r="2233"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H2233" t="str">
            <v>LNINH CLN 7</v>
          </cell>
          <cell r="N2233">
            <v>1200</v>
          </cell>
          <cell r="O2233">
            <v>70</v>
          </cell>
          <cell r="P2233">
            <v>56</v>
          </cell>
          <cell r="Q2233">
            <v>1600</v>
          </cell>
          <cell r="R2233">
            <v>70</v>
          </cell>
          <cell r="S2233">
            <v>40</v>
          </cell>
          <cell r="W2233">
            <v>0</v>
          </cell>
          <cell r="X2233">
            <v>1.07</v>
          </cell>
          <cell r="Z2233">
            <v>1.6442718762718762</v>
          </cell>
          <cell r="AA2233">
            <v>2</v>
          </cell>
          <cell r="AB2233">
            <v>1.114944977798404</v>
          </cell>
          <cell r="AC2233">
            <v>1.08</v>
          </cell>
          <cell r="AD2233">
            <v>694.8</v>
          </cell>
          <cell r="AE2233">
            <v>1.08</v>
          </cell>
        </row>
        <row r="2234"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H2234" t="str">
            <v>LNINH CLN 7</v>
          </cell>
          <cell r="N2234">
            <v>1200</v>
          </cell>
          <cell r="O2234">
            <v>70</v>
          </cell>
          <cell r="P2234">
            <v>56</v>
          </cell>
          <cell r="Q2234">
            <v>1600</v>
          </cell>
          <cell r="R2234">
            <v>70</v>
          </cell>
          <cell r="S2234">
            <v>40</v>
          </cell>
          <cell r="W2234">
            <v>0</v>
          </cell>
          <cell r="X2234">
            <v>1.07</v>
          </cell>
          <cell r="Z2234">
            <v>1.6442718762718762</v>
          </cell>
          <cell r="AA2234">
            <v>2</v>
          </cell>
          <cell r="AB2234">
            <v>1.114944977798404</v>
          </cell>
          <cell r="AC2234">
            <v>1.08</v>
          </cell>
          <cell r="AD2234">
            <v>694.8</v>
          </cell>
          <cell r="AE2234">
            <v>1.08</v>
          </cell>
        </row>
        <row r="2235"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H2235" t="str">
            <v>LNINH CLN 6</v>
          </cell>
          <cell r="N2235">
            <v>490</v>
          </cell>
          <cell r="O2235">
            <v>105</v>
          </cell>
          <cell r="P2235">
            <v>84</v>
          </cell>
          <cell r="Q2235">
            <v>600</v>
          </cell>
          <cell r="R2235">
            <v>75</v>
          </cell>
          <cell r="S2235">
            <v>50</v>
          </cell>
          <cell r="W2235">
            <v>0</v>
          </cell>
          <cell r="X2235">
            <v>1.07</v>
          </cell>
          <cell r="Z2235">
            <v>1.6442718762718762</v>
          </cell>
          <cell r="AA2235">
            <v>2</v>
          </cell>
          <cell r="AB2235">
            <v>1.05</v>
          </cell>
          <cell r="AC2235">
            <v>1.08</v>
          </cell>
          <cell r="AD2235">
            <v>201.18000000000004</v>
          </cell>
          <cell r="AE2235">
            <v>1.08</v>
          </cell>
        </row>
        <row r="2236"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H2236" t="str">
            <v>LNINH CLN 6</v>
          </cell>
          <cell r="N2236">
            <v>410</v>
          </cell>
          <cell r="O2236">
            <v>105</v>
          </cell>
          <cell r="P2236">
            <v>84</v>
          </cell>
          <cell r="Q2236">
            <v>500</v>
          </cell>
          <cell r="R2236">
            <v>75</v>
          </cell>
          <cell r="S2236">
            <v>50</v>
          </cell>
          <cell r="W2236">
            <v>0</v>
          </cell>
          <cell r="X2236">
            <v>1.07</v>
          </cell>
          <cell r="Z2236">
            <v>1.6442718762718762</v>
          </cell>
          <cell r="AA2236">
            <v>2</v>
          </cell>
          <cell r="AB2236">
            <v>1.05</v>
          </cell>
          <cell r="AC2236">
            <v>1.08</v>
          </cell>
          <cell r="AD2236">
            <v>149.82000000000002</v>
          </cell>
          <cell r="AE2236">
            <v>1.08</v>
          </cell>
        </row>
        <row r="2237"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H2237" t="str">
            <v>LNINH CLN 6</v>
          </cell>
          <cell r="N2237">
            <v>410</v>
          </cell>
          <cell r="O2237">
            <v>105</v>
          </cell>
          <cell r="P2237">
            <v>84</v>
          </cell>
          <cell r="Q2237">
            <v>500</v>
          </cell>
          <cell r="R2237">
            <v>75</v>
          </cell>
          <cell r="S2237">
            <v>50</v>
          </cell>
          <cell r="V2237">
            <v>1.0365243902439025</v>
          </cell>
          <cell r="W2237">
            <v>2</v>
          </cell>
          <cell r="X2237">
            <v>1.07</v>
          </cell>
          <cell r="Z2237">
            <v>1.6442718762718762</v>
          </cell>
          <cell r="AA2237">
            <v>2</v>
          </cell>
          <cell r="AB2237">
            <v>1.05</v>
          </cell>
          <cell r="AC2237">
            <v>1.08</v>
          </cell>
          <cell r="AD2237">
            <v>149.82000000000002</v>
          </cell>
          <cell r="AE2237">
            <v>1.08</v>
          </cell>
        </row>
        <row r="2238"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H2238" t="str">
            <v>LNINH CLN 6</v>
          </cell>
          <cell r="N2238">
            <v>410</v>
          </cell>
          <cell r="O2238">
            <v>105</v>
          </cell>
          <cell r="P2238">
            <v>84</v>
          </cell>
          <cell r="Q2238">
            <v>500</v>
          </cell>
          <cell r="R2238">
            <v>75</v>
          </cell>
          <cell r="S2238">
            <v>50</v>
          </cell>
          <cell r="W2238">
            <v>0</v>
          </cell>
          <cell r="X2238">
            <v>1.07</v>
          </cell>
          <cell r="Z2238">
            <v>1.6442718762718762</v>
          </cell>
          <cell r="AA2238">
            <v>2</v>
          </cell>
          <cell r="AB2238">
            <v>1.05</v>
          </cell>
          <cell r="AC2238">
            <v>1.08</v>
          </cell>
          <cell r="AD2238">
            <v>149.82000000000002</v>
          </cell>
          <cell r="AE2238">
            <v>1.08</v>
          </cell>
        </row>
        <row r="2239"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H2239" t="str">
            <v>LNINH CLN 6</v>
          </cell>
          <cell r="N2239">
            <v>830</v>
          </cell>
          <cell r="O2239">
            <v>105</v>
          </cell>
          <cell r="P2239">
            <v>84</v>
          </cell>
          <cell r="Q2239">
            <v>0</v>
          </cell>
          <cell r="R2239">
            <v>75</v>
          </cell>
          <cell r="S2239">
            <v>50</v>
          </cell>
          <cell r="V2239">
            <v>1.05</v>
          </cell>
          <cell r="W2239">
            <v>9</v>
          </cell>
          <cell r="X2239">
            <v>1.05</v>
          </cell>
          <cell r="Z2239">
            <v>1.6442718762718762</v>
          </cell>
          <cell r="AA2239">
            <v>2</v>
          </cell>
          <cell r="AB2239">
            <v>1.05</v>
          </cell>
          <cell r="AC2239">
            <v>1.08</v>
          </cell>
          <cell r="AD2239">
            <v>409.5</v>
          </cell>
          <cell r="AE2239">
            <v>1.08</v>
          </cell>
        </row>
        <row r="2240"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H2240" t="str">
            <v>LNINH CLN 6</v>
          </cell>
          <cell r="N2240">
            <v>830</v>
          </cell>
          <cell r="O2240">
            <v>105</v>
          </cell>
          <cell r="P2240">
            <v>84</v>
          </cell>
          <cell r="Q2240">
            <v>0</v>
          </cell>
          <cell r="R2240">
            <v>75</v>
          </cell>
          <cell r="S2240">
            <v>50</v>
          </cell>
          <cell r="V2240">
            <v>1.05</v>
          </cell>
          <cell r="W2240">
            <v>9</v>
          </cell>
          <cell r="X2240">
            <v>1.05</v>
          </cell>
          <cell r="Z2240">
            <v>1.6442718762718762</v>
          </cell>
          <cell r="AA2240">
            <v>2</v>
          </cell>
          <cell r="AB2240">
            <v>1.05</v>
          </cell>
          <cell r="AC2240">
            <v>1.08</v>
          </cell>
          <cell r="AD2240">
            <v>409.5</v>
          </cell>
          <cell r="AE2240">
            <v>1.08</v>
          </cell>
        </row>
        <row r="2241"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H2241" t="str">
            <v>LNINH CLN 4</v>
          </cell>
          <cell r="N2241">
            <v>1100</v>
          </cell>
          <cell r="O2241">
            <v>150</v>
          </cell>
          <cell r="P2241">
            <v>120</v>
          </cell>
          <cell r="Q2241">
            <v>1500</v>
          </cell>
          <cell r="R2241">
            <v>120</v>
          </cell>
          <cell r="S2241">
            <v>100</v>
          </cell>
          <cell r="W2241">
            <v>0</v>
          </cell>
          <cell r="X2241">
            <v>1.07</v>
          </cell>
          <cell r="Z2241">
            <v>1.6442718762718762</v>
          </cell>
          <cell r="AA2241">
            <v>2</v>
          </cell>
          <cell r="AB2241">
            <v>1.0909309564233165</v>
          </cell>
          <cell r="AC2241">
            <v>1.08</v>
          </cell>
          <cell r="AD2241">
            <v>544.19999999999993</v>
          </cell>
          <cell r="AE2241">
            <v>1.08</v>
          </cell>
        </row>
        <row r="2242"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H2242" t="str">
            <v>LNINH CLN 4</v>
          </cell>
          <cell r="N2242">
            <v>1100</v>
          </cell>
          <cell r="O2242">
            <v>150</v>
          </cell>
          <cell r="P2242">
            <v>120</v>
          </cell>
          <cell r="Q2242">
            <v>1400</v>
          </cell>
          <cell r="R2242">
            <v>120</v>
          </cell>
          <cell r="S2242">
            <v>100</v>
          </cell>
          <cell r="V2242">
            <v>1.0577445153716341</v>
          </cell>
          <cell r="W2242">
            <v>6</v>
          </cell>
          <cell r="X2242">
            <v>1.0577445153716341</v>
          </cell>
          <cell r="Z2242">
            <v>1.6442718762718762</v>
          </cell>
          <cell r="AA2242">
            <v>2</v>
          </cell>
          <cell r="AB2242">
            <v>1.0909309564233165</v>
          </cell>
          <cell r="AC2242">
            <v>1.08</v>
          </cell>
          <cell r="AD2242">
            <v>536.11138014527842</v>
          </cell>
          <cell r="AE2242">
            <v>1.08</v>
          </cell>
        </row>
        <row r="2243"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H2243" t="str">
            <v>LNINH CLN 4</v>
          </cell>
          <cell r="N2243">
            <v>920</v>
          </cell>
          <cell r="O2243">
            <v>150</v>
          </cell>
          <cell r="P2243">
            <v>120</v>
          </cell>
          <cell r="Q2243">
            <v>1200</v>
          </cell>
          <cell r="R2243">
            <v>120</v>
          </cell>
          <cell r="S2243">
            <v>100</v>
          </cell>
          <cell r="W2243">
            <v>0</v>
          </cell>
          <cell r="X2243">
            <v>1.07</v>
          </cell>
          <cell r="Z2243">
            <v>1.6442718762718762</v>
          </cell>
          <cell r="AA2243">
            <v>2</v>
          </cell>
          <cell r="AB2243">
            <v>1.0909309564233165</v>
          </cell>
          <cell r="AC2243">
            <v>1.08</v>
          </cell>
          <cell r="AD2243">
            <v>428.64</v>
          </cell>
          <cell r="AE2243">
            <v>1.08</v>
          </cell>
        </row>
        <row r="2244"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H2244" t="str">
            <v>LNINH CLN 4</v>
          </cell>
          <cell r="N2244">
            <v>690</v>
          </cell>
          <cell r="O2244">
            <v>150</v>
          </cell>
          <cell r="P2244">
            <v>120</v>
          </cell>
          <cell r="Q2244">
            <v>900</v>
          </cell>
          <cell r="R2244">
            <v>120</v>
          </cell>
          <cell r="S2244">
            <v>100</v>
          </cell>
          <cell r="V2244">
            <v>1.0577903894660339</v>
          </cell>
          <cell r="W2244">
            <v>2</v>
          </cell>
          <cell r="X2244">
            <v>1.07</v>
          </cell>
          <cell r="Z2244">
            <v>1.6442718762718762</v>
          </cell>
          <cell r="AA2244">
            <v>2</v>
          </cell>
          <cell r="AB2244">
            <v>1.0909309564233165</v>
          </cell>
          <cell r="AC2244">
            <v>1.08</v>
          </cell>
          <cell r="AD2244">
            <v>280.98</v>
          </cell>
          <cell r="AE2244">
            <v>1.08</v>
          </cell>
        </row>
        <row r="2245"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H2245" t="str">
            <v>LNINH CLN 8</v>
          </cell>
          <cell r="N2245">
            <v>360</v>
          </cell>
          <cell r="O2245">
            <v>60</v>
          </cell>
          <cell r="P2245">
            <v>48</v>
          </cell>
          <cell r="Q2245">
            <v>400</v>
          </cell>
          <cell r="R2245">
            <v>60</v>
          </cell>
          <cell r="S2245" t="e">
            <v>#N/A</v>
          </cell>
          <cell r="V2245">
            <v>1.0875563725490198</v>
          </cell>
          <cell r="W2245">
            <v>34</v>
          </cell>
          <cell r="X2245">
            <v>1.0875563725490198</v>
          </cell>
          <cell r="Z2245">
            <v>1.6442718762718762</v>
          </cell>
          <cell r="AA2245">
            <v>16</v>
          </cell>
          <cell r="AB2245">
            <v>1.0632534608729094</v>
          </cell>
          <cell r="AC2245">
            <v>1.06</v>
          </cell>
          <cell r="AD2245">
            <v>171.3121764705883</v>
          </cell>
          <cell r="AE2245">
            <v>1.06</v>
          </cell>
        </row>
        <row r="2246"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H2246" t="str">
            <v>LNINH CLN 8</v>
          </cell>
          <cell r="N2246">
            <v>270</v>
          </cell>
          <cell r="O2246">
            <v>60</v>
          </cell>
          <cell r="P2246">
            <v>48</v>
          </cell>
          <cell r="Q2246">
            <v>300</v>
          </cell>
          <cell r="R2246">
            <v>60</v>
          </cell>
          <cell r="S2246" t="e">
            <v>#N/A</v>
          </cell>
          <cell r="V2246">
            <v>1.0738444444444446</v>
          </cell>
          <cell r="W2246">
            <v>5</v>
          </cell>
          <cell r="X2246">
            <v>1.0738444444444446</v>
          </cell>
          <cell r="Z2246">
            <v>1.6442718762718762</v>
          </cell>
          <cell r="AA2246">
            <v>16</v>
          </cell>
          <cell r="AB2246">
            <v>1.0632534608729094</v>
          </cell>
          <cell r="AC2246">
            <v>1.06</v>
          </cell>
          <cell r="AD2246">
            <v>110.36280000000002</v>
          </cell>
          <cell r="AE2246">
            <v>1.06</v>
          </cell>
        </row>
        <row r="2247"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H2247" t="str">
            <v>LTH CHN1</v>
          </cell>
          <cell r="N2247">
            <v>1800</v>
          </cell>
          <cell r="O2247">
            <v>168</v>
          </cell>
          <cell r="P2247">
            <v>134</v>
          </cell>
          <cell r="Q2247">
            <v>2400</v>
          </cell>
          <cell r="R2247" t="e">
            <v>#N/A</v>
          </cell>
          <cell r="S2247" t="e">
            <v>#N/A</v>
          </cell>
          <cell r="V2247">
            <v>1.05</v>
          </cell>
          <cell r="W2247">
            <v>7</v>
          </cell>
          <cell r="X2247">
            <v>1.05</v>
          </cell>
          <cell r="Z2247">
            <v>1.6442718762718762</v>
          </cell>
          <cell r="AA2247">
            <v>0</v>
          </cell>
          <cell r="AC2247">
            <v>1.06</v>
          </cell>
          <cell r="AD2247">
            <v>955.92</v>
          </cell>
          <cell r="AE2247">
            <v>1.06</v>
          </cell>
        </row>
        <row r="2248"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H2248" t="str">
            <v>LTH CHN1</v>
          </cell>
          <cell r="N2248">
            <v>1300</v>
          </cell>
          <cell r="O2248">
            <v>168</v>
          </cell>
          <cell r="P2248">
            <v>134</v>
          </cell>
          <cell r="Q2248">
            <v>1700</v>
          </cell>
          <cell r="R2248" t="e">
            <v>#N/A</v>
          </cell>
          <cell r="S2248" t="e">
            <v>#N/A</v>
          </cell>
          <cell r="W2248">
            <v>0</v>
          </cell>
          <cell r="X2248">
            <v>1.07</v>
          </cell>
          <cell r="Z2248">
            <v>1.6442718762718762</v>
          </cell>
          <cell r="AA2248">
            <v>0</v>
          </cell>
          <cell r="AC2248">
            <v>1.06</v>
          </cell>
          <cell r="AD2248">
            <v>656.52</v>
          </cell>
          <cell r="AE2248">
            <v>1.06</v>
          </cell>
        </row>
        <row r="2249"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H2249" t="str">
            <v>LTH CHN1</v>
          </cell>
          <cell r="N2249">
            <v>1100</v>
          </cell>
          <cell r="O2249">
            <v>168</v>
          </cell>
          <cell r="P2249">
            <v>134</v>
          </cell>
          <cell r="Q2249">
            <v>1400</v>
          </cell>
          <cell r="R2249" t="e">
            <v>#N/A</v>
          </cell>
          <cell r="S2249" t="e">
            <v>#N/A</v>
          </cell>
          <cell r="V2249">
            <v>1.05</v>
          </cell>
          <cell r="W2249">
            <v>1</v>
          </cell>
          <cell r="X2249">
            <v>1.07</v>
          </cell>
          <cell r="Z2249">
            <v>1.6442718762718762</v>
          </cell>
          <cell r="AA2249">
            <v>0</v>
          </cell>
          <cell r="AC2249">
            <v>1.06</v>
          </cell>
          <cell r="AD2249">
            <v>528.11999999999989</v>
          </cell>
          <cell r="AE2249">
            <v>1.06</v>
          </cell>
        </row>
        <row r="2250"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H2250" t="str">
            <v>LTH CHN1</v>
          </cell>
          <cell r="N2250">
            <v>610</v>
          </cell>
          <cell r="O2250">
            <v>168</v>
          </cell>
          <cell r="P2250">
            <v>134</v>
          </cell>
          <cell r="Q2250">
            <v>800</v>
          </cell>
          <cell r="R2250" t="e">
            <v>#N/A</v>
          </cell>
          <cell r="S2250" t="e">
            <v>#N/A</v>
          </cell>
          <cell r="W2250">
            <v>0</v>
          </cell>
          <cell r="X2250">
            <v>1.07</v>
          </cell>
          <cell r="Z2250">
            <v>1.6442718762718762</v>
          </cell>
          <cell r="AA2250">
            <v>0</v>
          </cell>
          <cell r="AC2250">
            <v>1.06</v>
          </cell>
          <cell r="AD2250">
            <v>213.54</v>
          </cell>
          <cell r="AE2250">
            <v>1.06</v>
          </cell>
        </row>
        <row r="2251"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H2251" t="str">
            <v>LTH CHN1</v>
          </cell>
          <cell r="N2251">
            <v>610</v>
          </cell>
          <cell r="O2251">
            <v>168</v>
          </cell>
          <cell r="P2251">
            <v>134</v>
          </cell>
          <cell r="Q2251">
            <v>800</v>
          </cell>
          <cell r="R2251" t="e">
            <v>#N/A</v>
          </cell>
          <cell r="S2251" t="e">
            <v>#N/A</v>
          </cell>
          <cell r="W2251">
            <v>0</v>
          </cell>
          <cell r="X2251">
            <v>1.07</v>
          </cell>
          <cell r="Z2251">
            <v>1.6442718762718762</v>
          </cell>
          <cell r="AA2251">
            <v>0</v>
          </cell>
          <cell r="AC2251">
            <v>1.06</v>
          </cell>
          <cell r="AD2251">
            <v>213.54</v>
          </cell>
          <cell r="AE2251">
            <v>1.06</v>
          </cell>
        </row>
        <row r="2252"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H2252" t="str">
            <v>LTH CHN1</v>
          </cell>
          <cell r="N2252">
            <v>770</v>
          </cell>
          <cell r="O2252">
            <v>168</v>
          </cell>
          <cell r="P2252">
            <v>134</v>
          </cell>
          <cell r="Q2252">
            <v>1000</v>
          </cell>
          <cell r="R2252" t="e">
            <v>#N/A</v>
          </cell>
          <cell r="S2252" t="e">
            <v>#N/A</v>
          </cell>
          <cell r="V2252">
            <v>1.05</v>
          </cell>
          <cell r="W2252">
            <v>3</v>
          </cell>
          <cell r="X2252">
            <v>1.05</v>
          </cell>
          <cell r="Z2252">
            <v>1.6442718762718762</v>
          </cell>
          <cell r="AA2252">
            <v>0</v>
          </cell>
          <cell r="AC2252">
            <v>1.06</v>
          </cell>
          <cell r="AD2252">
            <v>307.02</v>
          </cell>
          <cell r="AE2252">
            <v>1.06</v>
          </cell>
        </row>
        <row r="2253"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H2253" t="str">
            <v>LTH CHN2</v>
          </cell>
          <cell r="N2253">
            <v>770</v>
          </cell>
          <cell r="O2253">
            <v>140</v>
          </cell>
          <cell r="P2253">
            <v>112</v>
          </cell>
          <cell r="Q2253">
            <v>1000</v>
          </cell>
          <cell r="R2253" t="e">
            <v>#N/A</v>
          </cell>
          <cell r="S2253" t="e">
            <v>#N/A</v>
          </cell>
          <cell r="W2253">
            <v>0</v>
          </cell>
          <cell r="X2253">
            <v>1.07</v>
          </cell>
          <cell r="Z2253">
            <v>1.6442718762718762</v>
          </cell>
          <cell r="AA2253">
            <v>0</v>
          </cell>
          <cell r="AC2253">
            <v>1.06</v>
          </cell>
          <cell r="AD2253">
            <v>345.94000000000005</v>
          </cell>
          <cell r="AE2253">
            <v>1.06</v>
          </cell>
        </row>
        <row r="2254"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H2254" t="str">
            <v>LTH CHN2</v>
          </cell>
          <cell r="N2254">
            <v>920</v>
          </cell>
          <cell r="O2254">
            <v>140</v>
          </cell>
          <cell r="P2254">
            <v>112</v>
          </cell>
          <cell r="Q2254">
            <v>1200</v>
          </cell>
          <cell r="R2254" t="e">
            <v>#N/A</v>
          </cell>
          <cell r="S2254" t="e">
            <v>#N/A</v>
          </cell>
          <cell r="V2254">
            <v>1.05</v>
          </cell>
          <cell r="W2254">
            <v>1</v>
          </cell>
          <cell r="X2254">
            <v>1.07</v>
          </cell>
          <cell r="Z2254">
            <v>1.6442718762718762</v>
          </cell>
          <cell r="AA2254">
            <v>0</v>
          </cell>
          <cell r="AC2254">
            <v>1.06</v>
          </cell>
          <cell r="AD2254">
            <v>442.24</v>
          </cell>
          <cell r="AE2254">
            <v>1.06</v>
          </cell>
        </row>
        <row r="2255"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H2255" t="str">
            <v>LTH CHN2</v>
          </cell>
          <cell r="N2255">
            <v>770</v>
          </cell>
          <cell r="O2255">
            <v>140</v>
          </cell>
          <cell r="P2255">
            <v>112</v>
          </cell>
          <cell r="Q2255">
            <v>1000</v>
          </cell>
          <cell r="R2255" t="e">
            <v>#N/A</v>
          </cell>
          <cell r="S2255" t="e">
            <v>#N/A</v>
          </cell>
          <cell r="V2255">
            <v>1.05</v>
          </cell>
          <cell r="W2255">
            <v>1</v>
          </cell>
          <cell r="X2255">
            <v>1.07</v>
          </cell>
          <cell r="Z2255">
            <v>1.6442718762718762</v>
          </cell>
          <cell r="AA2255">
            <v>0</v>
          </cell>
          <cell r="AC2255">
            <v>1.06</v>
          </cell>
          <cell r="AD2255">
            <v>345.94000000000005</v>
          </cell>
          <cell r="AE2255">
            <v>1.06</v>
          </cell>
        </row>
        <row r="2256"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H2256" t="str">
            <v>LTH CHN3</v>
          </cell>
          <cell r="N2256">
            <v>990</v>
          </cell>
          <cell r="O2256">
            <v>112</v>
          </cell>
          <cell r="P2256">
            <v>90</v>
          </cell>
          <cell r="Q2256">
            <v>1300</v>
          </cell>
          <cell r="R2256" t="e">
            <v>#N/A</v>
          </cell>
          <cell r="S2256" t="e">
            <v>#N/A</v>
          </cell>
          <cell r="V2256">
            <v>1.05</v>
          </cell>
          <cell r="W2256">
            <v>3</v>
          </cell>
          <cell r="X2256">
            <v>1.05</v>
          </cell>
          <cell r="Z2256">
            <v>1.6442718762718762</v>
          </cell>
          <cell r="AA2256">
            <v>0</v>
          </cell>
          <cell r="AC2256">
            <v>1.06</v>
          </cell>
          <cell r="AD2256">
            <v>504.9799999999999</v>
          </cell>
          <cell r="AE2256">
            <v>1.06</v>
          </cell>
        </row>
        <row r="2257"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H2257" t="str">
            <v>LTH CHN3</v>
          </cell>
          <cell r="N2257">
            <v>410</v>
          </cell>
          <cell r="O2257">
            <v>112</v>
          </cell>
          <cell r="P2257">
            <v>90</v>
          </cell>
          <cell r="Q2257">
            <v>500</v>
          </cell>
          <cell r="R2257" t="e">
            <v>#N/A</v>
          </cell>
          <cell r="S2257" t="e">
            <v>#N/A</v>
          </cell>
          <cell r="V2257">
            <v>1.05</v>
          </cell>
          <cell r="W2257">
            <v>4</v>
          </cell>
          <cell r="X2257">
            <v>1.05</v>
          </cell>
          <cell r="Z2257">
            <v>1.6442718762718762</v>
          </cell>
          <cell r="AA2257">
            <v>0</v>
          </cell>
          <cell r="AC2257">
            <v>1.06</v>
          </cell>
          <cell r="AD2257">
            <v>139.58000000000001</v>
          </cell>
          <cell r="AE2257">
            <v>1.06</v>
          </cell>
        </row>
        <row r="2258"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H2258" t="str">
            <v>LTH CHN3</v>
          </cell>
          <cell r="N2258">
            <v>770</v>
          </cell>
          <cell r="O2258">
            <v>112</v>
          </cell>
          <cell r="P2258">
            <v>90</v>
          </cell>
          <cell r="Q2258">
            <v>1000</v>
          </cell>
          <cell r="R2258" t="e">
            <v>#N/A</v>
          </cell>
          <cell r="S2258" t="e">
            <v>#N/A</v>
          </cell>
          <cell r="W2258">
            <v>0</v>
          </cell>
          <cell r="X2258">
            <v>1.07</v>
          </cell>
          <cell r="Z2258">
            <v>1.6442718762718762</v>
          </cell>
          <cell r="AA2258">
            <v>0</v>
          </cell>
          <cell r="AC2258">
            <v>1.06</v>
          </cell>
          <cell r="AD2258">
            <v>375.62</v>
          </cell>
          <cell r="AE2258">
            <v>1.06</v>
          </cell>
        </row>
        <row r="2259"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H2259" t="str">
            <v>LTH CHN3</v>
          </cell>
          <cell r="N2259">
            <v>610</v>
          </cell>
          <cell r="O2259">
            <v>112</v>
          </cell>
          <cell r="P2259">
            <v>90</v>
          </cell>
          <cell r="Q2259">
            <v>800</v>
          </cell>
          <cell r="R2259" t="e">
            <v>#N/A</v>
          </cell>
          <cell r="S2259" t="e">
            <v>#N/A</v>
          </cell>
          <cell r="W2259">
            <v>0</v>
          </cell>
          <cell r="X2259">
            <v>1.07</v>
          </cell>
          <cell r="Z2259">
            <v>1.6442718762718762</v>
          </cell>
          <cell r="AA2259">
            <v>0</v>
          </cell>
          <cell r="AC2259">
            <v>1.06</v>
          </cell>
          <cell r="AD2259">
            <v>272.89999999999998</v>
          </cell>
          <cell r="AE2259">
            <v>1.06</v>
          </cell>
        </row>
        <row r="2260"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H2260" t="str">
            <v>LTH CHN3</v>
          </cell>
          <cell r="N2260">
            <v>570</v>
          </cell>
          <cell r="O2260">
            <v>112</v>
          </cell>
          <cell r="P2260">
            <v>90</v>
          </cell>
          <cell r="Q2260">
            <v>700</v>
          </cell>
          <cell r="R2260" t="e">
            <v>#N/A</v>
          </cell>
          <cell r="S2260" t="e">
            <v>#N/A</v>
          </cell>
          <cell r="W2260">
            <v>0</v>
          </cell>
          <cell r="X2260">
            <v>1.07</v>
          </cell>
          <cell r="Z2260">
            <v>1.6442718762718762</v>
          </cell>
          <cell r="AA2260">
            <v>0</v>
          </cell>
          <cell r="AC2260">
            <v>1.06</v>
          </cell>
          <cell r="AD2260">
            <v>247.22000000000006</v>
          </cell>
          <cell r="AE2260">
            <v>1.06</v>
          </cell>
        </row>
        <row r="2261"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H2261" t="str">
            <v>LTH CHN3</v>
          </cell>
          <cell r="N2261">
            <v>490</v>
          </cell>
          <cell r="O2261">
            <v>112</v>
          </cell>
          <cell r="P2261">
            <v>90</v>
          </cell>
          <cell r="Q2261">
            <v>600</v>
          </cell>
          <cell r="R2261" t="e">
            <v>#N/A</v>
          </cell>
          <cell r="S2261" t="e">
            <v>#N/A</v>
          </cell>
          <cell r="W2261">
            <v>0</v>
          </cell>
          <cell r="X2261">
            <v>1.07</v>
          </cell>
          <cell r="Z2261">
            <v>1.6442718762718762</v>
          </cell>
          <cell r="AA2261">
            <v>0</v>
          </cell>
          <cell r="AC2261">
            <v>1.06</v>
          </cell>
          <cell r="AD2261">
            <v>195.86000000000004</v>
          </cell>
          <cell r="AE2261">
            <v>1.06</v>
          </cell>
        </row>
        <row r="2262"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H2262" t="str">
            <v>LTH CHN3</v>
          </cell>
          <cell r="N2262">
            <v>490</v>
          </cell>
          <cell r="O2262">
            <v>112</v>
          </cell>
          <cell r="P2262">
            <v>90</v>
          </cell>
          <cell r="Q2262">
            <v>600</v>
          </cell>
          <cell r="R2262" t="e">
            <v>#N/A</v>
          </cell>
          <cell r="S2262" t="e">
            <v>#N/A</v>
          </cell>
          <cell r="W2262">
            <v>0</v>
          </cell>
          <cell r="X2262">
            <v>1.07</v>
          </cell>
          <cell r="Z2262">
            <v>1.6442718762718762</v>
          </cell>
          <cell r="AA2262">
            <v>0</v>
          </cell>
          <cell r="AC2262">
            <v>1.06</v>
          </cell>
          <cell r="AD2262">
            <v>195.86000000000004</v>
          </cell>
          <cell r="AE2262">
            <v>1.06</v>
          </cell>
        </row>
        <row r="2263"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H2263" t="str">
            <v>LTH CHN4</v>
          </cell>
          <cell r="N2263">
            <v>570</v>
          </cell>
          <cell r="O2263">
            <v>105</v>
          </cell>
          <cell r="P2263">
            <v>84</v>
          </cell>
          <cell r="Q2263">
            <v>700</v>
          </cell>
          <cell r="R2263" t="e">
            <v>#N/A</v>
          </cell>
          <cell r="S2263" t="e">
            <v>#N/A</v>
          </cell>
          <cell r="W2263">
            <v>0</v>
          </cell>
          <cell r="X2263">
            <v>1.07</v>
          </cell>
          <cell r="Z2263">
            <v>1.6442718762718762</v>
          </cell>
          <cell r="AA2263">
            <v>0</v>
          </cell>
          <cell r="AC2263">
            <v>1.06</v>
          </cell>
          <cell r="AD2263">
            <v>254.64000000000004</v>
          </cell>
          <cell r="AE2263">
            <v>1.06</v>
          </cell>
        </row>
        <row r="2264"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H2264" t="str">
            <v>LTH CHN4</v>
          </cell>
          <cell r="N2264">
            <v>770</v>
          </cell>
          <cell r="O2264">
            <v>105</v>
          </cell>
          <cell r="P2264">
            <v>84</v>
          </cell>
          <cell r="Q2264">
            <v>1000</v>
          </cell>
          <cell r="R2264" t="e">
            <v>#N/A</v>
          </cell>
          <cell r="S2264" t="e">
            <v>#N/A</v>
          </cell>
          <cell r="W2264">
            <v>0</v>
          </cell>
          <cell r="X2264">
            <v>1.07</v>
          </cell>
          <cell r="Z2264">
            <v>1.6442718762718762</v>
          </cell>
          <cell r="AA2264">
            <v>0</v>
          </cell>
          <cell r="AC2264">
            <v>1.06</v>
          </cell>
          <cell r="AD2264">
            <v>383.04</v>
          </cell>
          <cell r="AE2264">
            <v>1.06</v>
          </cell>
        </row>
        <row r="2265"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H2265" t="str">
            <v>LTH CHN4</v>
          </cell>
          <cell r="N2265">
            <v>610</v>
          </cell>
          <cell r="O2265">
            <v>105</v>
          </cell>
          <cell r="P2265">
            <v>84</v>
          </cell>
          <cell r="Q2265">
            <v>800</v>
          </cell>
          <cell r="R2265" t="e">
            <v>#N/A</v>
          </cell>
          <cell r="S2265" t="e">
            <v>#N/A</v>
          </cell>
          <cell r="V2265">
            <v>1.05</v>
          </cell>
          <cell r="W2265">
            <v>1</v>
          </cell>
          <cell r="X2265">
            <v>1.07</v>
          </cell>
          <cell r="Z2265">
            <v>1.6442718762718762</v>
          </cell>
          <cell r="AA2265">
            <v>0</v>
          </cell>
          <cell r="AC2265">
            <v>1.06</v>
          </cell>
          <cell r="AD2265">
            <v>280.32</v>
          </cell>
          <cell r="AE2265">
            <v>1.06</v>
          </cell>
        </row>
        <row r="2266"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H2266" t="str">
            <v>LTH CHN4</v>
          </cell>
          <cell r="N2266">
            <v>610</v>
          </cell>
          <cell r="O2266">
            <v>105</v>
          </cell>
          <cell r="P2266">
            <v>84</v>
          </cell>
          <cell r="Q2266">
            <v>800</v>
          </cell>
          <cell r="R2266" t="e">
            <v>#N/A</v>
          </cell>
          <cell r="S2266" t="e">
            <v>#N/A</v>
          </cell>
          <cell r="V2266">
            <v>1.1211475409836065</v>
          </cell>
          <cell r="W2266">
            <v>2</v>
          </cell>
          <cell r="X2266">
            <v>1.07</v>
          </cell>
          <cell r="Z2266">
            <v>1.6442718762718762</v>
          </cell>
          <cell r="AA2266">
            <v>0</v>
          </cell>
          <cell r="AC2266">
            <v>1.06</v>
          </cell>
          <cell r="AD2266">
            <v>280.32</v>
          </cell>
          <cell r="AE2266">
            <v>1.06</v>
          </cell>
        </row>
        <row r="2267"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H2267" t="str">
            <v>LTH CHN4</v>
          </cell>
          <cell r="N2267">
            <v>490</v>
          </cell>
          <cell r="O2267">
            <v>105</v>
          </cell>
          <cell r="P2267">
            <v>84</v>
          </cell>
          <cell r="Q2267">
            <v>600</v>
          </cell>
          <cell r="R2267" t="e">
            <v>#N/A</v>
          </cell>
          <cell r="S2267" t="e">
            <v>#N/A</v>
          </cell>
          <cell r="W2267">
            <v>0</v>
          </cell>
          <cell r="X2267">
            <v>1.07</v>
          </cell>
          <cell r="Z2267">
            <v>1.6442718762718762</v>
          </cell>
          <cell r="AA2267">
            <v>0</v>
          </cell>
          <cell r="AC2267">
            <v>1.06</v>
          </cell>
          <cell r="AD2267">
            <v>203.28000000000003</v>
          </cell>
          <cell r="AE2267">
            <v>1.06</v>
          </cell>
        </row>
        <row r="2268"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H2268" t="str">
            <v>LTH CHN4</v>
          </cell>
          <cell r="N2268">
            <v>610</v>
          </cell>
          <cell r="O2268">
            <v>105</v>
          </cell>
          <cell r="P2268">
            <v>84</v>
          </cell>
          <cell r="Q2268">
            <v>800</v>
          </cell>
          <cell r="R2268" t="e">
            <v>#N/A</v>
          </cell>
          <cell r="S2268" t="e">
            <v>#N/A</v>
          </cell>
          <cell r="V2268">
            <v>1.098360655737705</v>
          </cell>
          <cell r="W2268">
            <v>1</v>
          </cell>
          <cell r="X2268">
            <v>1.07</v>
          </cell>
          <cell r="Z2268">
            <v>1.6442718762718762</v>
          </cell>
          <cell r="AA2268">
            <v>0</v>
          </cell>
          <cell r="AC2268">
            <v>1.06</v>
          </cell>
          <cell r="AD2268">
            <v>280.32</v>
          </cell>
          <cell r="AE2268">
            <v>1.06</v>
          </cell>
        </row>
        <row r="2269"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H2269" t="str">
            <v>LTH CHN4</v>
          </cell>
          <cell r="N2269">
            <v>410</v>
          </cell>
          <cell r="O2269">
            <v>105</v>
          </cell>
          <cell r="P2269">
            <v>84</v>
          </cell>
          <cell r="Q2269">
            <v>500</v>
          </cell>
          <cell r="R2269" t="e">
            <v>#N/A</v>
          </cell>
          <cell r="S2269" t="e">
            <v>#N/A</v>
          </cell>
          <cell r="W2269">
            <v>0</v>
          </cell>
          <cell r="X2269">
            <v>1.07</v>
          </cell>
          <cell r="Z2269">
            <v>1.6442718762718762</v>
          </cell>
          <cell r="AA2269">
            <v>0</v>
          </cell>
          <cell r="AC2269">
            <v>1.06</v>
          </cell>
          <cell r="AD2269">
            <v>151.92000000000002</v>
          </cell>
          <cell r="AE2269">
            <v>1.06</v>
          </cell>
        </row>
        <row r="2270"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H2270" t="str">
            <v>LTH CHN5</v>
          </cell>
          <cell r="N2270">
            <v>360</v>
          </cell>
          <cell r="O2270">
            <v>60</v>
          </cell>
          <cell r="P2270">
            <v>48</v>
          </cell>
          <cell r="Q2270">
            <v>400</v>
          </cell>
          <cell r="R2270" t="e">
            <v>#N/A</v>
          </cell>
          <cell r="S2270" t="e">
            <v>#N/A</v>
          </cell>
          <cell r="W2270">
            <v>0</v>
          </cell>
          <cell r="X2270">
            <v>1.07</v>
          </cell>
          <cell r="Z2270">
            <v>1.6442718762718762</v>
          </cell>
          <cell r="AA2270">
            <v>0</v>
          </cell>
          <cell r="AC2270">
            <v>1.06</v>
          </cell>
          <cell r="AD2270">
            <v>167.52</v>
          </cell>
          <cell r="AE2270">
            <v>1.06</v>
          </cell>
        </row>
        <row r="2271"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H2271" t="str">
            <v>LTH CHN5</v>
          </cell>
          <cell r="N2271">
            <v>410</v>
          </cell>
          <cell r="O2271">
            <v>60</v>
          </cell>
          <cell r="P2271">
            <v>48</v>
          </cell>
          <cell r="Q2271">
            <v>500</v>
          </cell>
          <cell r="R2271" t="e">
            <v>#N/A</v>
          </cell>
          <cell r="S2271" t="e">
            <v>#N/A</v>
          </cell>
          <cell r="V2271">
            <v>1.1317073170731706</v>
          </cell>
          <cell r="W2271">
            <v>1</v>
          </cell>
          <cell r="X2271">
            <v>1.07</v>
          </cell>
          <cell r="Z2271">
            <v>1.6442718762718762</v>
          </cell>
          <cell r="AA2271">
            <v>0</v>
          </cell>
          <cell r="AC2271">
            <v>1.06</v>
          </cell>
          <cell r="AD2271">
            <v>199.62000000000003</v>
          </cell>
          <cell r="AE2271">
            <v>1.06</v>
          </cell>
        </row>
        <row r="2272"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H2272" t="str">
            <v>LTH CHN5</v>
          </cell>
          <cell r="N2272">
            <v>360</v>
          </cell>
          <cell r="O2272">
            <v>60</v>
          </cell>
          <cell r="P2272">
            <v>48</v>
          </cell>
          <cell r="Q2272">
            <v>400</v>
          </cell>
          <cell r="R2272" t="e">
            <v>#N/A</v>
          </cell>
          <cell r="S2272" t="e">
            <v>#N/A</v>
          </cell>
          <cell r="W2272">
            <v>0</v>
          </cell>
          <cell r="X2272">
            <v>1.07</v>
          </cell>
          <cell r="Z2272">
            <v>1.6442718762718762</v>
          </cell>
          <cell r="AA2272">
            <v>0</v>
          </cell>
          <cell r="AC2272">
            <v>1.06</v>
          </cell>
          <cell r="AD2272">
            <v>167.52</v>
          </cell>
          <cell r="AE2272">
            <v>1.06</v>
          </cell>
        </row>
        <row r="2273"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H2273" t="str">
            <v>LTH CHN5</v>
          </cell>
          <cell r="N2273">
            <v>360</v>
          </cell>
          <cell r="O2273">
            <v>60</v>
          </cell>
          <cell r="P2273">
            <v>48</v>
          </cell>
          <cell r="Q2273">
            <v>400</v>
          </cell>
          <cell r="R2273" t="e">
            <v>#N/A</v>
          </cell>
          <cell r="S2273" t="e">
            <v>#N/A</v>
          </cell>
          <cell r="V2273">
            <v>1.05</v>
          </cell>
          <cell r="W2273">
            <v>1</v>
          </cell>
          <cell r="X2273">
            <v>1.07</v>
          </cell>
          <cell r="Z2273">
            <v>1.6442718762718762</v>
          </cell>
          <cell r="AA2273">
            <v>0</v>
          </cell>
          <cell r="AC2273">
            <v>1.06</v>
          </cell>
          <cell r="AD2273">
            <v>167.52</v>
          </cell>
          <cell r="AE2273">
            <v>1.06</v>
          </cell>
        </row>
        <row r="2274"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H2274" t="str">
            <v>LTH CHN5</v>
          </cell>
          <cell r="N2274">
            <v>360</v>
          </cell>
          <cell r="O2274">
            <v>60</v>
          </cell>
          <cell r="P2274">
            <v>48</v>
          </cell>
          <cell r="Q2274">
            <v>400</v>
          </cell>
          <cell r="R2274" t="e">
            <v>#N/A</v>
          </cell>
          <cell r="S2274" t="e">
            <v>#N/A</v>
          </cell>
          <cell r="W2274">
            <v>0</v>
          </cell>
          <cell r="X2274">
            <v>1.07</v>
          </cell>
          <cell r="Z2274">
            <v>1.6442718762718762</v>
          </cell>
          <cell r="AA2274">
            <v>0</v>
          </cell>
          <cell r="AC2274">
            <v>1.06</v>
          </cell>
          <cell r="AD2274">
            <v>167.52</v>
          </cell>
          <cell r="AE2274">
            <v>1.06</v>
          </cell>
        </row>
        <row r="2275"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H2275" t="str">
            <v>LTH CHN5</v>
          </cell>
          <cell r="N2275">
            <v>360</v>
          </cell>
          <cell r="O2275">
            <v>60</v>
          </cell>
          <cell r="P2275">
            <v>48</v>
          </cell>
          <cell r="Q2275">
            <v>400</v>
          </cell>
          <cell r="R2275" t="e">
            <v>#N/A</v>
          </cell>
          <cell r="S2275" t="e">
            <v>#N/A</v>
          </cell>
          <cell r="V2275">
            <v>1.05</v>
          </cell>
          <cell r="W2275">
            <v>1</v>
          </cell>
          <cell r="X2275">
            <v>1.07</v>
          </cell>
          <cell r="Z2275">
            <v>1.6442718762718762</v>
          </cell>
          <cell r="AA2275">
            <v>0</v>
          </cell>
          <cell r="AC2275">
            <v>1.06</v>
          </cell>
          <cell r="AD2275">
            <v>167.52</v>
          </cell>
          <cell r="AE2275">
            <v>1.06</v>
          </cell>
        </row>
        <row r="2276"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H2276" t="str">
            <v>LTH CHN5</v>
          </cell>
          <cell r="N2276">
            <v>570</v>
          </cell>
          <cell r="O2276">
            <v>60</v>
          </cell>
          <cell r="P2276">
            <v>48</v>
          </cell>
          <cell r="Q2276">
            <v>750</v>
          </cell>
          <cell r="R2276" t="e">
            <v>#N/A</v>
          </cell>
          <cell r="S2276" t="e">
            <v>#N/A</v>
          </cell>
          <cell r="W2276">
            <v>0</v>
          </cell>
          <cell r="X2276">
            <v>1.07</v>
          </cell>
          <cell r="Z2276">
            <v>1.6442718762718762</v>
          </cell>
          <cell r="AA2276">
            <v>0</v>
          </cell>
          <cell r="AC2276">
            <v>1.06</v>
          </cell>
          <cell r="AD2276">
            <v>302.34000000000003</v>
          </cell>
          <cell r="AE2276">
            <v>1.06</v>
          </cell>
        </row>
        <row r="2277"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H2277" t="str">
            <v>LTH CHN5</v>
          </cell>
          <cell r="N2277">
            <v>360</v>
          </cell>
          <cell r="O2277">
            <v>60</v>
          </cell>
          <cell r="P2277">
            <v>48</v>
          </cell>
          <cell r="Q2277">
            <v>400</v>
          </cell>
          <cell r="R2277" t="e">
            <v>#N/A</v>
          </cell>
          <cell r="S2277" t="e">
            <v>#N/A</v>
          </cell>
          <cell r="V2277">
            <v>1.0799223731849166</v>
          </cell>
          <cell r="W2277">
            <v>241</v>
          </cell>
          <cell r="X2277">
            <v>1.0799223731849166</v>
          </cell>
          <cell r="Z2277">
            <v>1.6442718762718762</v>
          </cell>
          <cell r="AA2277">
            <v>0</v>
          </cell>
          <cell r="AC2277">
            <v>1.06</v>
          </cell>
          <cell r="AD2277">
            <v>169.66323260794198</v>
          </cell>
          <cell r="AE2277">
            <v>1.06</v>
          </cell>
        </row>
        <row r="2278"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H2278" t="str">
            <v>LTH CHN5</v>
          </cell>
          <cell r="N2278">
            <v>270</v>
          </cell>
          <cell r="O2278">
            <v>60</v>
          </cell>
          <cell r="P2278">
            <v>48</v>
          </cell>
          <cell r="Q2278">
            <v>300</v>
          </cell>
          <cell r="R2278" t="e">
            <v>#N/A</v>
          </cell>
          <cell r="S2278" t="e">
            <v>#N/A</v>
          </cell>
          <cell r="V2278">
            <v>1.05</v>
          </cell>
          <cell r="W2278">
            <v>4</v>
          </cell>
          <cell r="X2278">
            <v>1.05</v>
          </cell>
          <cell r="Z2278">
            <v>1.6442718762718762</v>
          </cell>
          <cell r="AA2278">
            <v>0</v>
          </cell>
          <cell r="AC2278">
            <v>1.06</v>
          </cell>
          <cell r="AD2278">
            <v>106.5</v>
          </cell>
          <cell r="AE2278">
            <v>1.06</v>
          </cell>
        </row>
        <row r="2279"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H2279" t="str">
            <v>LHUNG CLN 2</v>
          </cell>
          <cell r="N2279">
            <v>920</v>
          </cell>
          <cell r="O2279">
            <v>112</v>
          </cell>
          <cell r="P2279">
            <v>90</v>
          </cell>
          <cell r="Q2279">
            <v>1200</v>
          </cell>
          <cell r="R2279">
            <v>80</v>
          </cell>
          <cell r="S2279">
            <v>60</v>
          </cell>
          <cell r="V2279">
            <v>1.0345217391304349</v>
          </cell>
          <cell r="W2279">
            <v>1</v>
          </cell>
          <cell r="X2279">
            <v>1.07</v>
          </cell>
          <cell r="Z2279">
            <v>1.6442718762718762</v>
          </cell>
          <cell r="AA2279">
            <v>42</v>
          </cell>
          <cell r="AB2279">
            <v>1.0499999999999996</v>
          </cell>
          <cell r="AC2279">
            <v>1.05</v>
          </cell>
          <cell r="AD2279">
            <v>473.03999999999996</v>
          </cell>
          <cell r="AE2279">
            <v>1.05</v>
          </cell>
        </row>
        <row r="2280"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H2280" t="str">
            <v>LHUNG CLN 2</v>
          </cell>
          <cell r="N2280">
            <v>1200</v>
          </cell>
          <cell r="O2280">
            <v>112</v>
          </cell>
          <cell r="P2280">
            <v>90</v>
          </cell>
          <cell r="Q2280">
            <v>1600</v>
          </cell>
          <cell r="R2280">
            <v>80</v>
          </cell>
          <cell r="S2280">
            <v>60</v>
          </cell>
          <cell r="V2280">
            <v>1.0660333333333334</v>
          </cell>
          <cell r="W2280">
            <v>4</v>
          </cell>
          <cell r="X2280">
            <v>1.0660333333333334</v>
          </cell>
          <cell r="Z2280">
            <v>1.6442718762718762</v>
          </cell>
          <cell r="AA2280">
            <v>42</v>
          </cell>
          <cell r="AB2280">
            <v>1.0499999999999996</v>
          </cell>
          <cell r="AC2280">
            <v>1.05</v>
          </cell>
          <cell r="AD2280">
            <v>649.94399999999996</v>
          </cell>
          <cell r="AE2280">
            <v>1.05</v>
          </cell>
        </row>
        <row r="2281"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H2281" t="str">
            <v>LHUNG CLN 2</v>
          </cell>
          <cell r="N2281">
            <v>1200</v>
          </cell>
          <cell r="O2281">
            <v>112</v>
          </cell>
          <cell r="P2281">
            <v>90</v>
          </cell>
          <cell r="Q2281">
            <v>1600</v>
          </cell>
          <cell r="R2281">
            <v>80</v>
          </cell>
          <cell r="S2281">
            <v>60</v>
          </cell>
          <cell r="V2281">
            <v>1.05</v>
          </cell>
          <cell r="W2281">
            <v>2</v>
          </cell>
          <cell r="X2281">
            <v>1.07</v>
          </cell>
          <cell r="Z2281">
            <v>1.6442718762718762</v>
          </cell>
          <cell r="AA2281">
            <v>42</v>
          </cell>
          <cell r="AB2281">
            <v>1.0499999999999996</v>
          </cell>
          <cell r="AC2281">
            <v>1.05</v>
          </cell>
          <cell r="AD2281">
            <v>652.79999999999995</v>
          </cell>
          <cell r="AE2281">
            <v>1.05</v>
          </cell>
        </row>
        <row r="2282"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H2282" t="str">
            <v>LHUNG CLN 2</v>
          </cell>
          <cell r="N2282">
            <v>770</v>
          </cell>
          <cell r="O2282">
            <v>112</v>
          </cell>
          <cell r="P2282">
            <v>90</v>
          </cell>
          <cell r="Q2282">
            <v>1000</v>
          </cell>
          <cell r="R2282">
            <v>80</v>
          </cell>
          <cell r="S2282">
            <v>60</v>
          </cell>
          <cell r="V2282">
            <v>1.05</v>
          </cell>
          <cell r="W2282">
            <v>2</v>
          </cell>
          <cell r="X2282">
            <v>1.07</v>
          </cell>
          <cell r="Z2282">
            <v>1.6442718762718762</v>
          </cell>
          <cell r="AA2282">
            <v>42</v>
          </cell>
          <cell r="AB2282">
            <v>1.0499999999999996</v>
          </cell>
          <cell r="AC2282">
            <v>1.05</v>
          </cell>
          <cell r="AD2282">
            <v>376.74</v>
          </cell>
          <cell r="AE2282">
            <v>1.05</v>
          </cell>
        </row>
        <row r="2283"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H2283" t="str">
            <v>LHUNG CLN 2</v>
          </cell>
          <cell r="N2283">
            <v>770</v>
          </cell>
          <cell r="O2283">
            <v>112</v>
          </cell>
          <cell r="P2283">
            <v>90</v>
          </cell>
          <cell r="Q2283">
            <v>1000</v>
          </cell>
          <cell r="R2283">
            <v>80</v>
          </cell>
          <cell r="S2283">
            <v>60</v>
          </cell>
          <cell r="W2283">
            <v>0</v>
          </cell>
          <cell r="X2283">
            <v>1.07</v>
          </cell>
          <cell r="Z2283">
            <v>1.6442718762718762</v>
          </cell>
          <cell r="AA2283">
            <v>42</v>
          </cell>
          <cell r="AB2283">
            <v>1.0499999999999996</v>
          </cell>
          <cell r="AC2283">
            <v>1.05</v>
          </cell>
          <cell r="AD2283">
            <v>376.74</v>
          </cell>
          <cell r="AE2283">
            <v>1.05</v>
          </cell>
        </row>
        <row r="2284"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H2284" t="str">
            <v>LHUNG CLN 2</v>
          </cell>
          <cell r="N2284">
            <v>610</v>
          </cell>
          <cell r="O2284">
            <v>112</v>
          </cell>
          <cell r="P2284">
            <v>90</v>
          </cell>
          <cell r="Q2284">
            <v>800</v>
          </cell>
          <cell r="R2284">
            <v>80</v>
          </cell>
          <cell r="S2284">
            <v>60</v>
          </cell>
          <cell r="V2284">
            <v>1.05</v>
          </cell>
          <cell r="W2284">
            <v>1</v>
          </cell>
          <cell r="X2284">
            <v>1.07</v>
          </cell>
          <cell r="Z2284">
            <v>1.6442718762718762</v>
          </cell>
          <cell r="AA2284">
            <v>42</v>
          </cell>
          <cell r="AB2284">
            <v>1.0499999999999996</v>
          </cell>
          <cell r="AC2284">
            <v>1.05</v>
          </cell>
          <cell r="AD2284">
            <v>274.02</v>
          </cell>
          <cell r="AE2284">
            <v>1.05</v>
          </cell>
        </row>
        <row r="2285"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H2285" t="str">
            <v>LHUNG CLN 2</v>
          </cell>
          <cell r="N2285">
            <v>490</v>
          </cell>
          <cell r="O2285">
            <v>112</v>
          </cell>
          <cell r="P2285">
            <v>90</v>
          </cell>
          <cell r="Q2285">
            <v>600</v>
          </cell>
          <cell r="R2285">
            <v>80</v>
          </cell>
          <cell r="S2285">
            <v>60</v>
          </cell>
          <cell r="W2285">
            <v>0</v>
          </cell>
          <cell r="X2285">
            <v>1.07</v>
          </cell>
          <cell r="Z2285">
            <v>1.6442718762718762</v>
          </cell>
          <cell r="AA2285">
            <v>42</v>
          </cell>
          <cell r="AB2285">
            <v>1.0499999999999996</v>
          </cell>
          <cell r="AC2285">
            <v>1.05</v>
          </cell>
          <cell r="AD2285">
            <v>196.98000000000002</v>
          </cell>
          <cell r="AE2285">
            <v>1.05</v>
          </cell>
        </row>
        <row r="2286"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H2286" t="str">
            <v>LHUNG CLN 2</v>
          </cell>
          <cell r="N2286">
            <v>1100</v>
          </cell>
          <cell r="O2286">
            <v>112</v>
          </cell>
          <cell r="P2286">
            <v>90</v>
          </cell>
          <cell r="Q2286">
            <v>1400</v>
          </cell>
          <cell r="R2286">
            <v>80</v>
          </cell>
          <cell r="S2286">
            <v>60</v>
          </cell>
          <cell r="W2286">
            <v>0</v>
          </cell>
          <cell r="X2286">
            <v>1.07</v>
          </cell>
          <cell r="Z2286">
            <v>1.6442718762718762</v>
          </cell>
          <cell r="AA2286">
            <v>42</v>
          </cell>
          <cell r="AB2286">
            <v>1.0499999999999996</v>
          </cell>
          <cell r="AC2286">
            <v>1.05</v>
          </cell>
          <cell r="AD2286">
            <v>588.59999999999991</v>
          </cell>
          <cell r="AE2286">
            <v>1.05</v>
          </cell>
        </row>
        <row r="2287"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H2287" t="str">
            <v>LHUNG CLN 2</v>
          </cell>
          <cell r="N2287">
            <v>1400</v>
          </cell>
          <cell r="O2287">
            <v>112</v>
          </cell>
          <cell r="P2287">
            <v>90</v>
          </cell>
          <cell r="Q2287">
            <v>1800</v>
          </cell>
          <cell r="R2287">
            <v>80</v>
          </cell>
          <cell r="S2287">
            <v>60</v>
          </cell>
          <cell r="W2287">
            <v>0</v>
          </cell>
          <cell r="X2287">
            <v>1.07</v>
          </cell>
          <cell r="Z2287">
            <v>1.6442718762718762</v>
          </cell>
          <cell r="AA2287">
            <v>42</v>
          </cell>
          <cell r="AB2287">
            <v>1.0499999999999996</v>
          </cell>
          <cell r="AC2287">
            <v>1.05</v>
          </cell>
          <cell r="AD2287">
            <v>781.19999999999993</v>
          </cell>
          <cell r="AE2287">
            <v>1.05</v>
          </cell>
        </row>
        <row r="2288"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H2288" t="str">
            <v>LHUNG CLN 2</v>
          </cell>
          <cell r="N2288">
            <v>570</v>
          </cell>
          <cell r="O2288">
            <v>112</v>
          </cell>
          <cell r="P2288">
            <v>90</v>
          </cell>
          <cell r="Q2288">
            <v>700</v>
          </cell>
          <cell r="R2288">
            <v>80</v>
          </cell>
          <cell r="S2288">
            <v>60</v>
          </cell>
          <cell r="V2288">
            <v>1.05</v>
          </cell>
          <cell r="W2288">
            <v>1</v>
          </cell>
          <cell r="X2288">
            <v>1.07</v>
          </cell>
          <cell r="Z2288">
            <v>1.6442718762718762</v>
          </cell>
          <cell r="AA2288">
            <v>42</v>
          </cell>
          <cell r="AB2288">
            <v>1.0499999999999996</v>
          </cell>
          <cell r="AC2288">
            <v>1.05</v>
          </cell>
          <cell r="AD2288">
            <v>248.34000000000003</v>
          </cell>
          <cell r="AE2288">
            <v>1.05</v>
          </cell>
        </row>
        <row r="2289"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H2289" t="str">
            <v>LHUNG CLN 2</v>
          </cell>
          <cell r="N2289">
            <v>690</v>
          </cell>
          <cell r="O2289">
            <v>112</v>
          </cell>
          <cell r="P2289">
            <v>90</v>
          </cell>
          <cell r="Q2289">
            <v>900</v>
          </cell>
          <cell r="R2289">
            <v>80</v>
          </cell>
          <cell r="S2289">
            <v>60</v>
          </cell>
          <cell r="V2289">
            <v>1.05</v>
          </cell>
          <cell r="W2289">
            <v>1</v>
          </cell>
          <cell r="X2289">
            <v>1.07</v>
          </cell>
          <cell r="Z2289">
            <v>1.6442718762718762</v>
          </cell>
          <cell r="AA2289">
            <v>42</v>
          </cell>
          <cell r="AB2289">
            <v>1.0499999999999996</v>
          </cell>
          <cell r="AC2289">
            <v>1.05</v>
          </cell>
          <cell r="AD2289">
            <v>325.38</v>
          </cell>
          <cell r="AE2289">
            <v>1.05</v>
          </cell>
        </row>
        <row r="2290"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H2290" t="str">
            <v>LHUNG CLN 2</v>
          </cell>
          <cell r="N2290">
            <v>770</v>
          </cell>
          <cell r="O2290">
            <v>112</v>
          </cell>
          <cell r="P2290">
            <v>90</v>
          </cell>
          <cell r="Q2290">
            <v>1000</v>
          </cell>
          <cell r="R2290">
            <v>80</v>
          </cell>
          <cell r="S2290">
            <v>60</v>
          </cell>
          <cell r="W2290">
            <v>0</v>
          </cell>
          <cell r="X2290">
            <v>1.07</v>
          </cell>
          <cell r="Z2290">
            <v>1.6442718762718762</v>
          </cell>
          <cell r="AA2290">
            <v>42</v>
          </cell>
          <cell r="AB2290">
            <v>1.0499999999999996</v>
          </cell>
          <cell r="AC2290">
            <v>1.05</v>
          </cell>
          <cell r="AD2290">
            <v>376.74</v>
          </cell>
          <cell r="AE2290">
            <v>1.05</v>
          </cell>
        </row>
        <row r="2291"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H2291" t="str">
            <v>LHUNG CLN 2</v>
          </cell>
          <cell r="N2291">
            <v>490</v>
          </cell>
          <cell r="O2291">
            <v>112</v>
          </cell>
          <cell r="P2291">
            <v>90</v>
          </cell>
          <cell r="Q2291">
            <v>600</v>
          </cell>
          <cell r="R2291">
            <v>80</v>
          </cell>
          <cell r="S2291">
            <v>60</v>
          </cell>
          <cell r="V2291">
            <v>1.05</v>
          </cell>
          <cell r="W2291">
            <v>1</v>
          </cell>
          <cell r="X2291">
            <v>1.07</v>
          </cell>
          <cell r="Z2291">
            <v>1.6442718762718762</v>
          </cell>
          <cell r="AA2291">
            <v>42</v>
          </cell>
          <cell r="AB2291">
            <v>1.0499999999999996</v>
          </cell>
          <cell r="AC2291">
            <v>1.05</v>
          </cell>
          <cell r="AD2291">
            <v>196.98000000000002</v>
          </cell>
          <cell r="AE2291">
            <v>1.05</v>
          </cell>
        </row>
        <row r="2292"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H2292" t="str">
            <v>LHUNG CLN 2</v>
          </cell>
          <cell r="N2292">
            <v>920</v>
          </cell>
          <cell r="O2292">
            <v>112</v>
          </cell>
          <cell r="P2292">
            <v>90</v>
          </cell>
          <cell r="Q2292">
            <v>1200</v>
          </cell>
          <cell r="R2292">
            <v>80</v>
          </cell>
          <cell r="S2292">
            <v>60</v>
          </cell>
          <cell r="V2292">
            <v>1.05</v>
          </cell>
          <cell r="W2292">
            <v>1</v>
          </cell>
          <cell r="X2292">
            <v>1.07</v>
          </cell>
          <cell r="Z2292">
            <v>1.6442718762718762</v>
          </cell>
          <cell r="AA2292">
            <v>42</v>
          </cell>
          <cell r="AB2292">
            <v>1.0499999999999996</v>
          </cell>
          <cell r="AC2292">
            <v>1.05</v>
          </cell>
          <cell r="AD2292">
            <v>473.03999999999996</v>
          </cell>
          <cell r="AE2292">
            <v>1.05</v>
          </cell>
        </row>
        <row r="2293"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H2293" t="str">
            <v>LHUNG CLN 1</v>
          </cell>
          <cell r="N2293">
            <v>1800</v>
          </cell>
          <cell r="O2293">
            <v>168</v>
          </cell>
          <cell r="P2293">
            <v>134</v>
          </cell>
          <cell r="Q2293">
            <v>2400</v>
          </cell>
          <cell r="R2293">
            <v>120</v>
          </cell>
          <cell r="S2293">
            <v>80</v>
          </cell>
          <cell r="V2293">
            <v>1.05</v>
          </cell>
          <cell r="W2293">
            <v>1</v>
          </cell>
          <cell r="X2293">
            <v>1.07</v>
          </cell>
          <cell r="Z2293">
            <v>1.6442718762718762</v>
          </cell>
          <cell r="AA2293">
            <v>1</v>
          </cell>
          <cell r="AB2293">
            <v>1.05</v>
          </cell>
          <cell r="AC2293">
            <v>1.06</v>
          </cell>
          <cell r="AD2293">
            <v>977.51999999999987</v>
          </cell>
          <cell r="AE2293">
            <v>1.06</v>
          </cell>
        </row>
        <row r="2294"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H2294" t="str">
            <v>LHUNG CLN 1</v>
          </cell>
          <cell r="N2294">
            <v>2900</v>
          </cell>
          <cell r="O2294">
            <v>168</v>
          </cell>
          <cell r="P2294">
            <v>134</v>
          </cell>
          <cell r="Q2294">
            <v>3800</v>
          </cell>
          <cell r="R2294">
            <v>120</v>
          </cell>
          <cell r="S2294">
            <v>80</v>
          </cell>
          <cell r="V2294">
            <v>1.2613563218390804</v>
          </cell>
          <cell r="W2294">
            <v>1</v>
          </cell>
          <cell r="X2294">
            <v>1.07</v>
          </cell>
          <cell r="Z2294">
            <v>1.6442718762718762</v>
          </cell>
          <cell r="AA2294">
            <v>1</v>
          </cell>
          <cell r="AB2294">
            <v>1.05</v>
          </cell>
          <cell r="AC2294">
            <v>1.06</v>
          </cell>
          <cell r="AD2294">
            <v>1683.72</v>
          </cell>
          <cell r="AE2294">
            <v>1.06</v>
          </cell>
        </row>
        <row r="2295"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H2295" t="str">
            <v>LHUNG CLN 1</v>
          </cell>
          <cell r="N2295">
            <v>1300</v>
          </cell>
          <cell r="O2295">
            <v>168</v>
          </cell>
          <cell r="P2295">
            <v>134</v>
          </cell>
          <cell r="Q2295">
            <v>1700</v>
          </cell>
          <cell r="R2295">
            <v>120</v>
          </cell>
          <cell r="S2295">
            <v>80</v>
          </cell>
          <cell r="V2295">
            <v>1.05</v>
          </cell>
          <cell r="W2295">
            <v>2</v>
          </cell>
          <cell r="X2295">
            <v>1.07</v>
          </cell>
          <cell r="Z2295">
            <v>1.6442718762718762</v>
          </cell>
          <cell r="AA2295">
            <v>1</v>
          </cell>
          <cell r="AB2295">
            <v>1.05</v>
          </cell>
          <cell r="AC2295">
            <v>1.06</v>
          </cell>
          <cell r="AD2295">
            <v>656.52</v>
          </cell>
          <cell r="AE2295">
            <v>1.06</v>
          </cell>
        </row>
        <row r="2296"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H2296" t="str">
            <v>LHUNG CLN 1</v>
          </cell>
          <cell r="N2296">
            <v>1100</v>
          </cell>
          <cell r="O2296">
            <v>168</v>
          </cell>
          <cell r="P2296">
            <v>134</v>
          </cell>
          <cell r="Q2296">
            <v>1400</v>
          </cell>
          <cell r="R2296">
            <v>120</v>
          </cell>
          <cell r="S2296">
            <v>80</v>
          </cell>
          <cell r="W2296">
            <v>0</v>
          </cell>
          <cell r="X2296">
            <v>1.07</v>
          </cell>
          <cell r="Z2296">
            <v>1.6442718762718762</v>
          </cell>
          <cell r="AA2296">
            <v>1</v>
          </cell>
          <cell r="AB2296">
            <v>1.05</v>
          </cell>
          <cell r="AC2296">
            <v>1.06</v>
          </cell>
          <cell r="AD2296">
            <v>528.11999999999989</v>
          </cell>
          <cell r="AE2296">
            <v>1.06</v>
          </cell>
        </row>
        <row r="2297"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H2297" t="str">
            <v>LHUNG CLN 2</v>
          </cell>
          <cell r="N2297">
            <v>1200</v>
          </cell>
          <cell r="O2297">
            <v>112</v>
          </cell>
          <cell r="P2297">
            <v>90</v>
          </cell>
          <cell r="Q2297">
            <v>1600</v>
          </cell>
          <cell r="R2297">
            <v>80</v>
          </cell>
          <cell r="S2297">
            <v>60</v>
          </cell>
          <cell r="W2297">
            <v>0</v>
          </cell>
          <cell r="X2297">
            <v>1.07</v>
          </cell>
          <cell r="Z2297">
            <v>1.6442718762718762</v>
          </cell>
          <cell r="AA2297">
            <v>42</v>
          </cell>
          <cell r="AB2297">
            <v>1.0499999999999996</v>
          </cell>
          <cell r="AC2297">
            <v>1.05</v>
          </cell>
          <cell r="AD2297">
            <v>652.79999999999995</v>
          </cell>
          <cell r="AE2297">
            <v>1.05</v>
          </cell>
        </row>
        <row r="2298"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H2298" t="str">
            <v>LHUNG CLN 2</v>
          </cell>
          <cell r="N2298">
            <v>770</v>
          </cell>
          <cell r="O2298">
            <v>112</v>
          </cell>
          <cell r="P2298">
            <v>90</v>
          </cell>
          <cell r="Q2298">
            <v>1000</v>
          </cell>
          <cell r="R2298">
            <v>80</v>
          </cell>
          <cell r="S2298">
            <v>60</v>
          </cell>
          <cell r="W2298">
            <v>0</v>
          </cell>
          <cell r="X2298">
            <v>1.07</v>
          </cell>
          <cell r="Z2298">
            <v>1.6442718762718762</v>
          </cell>
          <cell r="AA2298">
            <v>42</v>
          </cell>
          <cell r="AB2298">
            <v>1.0499999999999996</v>
          </cell>
          <cell r="AC2298">
            <v>1.05</v>
          </cell>
          <cell r="AD2298">
            <v>376.74</v>
          </cell>
          <cell r="AE2298">
            <v>1.05</v>
          </cell>
        </row>
        <row r="2299"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H2299" t="str">
            <v>LHUNG CLN 2</v>
          </cell>
          <cell r="N2299">
            <v>920</v>
          </cell>
          <cell r="O2299">
            <v>112</v>
          </cell>
          <cell r="P2299">
            <v>90</v>
          </cell>
          <cell r="Q2299">
            <v>1200</v>
          </cell>
          <cell r="R2299">
            <v>80</v>
          </cell>
          <cell r="S2299">
            <v>60</v>
          </cell>
          <cell r="W2299">
            <v>0</v>
          </cell>
          <cell r="X2299">
            <v>1.07</v>
          </cell>
          <cell r="Z2299">
            <v>1.6442718762718762</v>
          </cell>
          <cell r="AA2299">
            <v>42</v>
          </cell>
          <cell r="AB2299">
            <v>1.0499999999999996</v>
          </cell>
          <cell r="AC2299">
            <v>1.05</v>
          </cell>
          <cell r="AD2299">
            <v>473.03999999999996</v>
          </cell>
          <cell r="AE2299">
            <v>1.05</v>
          </cell>
        </row>
        <row r="2300"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H2300" t="str">
            <v>LHUNG CLN 2</v>
          </cell>
          <cell r="N2300">
            <v>610</v>
          </cell>
          <cell r="O2300">
            <v>112</v>
          </cell>
          <cell r="P2300">
            <v>90</v>
          </cell>
          <cell r="Q2300">
            <v>800</v>
          </cell>
          <cell r="R2300">
            <v>80</v>
          </cell>
          <cell r="S2300">
            <v>60</v>
          </cell>
          <cell r="W2300">
            <v>0</v>
          </cell>
          <cell r="X2300">
            <v>1.07</v>
          </cell>
          <cell r="Z2300">
            <v>1.6442718762718762</v>
          </cell>
          <cell r="AA2300">
            <v>42</v>
          </cell>
          <cell r="AB2300">
            <v>1.0499999999999996</v>
          </cell>
          <cell r="AC2300">
            <v>1.05</v>
          </cell>
          <cell r="AD2300">
            <v>274.02</v>
          </cell>
          <cell r="AE2300">
            <v>1.05</v>
          </cell>
        </row>
        <row r="2301"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H2301" t="str">
            <v>LHUNG CLN 2</v>
          </cell>
          <cell r="N2301">
            <v>990</v>
          </cell>
          <cell r="O2301">
            <v>112</v>
          </cell>
          <cell r="P2301">
            <v>90</v>
          </cell>
          <cell r="Q2301">
            <v>1300</v>
          </cell>
          <cell r="R2301">
            <v>80</v>
          </cell>
          <cell r="S2301">
            <v>60</v>
          </cell>
          <cell r="W2301">
            <v>0</v>
          </cell>
          <cell r="X2301">
            <v>1.07</v>
          </cell>
          <cell r="Z2301">
            <v>1.6442718762718762</v>
          </cell>
          <cell r="AA2301">
            <v>42</v>
          </cell>
          <cell r="AB2301">
            <v>1.0499999999999996</v>
          </cell>
          <cell r="AC2301">
            <v>1.05</v>
          </cell>
          <cell r="AD2301">
            <v>517.9799999999999</v>
          </cell>
          <cell r="AE2301">
            <v>1.05</v>
          </cell>
        </row>
        <row r="2302"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H2302" t="str">
            <v>LHUNG CLN 2</v>
          </cell>
          <cell r="N2302">
            <v>1100</v>
          </cell>
          <cell r="O2302">
            <v>112</v>
          </cell>
          <cell r="P2302">
            <v>90</v>
          </cell>
          <cell r="Q2302">
            <v>1500</v>
          </cell>
          <cell r="R2302">
            <v>80</v>
          </cell>
          <cell r="S2302">
            <v>60</v>
          </cell>
          <cell r="W2302">
            <v>0</v>
          </cell>
          <cell r="X2302">
            <v>1.07</v>
          </cell>
          <cell r="Z2302">
            <v>1.6442718762718762</v>
          </cell>
          <cell r="AA2302">
            <v>42</v>
          </cell>
          <cell r="AB2302">
            <v>1.0499999999999996</v>
          </cell>
          <cell r="AC2302">
            <v>1.05</v>
          </cell>
          <cell r="AD2302">
            <v>588.59999999999991</v>
          </cell>
          <cell r="AE2302">
            <v>1.05</v>
          </cell>
        </row>
        <row r="2303"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H2303" t="str">
            <v>LHUNG CLN 2</v>
          </cell>
          <cell r="N2303">
            <v>770</v>
          </cell>
          <cell r="O2303">
            <v>112</v>
          </cell>
          <cell r="P2303">
            <v>90</v>
          </cell>
          <cell r="Q2303">
            <v>1000</v>
          </cell>
          <cell r="R2303">
            <v>80</v>
          </cell>
          <cell r="S2303">
            <v>60</v>
          </cell>
          <cell r="W2303">
            <v>0</v>
          </cell>
          <cell r="X2303">
            <v>1.07</v>
          </cell>
          <cell r="Z2303">
            <v>1.6442718762718762</v>
          </cell>
          <cell r="AA2303">
            <v>42</v>
          </cell>
          <cell r="AB2303">
            <v>1.0499999999999996</v>
          </cell>
          <cell r="AC2303">
            <v>1.05</v>
          </cell>
          <cell r="AD2303">
            <v>376.74</v>
          </cell>
          <cell r="AE2303">
            <v>1.05</v>
          </cell>
        </row>
        <row r="2304"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H2304" t="str">
            <v>LHUNG CLN 2</v>
          </cell>
          <cell r="N2304">
            <v>770</v>
          </cell>
          <cell r="O2304">
            <v>112</v>
          </cell>
          <cell r="P2304">
            <v>90</v>
          </cell>
          <cell r="Q2304">
            <v>1000</v>
          </cell>
          <cell r="R2304">
            <v>80</v>
          </cell>
          <cell r="S2304">
            <v>60</v>
          </cell>
          <cell r="V2304">
            <v>1.0569913419913419</v>
          </cell>
          <cell r="W2304">
            <v>6</v>
          </cell>
          <cell r="X2304">
            <v>1.0569913419913419</v>
          </cell>
          <cell r="Z2304">
            <v>1.6442718762718762</v>
          </cell>
          <cell r="AA2304">
            <v>42</v>
          </cell>
          <cell r="AB2304">
            <v>1.0499999999999996</v>
          </cell>
          <cell r="AC2304">
            <v>1.05</v>
          </cell>
          <cell r="AD2304">
            <v>370.72999999999996</v>
          </cell>
          <cell r="AE2304">
            <v>1.05</v>
          </cell>
        </row>
        <row r="2305"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H2305" t="str">
            <v>LHUNG CLN 2</v>
          </cell>
          <cell r="N2305">
            <v>610</v>
          </cell>
          <cell r="O2305">
            <v>112</v>
          </cell>
          <cell r="P2305">
            <v>90</v>
          </cell>
          <cell r="Q2305">
            <v>800</v>
          </cell>
          <cell r="R2305">
            <v>80</v>
          </cell>
          <cell r="S2305">
            <v>60</v>
          </cell>
          <cell r="W2305">
            <v>0</v>
          </cell>
          <cell r="X2305">
            <v>1.07</v>
          </cell>
          <cell r="Z2305">
            <v>1.6442718762718762</v>
          </cell>
          <cell r="AA2305">
            <v>42</v>
          </cell>
          <cell r="AB2305">
            <v>1.0499999999999996</v>
          </cell>
          <cell r="AC2305">
            <v>1.05</v>
          </cell>
          <cell r="AD2305">
            <v>274.02</v>
          </cell>
          <cell r="AE2305">
            <v>1.05</v>
          </cell>
        </row>
        <row r="2306"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H2306" t="str">
            <v>LHUNG CLN 2</v>
          </cell>
          <cell r="N2306">
            <v>570</v>
          </cell>
          <cell r="O2306">
            <v>112</v>
          </cell>
          <cell r="P2306">
            <v>90</v>
          </cell>
          <cell r="Q2306">
            <v>700</v>
          </cell>
          <cell r="R2306">
            <v>80</v>
          </cell>
          <cell r="S2306">
            <v>60</v>
          </cell>
          <cell r="W2306">
            <v>0</v>
          </cell>
          <cell r="X2306">
            <v>1.07</v>
          </cell>
          <cell r="Z2306">
            <v>1.6442718762718762</v>
          </cell>
          <cell r="AA2306">
            <v>42</v>
          </cell>
          <cell r="AB2306">
            <v>1.0499999999999996</v>
          </cell>
          <cell r="AC2306">
            <v>1.05</v>
          </cell>
          <cell r="AD2306">
            <v>248.34000000000003</v>
          </cell>
          <cell r="AE2306">
            <v>1.05</v>
          </cell>
        </row>
        <row r="2307"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H2307" t="str">
            <v>LHUNG CLN 3</v>
          </cell>
          <cell r="N2307">
            <v>360</v>
          </cell>
          <cell r="O2307">
            <v>70</v>
          </cell>
          <cell r="P2307">
            <v>56</v>
          </cell>
          <cell r="Q2307">
            <v>400</v>
          </cell>
          <cell r="R2307">
            <v>70</v>
          </cell>
          <cell r="S2307">
            <v>40</v>
          </cell>
          <cell r="V2307">
            <v>1.0719743095696852</v>
          </cell>
          <cell r="W2307">
            <v>173</v>
          </cell>
          <cell r="X2307">
            <v>1.0719743095696852</v>
          </cell>
          <cell r="Z2307">
            <v>1.6442718762718762</v>
          </cell>
          <cell r="AA2307">
            <v>161</v>
          </cell>
          <cell r="AB2307">
            <v>1.0586947695945297</v>
          </cell>
          <cell r="AC2307">
            <v>1.06</v>
          </cell>
          <cell r="AD2307">
            <v>157.346450867052</v>
          </cell>
          <cell r="AE2307">
            <v>1.06</v>
          </cell>
        </row>
        <row r="2308"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H2308" t="str">
            <v>LHUNG CLN 3</v>
          </cell>
          <cell r="N2308">
            <v>270</v>
          </cell>
          <cell r="O2308">
            <v>70</v>
          </cell>
          <cell r="P2308">
            <v>56</v>
          </cell>
          <cell r="Q2308">
            <v>300</v>
          </cell>
          <cell r="R2308">
            <v>70</v>
          </cell>
          <cell r="S2308">
            <v>40</v>
          </cell>
          <cell r="W2308">
            <v>0</v>
          </cell>
          <cell r="X2308">
            <v>1.07</v>
          </cell>
          <cell r="Z2308">
            <v>1.6442718762718762</v>
          </cell>
          <cell r="AA2308">
            <v>161</v>
          </cell>
          <cell r="AB2308">
            <v>1.0586947695945297</v>
          </cell>
          <cell r="AC2308">
            <v>1.06</v>
          </cell>
          <cell r="AD2308">
            <v>99.14</v>
          </cell>
          <cell r="AE2308">
            <v>1.06</v>
          </cell>
        </row>
        <row r="2309"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H2309" t="str">
            <v>LTAN CLN 2</v>
          </cell>
          <cell r="N2309">
            <v>2100</v>
          </cell>
          <cell r="O2309">
            <v>112</v>
          </cell>
          <cell r="P2309">
            <v>90</v>
          </cell>
          <cell r="Q2309">
            <v>2800</v>
          </cell>
          <cell r="R2309">
            <v>80</v>
          </cell>
          <cell r="S2309">
            <v>60</v>
          </cell>
          <cell r="V2309">
            <v>1.05</v>
          </cell>
          <cell r="W2309">
            <v>1</v>
          </cell>
          <cell r="X2309">
            <v>1.06</v>
          </cell>
          <cell r="Z2309">
            <v>1.6442718762718762</v>
          </cell>
          <cell r="AA2309">
            <v>10</v>
          </cell>
          <cell r="AB2309">
            <v>1.0500000000000003</v>
          </cell>
          <cell r="AC2309">
            <v>1.05</v>
          </cell>
          <cell r="AD2309">
            <v>1218</v>
          </cell>
          <cell r="AE2309">
            <v>1.05</v>
          </cell>
        </row>
        <row r="2310"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H2310" t="str">
            <v>LTAN CLN 2</v>
          </cell>
          <cell r="N2310">
            <v>2300</v>
          </cell>
          <cell r="O2310">
            <v>112</v>
          </cell>
          <cell r="P2310">
            <v>90</v>
          </cell>
          <cell r="Q2310">
            <v>3000</v>
          </cell>
          <cell r="R2310">
            <v>80</v>
          </cell>
          <cell r="S2310">
            <v>60</v>
          </cell>
          <cell r="W2310">
            <v>0</v>
          </cell>
          <cell r="X2310">
            <v>1.06</v>
          </cell>
          <cell r="Z2310">
            <v>1.6442718762718762</v>
          </cell>
          <cell r="AA2310">
            <v>10</v>
          </cell>
          <cell r="AB2310">
            <v>1.0500000000000003</v>
          </cell>
          <cell r="AC2310">
            <v>1.05</v>
          </cell>
          <cell r="AD2310">
            <v>1345.2</v>
          </cell>
          <cell r="AE2310">
            <v>1.05</v>
          </cell>
        </row>
        <row r="2311"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H2311" t="str">
            <v>LTAN CLN 2</v>
          </cell>
          <cell r="N2311">
            <v>2000</v>
          </cell>
          <cell r="O2311">
            <v>112</v>
          </cell>
          <cell r="P2311">
            <v>90</v>
          </cell>
          <cell r="Q2311">
            <v>2600</v>
          </cell>
          <cell r="R2311">
            <v>80</v>
          </cell>
          <cell r="S2311">
            <v>60</v>
          </cell>
          <cell r="W2311">
            <v>0</v>
          </cell>
          <cell r="X2311">
            <v>1.06</v>
          </cell>
          <cell r="Z2311">
            <v>1.6442718762718762</v>
          </cell>
          <cell r="AA2311">
            <v>10</v>
          </cell>
          <cell r="AB2311">
            <v>1.0500000000000003</v>
          </cell>
          <cell r="AC2311">
            <v>1.05</v>
          </cell>
          <cell r="AD2311">
            <v>1154.4000000000001</v>
          </cell>
          <cell r="AE2311">
            <v>1.05</v>
          </cell>
        </row>
        <row r="2312"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H2312" t="str">
            <v>LTAN CLN 2</v>
          </cell>
          <cell r="N2312">
            <v>2300</v>
          </cell>
          <cell r="O2312">
            <v>112</v>
          </cell>
          <cell r="P2312">
            <v>90</v>
          </cell>
          <cell r="Q2312">
            <v>3000</v>
          </cell>
          <cell r="R2312">
            <v>80</v>
          </cell>
          <cell r="S2312">
            <v>60</v>
          </cell>
          <cell r="W2312">
            <v>0</v>
          </cell>
          <cell r="X2312">
            <v>1.06</v>
          </cell>
          <cell r="Z2312">
            <v>1.6442718762718762</v>
          </cell>
          <cell r="AA2312">
            <v>10</v>
          </cell>
          <cell r="AB2312">
            <v>1.0500000000000003</v>
          </cell>
          <cell r="AC2312">
            <v>1.05</v>
          </cell>
          <cell r="AD2312">
            <v>1345.2</v>
          </cell>
          <cell r="AE2312">
            <v>1.05</v>
          </cell>
        </row>
        <row r="2313"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H2313" t="str">
            <v>LTAN CLN 2</v>
          </cell>
          <cell r="N2313">
            <v>770</v>
          </cell>
          <cell r="O2313">
            <v>112</v>
          </cell>
          <cell r="P2313">
            <v>90</v>
          </cell>
          <cell r="Q2313">
            <v>1000</v>
          </cell>
          <cell r="R2313">
            <v>80</v>
          </cell>
          <cell r="S2313">
            <v>60</v>
          </cell>
          <cell r="V2313">
            <v>1.05</v>
          </cell>
          <cell r="W2313">
            <v>4</v>
          </cell>
          <cell r="X2313">
            <v>1.05</v>
          </cell>
          <cell r="Z2313">
            <v>1.6442718762718762</v>
          </cell>
          <cell r="AA2313">
            <v>10</v>
          </cell>
          <cell r="AB2313">
            <v>1.0500000000000003</v>
          </cell>
          <cell r="AC2313">
            <v>1.05</v>
          </cell>
          <cell r="AD2313">
            <v>367.49999999999994</v>
          </cell>
          <cell r="AE2313">
            <v>1.05</v>
          </cell>
        </row>
        <row r="2314"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H2314" t="str">
            <v>LTAN CLN 2</v>
          </cell>
          <cell r="N2314">
            <v>650</v>
          </cell>
          <cell r="O2314">
            <v>112</v>
          </cell>
          <cell r="P2314">
            <v>90</v>
          </cell>
          <cell r="Q2314">
            <v>800</v>
          </cell>
          <cell r="R2314">
            <v>80</v>
          </cell>
          <cell r="S2314">
            <v>60</v>
          </cell>
          <cell r="W2314">
            <v>0</v>
          </cell>
          <cell r="X2314">
            <v>1.06</v>
          </cell>
          <cell r="Z2314">
            <v>1.6442718762718762</v>
          </cell>
          <cell r="AA2314">
            <v>10</v>
          </cell>
          <cell r="AB2314">
            <v>1.0500000000000003</v>
          </cell>
          <cell r="AC2314">
            <v>1.05</v>
          </cell>
          <cell r="AD2314">
            <v>295.79999999999995</v>
          </cell>
          <cell r="AE2314">
            <v>1.05</v>
          </cell>
        </row>
        <row r="2315"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H2315" t="str">
            <v>LTAN CLN 2</v>
          </cell>
          <cell r="N2315">
            <v>770</v>
          </cell>
          <cell r="O2315">
            <v>112</v>
          </cell>
          <cell r="P2315">
            <v>90</v>
          </cell>
          <cell r="Q2315">
            <v>1000</v>
          </cell>
          <cell r="R2315">
            <v>80</v>
          </cell>
          <cell r="S2315">
            <v>60</v>
          </cell>
          <cell r="V2315">
            <v>1.0791038961038961</v>
          </cell>
          <cell r="W2315">
            <v>4</v>
          </cell>
          <cell r="X2315">
            <v>1.0791038961038961</v>
          </cell>
          <cell r="Z2315">
            <v>1.6442718762718762</v>
          </cell>
          <cell r="AA2315">
            <v>10</v>
          </cell>
          <cell r="AB2315">
            <v>1.0500000000000003</v>
          </cell>
          <cell r="AC2315">
            <v>1.05</v>
          </cell>
          <cell r="AD2315">
            <v>380.94599999999991</v>
          </cell>
          <cell r="AE2315">
            <v>1.05</v>
          </cell>
        </row>
        <row r="2316"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H2316" t="str">
            <v>LTAN CLN 3</v>
          </cell>
          <cell r="N2316">
            <v>650</v>
          </cell>
          <cell r="O2316">
            <v>98</v>
          </cell>
          <cell r="P2316">
            <v>78</v>
          </cell>
          <cell r="Q2316">
            <v>800</v>
          </cell>
          <cell r="R2316">
            <v>70</v>
          </cell>
          <cell r="S2316" t="e">
            <v>#N/A</v>
          </cell>
          <cell r="W2316">
            <v>0</v>
          </cell>
          <cell r="X2316">
            <v>1.06</v>
          </cell>
          <cell r="Z2316">
            <v>1.6442718762718762</v>
          </cell>
          <cell r="AA2316">
            <v>30</v>
          </cell>
          <cell r="AB2316">
            <v>1.0483793969010573</v>
          </cell>
          <cell r="AC2316">
            <v>1.05</v>
          </cell>
          <cell r="AD2316">
            <v>310.5</v>
          </cell>
          <cell r="AE2316">
            <v>1.05</v>
          </cell>
        </row>
        <row r="2317"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H2317" t="str">
            <v>LTAN CLN 2</v>
          </cell>
          <cell r="N2317">
            <v>1100</v>
          </cell>
          <cell r="O2317">
            <v>112</v>
          </cell>
          <cell r="P2317">
            <v>90</v>
          </cell>
          <cell r="Q2317">
            <v>1500</v>
          </cell>
          <cell r="R2317">
            <v>80</v>
          </cell>
          <cell r="S2317">
            <v>60</v>
          </cell>
          <cell r="V2317">
            <v>1.05</v>
          </cell>
          <cell r="W2317">
            <v>4</v>
          </cell>
          <cell r="X2317">
            <v>1.05</v>
          </cell>
          <cell r="Z2317">
            <v>1.6442718762718762</v>
          </cell>
          <cell r="AA2317">
            <v>10</v>
          </cell>
          <cell r="AB2317">
            <v>1.0500000000000003</v>
          </cell>
          <cell r="AC2317">
            <v>1.05</v>
          </cell>
          <cell r="AD2317">
            <v>575.4</v>
          </cell>
          <cell r="AE2317">
            <v>1.05</v>
          </cell>
        </row>
        <row r="2318"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H2318" t="str">
            <v>LTAN CLN 3</v>
          </cell>
          <cell r="N2318">
            <v>490</v>
          </cell>
          <cell r="O2318">
            <v>98</v>
          </cell>
          <cell r="P2318">
            <v>78</v>
          </cell>
          <cell r="Q2318">
            <v>600</v>
          </cell>
          <cell r="R2318">
            <v>70</v>
          </cell>
          <cell r="S2318" t="e">
            <v>#N/A</v>
          </cell>
          <cell r="W2318">
            <v>0</v>
          </cell>
          <cell r="X2318">
            <v>1.06</v>
          </cell>
          <cell r="Z2318">
            <v>1.6442718762718762</v>
          </cell>
          <cell r="AA2318">
            <v>30</v>
          </cell>
          <cell r="AB2318">
            <v>1.0483793969010573</v>
          </cell>
          <cell r="AC2318">
            <v>1.05</v>
          </cell>
          <cell r="AD2318">
            <v>208.73999999999998</v>
          </cell>
          <cell r="AE2318">
            <v>1.05</v>
          </cell>
        </row>
        <row r="2319"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H2319" t="str">
            <v>LTAN CLN 3</v>
          </cell>
          <cell r="N2319">
            <v>490</v>
          </cell>
          <cell r="O2319">
            <v>98</v>
          </cell>
          <cell r="P2319">
            <v>78</v>
          </cell>
          <cell r="Q2319">
            <v>600</v>
          </cell>
          <cell r="R2319">
            <v>70</v>
          </cell>
          <cell r="S2319" t="e">
            <v>#N/A</v>
          </cell>
          <cell r="W2319">
            <v>0</v>
          </cell>
          <cell r="X2319">
            <v>1.06</v>
          </cell>
          <cell r="Z2319">
            <v>1.6442718762718762</v>
          </cell>
          <cell r="AA2319">
            <v>30</v>
          </cell>
          <cell r="AB2319">
            <v>1.0483793969010573</v>
          </cell>
          <cell r="AC2319">
            <v>1.05</v>
          </cell>
          <cell r="AD2319">
            <v>208.73999999999998</v>
          </cell>
          <cell r="AE2319">
            <v>1.05</v>
          </cell>
        </row>
        <row r="2320"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H2320" t="str">
            <v>bổ sung</v>
          </cell>
          <cell r="N2320">
            <v>770</v>
          </cell>
          <cell r="O2320">
            <v>132</v>
          </cell>
          <cell r="P2320">
            <v>106</v>
          </cell>
          <cell r="Q2320">
            <v>0</v>
          </cell>
          <cell r="R2320">
            <v>0</v>
          </cell>
          <cell r="S2320">
            <v>0</v>
          </cell>
          <cell r="V2320">
            <v>1.05</v>
          </cell>
          <cell r="W2320">
            <v>9</v>
          </cell>
          <cell r="X2320">
            <v>1.05</v>
          </cell>
          <cell r="Z2320">
            <v>1.6442718762718762</v>
          </cell>
          <cell r="AA2320">
            <v>0</v>
          </cell>
          <cell r="AC2320">
            <v>1.05</v>
          </cell>
          <cell r="AD2320">
            <v>346.5</v>
          </cell>
          <cell r="AE2320">
            <v>1.05</v>
          </cell>
        </row>
        <row r="2321"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H2321" t="str">
            <v>LTAN CLN 1</v>
          </cell>
          <cell r="N2321">
            <v>770</v>
          </cell>
          <cell r="O2321">
            <v>168</v>
          </cell>
          <cell r="P2321">
            <v>134</v>
          </cell>
          <cell r="Q2321">
            <v>1000</v>
          </cell>
          <cell r="R2321">
            <v>120</v>
          </cell>
          <cell r="S2321">
            <v>80</v>
          </cell>
          <cell r="W2321">
            <v>0</v>
          </cell>
          <cell r="X2321">
            <v>1.06</v>
          </cell>
          <cell r="Z2321">
            <v>1.6442718762718762</v>
          </cell>
          <cell r="AA2321">
            <v>0</v>
          </cell>
          <cell r="AC2321">
            <v>1.05</v>
          </cell>
          <cell r="AD2321">
            <v>313.32000000000005</v>
          </cell>
          <cell r="AE2321">
            <v>1.05</v>
          </cell>
        </row>
        <row r="2322"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H2322" t="str">
            <v>LTAN CLN 1</v>
          </cell>
          <cell r="N2322">
            <v>920</v>
          </cell>
          <cell r="O2322">
            <v>168</v>
          </cell>
          <cell r="P2322">
            <v>134</v>
          </cell>
          <cell r="Q2322">
            <v>1200</v>
          </cell>
          <cell r="R2322">
            <v>120</v>
          </cell>
          <cell r="S2322">
            <v>80</v>
          </cell>
          <cell r="W2322">
            <v>0</v>
          </cell>
          <cell r="X2322">
            <v>1.06</v>
          </cell>
          <cell r="Z2322">
            <v>1.6442718762718762</v>
          </cell>
          <cell r="AA2322">
            <v>0</v>
          </cell>
          <cell r="AC2322">
            <v>1.05</v>
          </cell>
          <cell r="AD2322">
            <v>408.72</v>
          </cell>
          <cell r="AE2322">
            <v>1.05</v>
          </cell>
        </row>
        <row r="2323"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H2323" t="str">
            <v>LTAN CLN 1</v>
          </cell>
          <cell r="N2323">
            <v>770</v>
          </cell>
          <cell r="O2323">
            <v>168</v>
          </cell>
          <cell r="P2323">
            <v>134</v>
          </cell>
          <cell r="Q2323">
            <v>1000</v>
          </cell>
          <cell r="R2323">
            <v>120</v>
          </cell>
          <cell r="S2323">
            <v>80</v>
          </cell>
          <cell r="W2323">
            <v>0</v>
          </cell>
          <cell r="X2323">
            <v>1.06</v>
          </cell>
          <cell r="Z2323">
            <v>1.6442718762718762</v>
          </cell>
          <cell r="AA2323">
            <v>0</v>
          </cell>
          <cell r="AC2323">
            <v>1.05</v>
          </cell>
          <cell r="AD2323">
            <v>313.32000000000005</v>
          </cell>
          <cell r="AE2323">
            <v>1.05</v>
          </cell>
        </row>
        <row r="2324"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H2324" t="str">
            <v>LTAN CLN 2</v>
          </cell>
          <cell r="N2324">
            <v>1100</v>
          </cell>
          <cell r="O2324">
            <v>112</v>
          </cell>
          <cell r="P2324">
            <v>90</v>
          </cell>
          <cell r="Q2324">
            <v>1400</v>
          </cell>
          <cell r="R2324">
            <v>80</v>
          </cell>
          <cell r="S2324">
            <v>60</v>
          </cell>
          <cell r="V2324">
            <v>1.05</v>
          </cell>
          <cell r="W2324">
            <v>1</v>
          </cell>
          <cell r="X2324">
            <v>1.06</v>
          </cell>
          <cell r="Z2324">
            <v>1.6442718762718762</v>
          </cell>
          <cell r="AA2324">
            <v>10</v>
          </cell>
          <cell r="AB2324">
            <v>1.0500000000000003</v>
          </cell>
          <cell r="AC2324">
            <v>1.05</v>
          </cell>
          <cell r="AD2324">
            <v>582</v>
          </cell>
          <cell r="AE2324">
            <v>1.05</v>
          </cell>
        </row>
        <row r="2325"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H2325" t="str">
            <v>LTAN CLN 2</v>
          </cell>
          <cell r="N2325">
            <v>410</v>
          </cell>
          <cell r="O2325">
            <v>112</v>
          </cell>
          <cell r="P2325">
            <v>90</v>
          </cell>
          <cell r="Q2325">
            <v>500</v>
          </cell>
          <cell r="R2325">
            <v>80</v>
          </cell>
          <cell r="S2325">
            <v>60</v>
          </cell>
          <cell r="W2325">
            <v>0</v>
          </cell>
          <cell r="X2325">
            <v>1.06</v>
          </cell>
          <cell r="Z2325">
            <v>1.6442718762718762</v>
          </cell>
          <cell r="AA2325">
            <v>10</v>
          </cell>
          <cell r="AB2325">
            <v>1.0500000000000003</v>
          </cell>
          <cell r="AC2325">
            <v>1.05</v>
          </cell>
          <cell r="AD2325">
            <v>143.15999999999997</v>
          </cell>
          <cell r="AE2325">
            <v>1.05</v>
          </cell>
        </row>
        <row r="2326"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H2326" t="str">
            <v>LTAN CLN 3</v>
          </cell>
          <cell r="N2326">
            <v>410</v>
          </cell>
          <cell r="O2326">
            <v>98</v>
          </cell>
          <cell r="P2326">
            <v>78</v>
          </cell>
          <cell r="Q2326">
            <v>500</v>
          </cell>
          <cell r="R2326">
            <v>70</v>
          </cell>
          <cell r="S2326" t="e">
            <v>#N/A</v>
          </cell>
          <cell r="W2326">
            <v>0</v>
          </cell>
          <cell r="X2326">
            <v>1.06</v>
          </cell>
          <cell r="Z2326">
            <v>1.6442718762718762</v>
          </cell>
          <cell r="AA2326">
            <v>30</v>
          </cell>
          <cell r="AB2326">
            <v>1.0483793969010573</v>
          </cell>
          <cell r="AC2326">
            <v>1.05</v>
          </cell>
          <cell r="AD2326">
            <v>157.85999999999999</v>
          </cell>
          <cell r="AE2326">
            <v>1.05</v>
          </cell>
        </row>
        <row r="2327"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H2327" t="str">
            <v>LTAN CLN 3</v>
          </cell>
          <cell r="N2327">
            <v>490</v>
          </cell>
          <cell r="O2327">
            <v>98</v>
          </cell>
          <cell r="P2327">
            <v>78</v>
          </cell>
          <cell r="Q2327">
            <v>600</v>
          </cell>
          <cell r="R2327">
            <v>70</v>
          </cell>
          <cell r="S2327" t="e">
            <v>#N/A</v>
          </cell>
          <cell r="W2327">
            <v>0</v>
          </cell>
          <cell r="X2327">
            <v>1.06</v>
          </cell>
          <cell r="Z2327">
            <v>1.6442718762718762</v>
          </cell>
          <cell r="AA2327">
            <v>30</v>
          </cell>
          <cell r="AB2327">
            <v>1.0483793969010573</v>
          </cell>
          <cell r="AC2327">
            <v>1.05</v>
          </cell>
          <cell r="AD2327">
            <v>208.73999999999998</v>
          </cell>
          <cell r="AE2327">
            <v>1.05</v>
          </cell>
        </row>
        <row r="2328"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H2328" t="str">
            <v>LTAN CLN 3</v>
          </cell>
          <cell r="N2328">
            <v>410</v>
          </cell>
          <cell r="O2328">
            <v>98</v>
          </cell>
          <cell r="P2328">
            <v>78</v>
          </cell>
          <cell r="Q2328">
            <v>500</v>
          </cell>
          <cell r="R2328">
            <v>70</v>
          </cell>
          <cell r="S2328" t="e">
            <v>#N/A</v>
          </cell>
          <cell r="V2328">
            <v>1.05</v>
          </cell>
          <cell r="W2328">
            <v>1</v>
          </cell>
          <cell r="X2328">
            <v>1.06</v>
          </cell>
          <cell r="Z2328">
            <v>1.6442718762718762</v>
          </cell>
          <cell r="AA2328">
            <v>30</v>
          </cell>
          <cell r="AB2328">
            <v>1.0483793969010573</v>
          </cell>
          <cell r="AC2328">
            <v>1.05</v>
          </cell>
          <cell r="AD2328">
            <v>157.85999999999999</v>
          </cell>
          <cell r="AE2328">
            <v>1.05</v>
          </cell>
        </row>
        <row r="2329"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H2329" t="str">
            <v>LTAN CLN 3</v>
          </cell>
          <cell r="N2329">
            <v>410</v>
          </cell>
          <cell r="O2329">
            <v>98</v>
          </cell>
          <cell r="P2329">
            <v>78</v>
          </cell>
          <cell r="Q2329">
            <v>500</v>
          </cell>
          <cell r="R2329">
            <v>70</v>
          </cell>
          <cell r="S2329" t="e">
            <v>#N/A</v>
          </cell>
          <cell r="V2329">
            <v>1.05</v>
          </cell>
          <cell r="W2329">
            <v>1</v>
          </cell>
          <cell r="X2329">
            <v>1.06</v>
          </cell>
          <cell r="Z2329">
            <v>1.6442718762718762</v>
          </cell>
          <cell r="AA2329">
            <v>30</v>
          </cell>
          <cell r="AB2329">
            <v>1.0483793969010573</v>
          </cell>
          <cell r="AC2329">
            <v>1.05</v>
          </cell>
          <cell r="AD2329">
            <v>157.85999999999999</v>
          </cell>
          <cell r="AE2329">
            <v>1.05</v>
          </cell>
        </row>
        <row r="2330"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H2330" t="str">
            <v>LTAN CLN 3</v>
          </cell>
          <cell r="N2330">
            <v>410</v>
          </cell>
          <cell r="O2330">
            <v>98</v>
          </cell>
          <cell r="P2330">
            <v>78</v>
          </cell>
          <cell r="Q2330">
            <v>500</v>
          </cell>
          <cell r="R2330">
            <v>70</v>
          </cell>
          <cell r="S2330" t="e">
            <v>#N/A</v>
          </cell>
          <cell r="V2330">
            <v>1.05</v>
          </cell>
          <cell r="W2330">
            <v>5</v>
          </cell>
          <cell r="X2330">
            <v>1.05</v>
          </cell>
          <cell r="Z2330">
            <v>1.6442718762718762</v>
          </cell>
          <cell r="AA2330">
            <v>30</v>
          </cell>
          <cell r="AB2330">
            <v>1.0483793969010573</v>
          </cell>
          <cell r="AC2330">
            <v>1.05</v>
          </cell>
          <cell r="AD2330">
            <v>155.4</v>
          </cell>
          <cell r="AE2330">
            <v>1.05</v>
          </cell>
        </row>
        <row r="2331"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H2331" t="str">
            <v>LTAN CLN 1</v>
          </cell>
          <cell r="N2331">
            <v>4200</v>
          </cell>
          <cell r="O2331">
            <v>168</v>
          </cell>
          <cell r="P2331">
            <v>134</v>
          </cell>
          <cell r="Q2331" t="str">
            <v>5.500</v>
          </cell>
          <cell r="R2331">
            <v>120</v>
          </cell>
          <cell r="S2331">
            <v>80</v>
          </cell>
          <cell r="V2331">
            <v>1.0887301587301588</v>
          </cell>
          <cell r="W2331">
            <v>3</v>
          </cell>
          <cell r="X2331">
            <v>1.0887301587301588</v>
          </cell>
          <cell r="Z2331">
            <v>1.6442718762718762</v>
          </cell>
          <cell r="AA2331">
            <v>0</v>
          </cell>
          <cell r="AC2331">
            <v>1.05</v>
          </cell>
          <cell r="AD2331">
            <v>2567.1999999999998</v>
          </cell>
          <cell r="AE2331">
            <v>1.05</v>
          </cell>
        </row>
        <row r="2332"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H2332" t="str">
            <v>LTAN CLN 1</v>
          </cell>
          <cell r="N2332">
            <v>2300</v>
          </cell>
          <cell r="O2332">
            <v>168</v>
          </cell>
          <cell r="P2332">
            <v>134</v>
          </cell>
          <cell r="Q2332">
            <v>3000</v>
          </cell>
          <cell r="R2332">
            <v>120</v>
          </cell>
          <cell r="S2332">
            <v>80</v>
          </cell>
          <cell r="V2332">
            <v>1.0277391304347827</v>
          </cell>
          <cell r="W2332">
            <v>1</v>
          </cell>
          <cell r="X2332">
            <v>1.06</v>
          </cell>
          <cell r="Z2332">
            <v>1.6442718762718762</v>
          </cell>
          <cell r="AA2332">
            <v>0</v>
          </cell>
          <cell r="AC2332">
            <v>1.05</v>
          </cell>
          <cell r="AD2332">
            <v>1286.3999999999999</v>
          </cell>
          <cell r="AE2332">
            <v>1.05</v>
          </cell>
        </row>
        <row r="2333"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H2333" t="str">
            <v>LTAN CLN 1</v>
          </cell>
          <cell r="N2333">
            <v>1500</v>
          </cell>
          <cell r="O2333">
            <v>168</v>
          </cell>
          <cell r="P2333">
            <v>134</v>
          </cell>
          <cell r="Q2333">
            <v>2000</v>
          </cell>
          <cell r="R2333">
            <v>120</v>
          </cell>
          <cell r="S2333">
            <v>80</v>
          </cell>
          <cell r="V2333">
            <v>1.05</v>
          </cell>
          <cell r="W2333">
            <v>1</v>
          </cell>
          <cell r="X2333">
            <v>1.06</v>
          </cell>
          <cell r="Z2333">
            <v>1.6442718762718762</v>
          </cell>
          <cell r="AA2333">
            <v>0</v>
          </cell>
          <cell r="AC2333">
            <v>1.05</v>
          </cell>
          <cell r="AD2333">
            <v>777.6</v>
          </cell>
          <cell r="AE2333">
            <v>1.05</v>
          </cell>
        </row>
        <row r="2334"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H2334" t="str">
            <v>LTAN CLN 1</v>
          </cell>
          <cell r="N2334">
            <v>1100</v>
          </cell>
          <cell r="O2334">
            <v>168</v>
          </cell>
          <cell r="P2334">
            <v>134</v>
          </cell>
          <cell r="Q2334">
            <v>1500</v>
          </cell>
          <cell r="R2334">
            <v>120</v>
          </cell>
          <cell r="S2334">
            <v>80</v>
          </cell>
          <cell r="W2334">
            <v>0</v>
          </cell>
          <cell r="X2334">
            <v>1.06</v>
          </cell>
          <cell r="Z2334">
            <v>1.6442718762718762</v>
          </cell>
          <cell r="AA2334">
            <v>0</v>
          </cell>
          <cell r="AC2334">
            <v>1.05</v>
          </cell>
          <cell r="AD2334">
            <v>523.20000000000005</v>
          </cell>
          <cell r="AE2334">
            <v>1.05</v>
          </cell>
        </row>
        <row r="2335"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H2335" t="str">
            <v>LTAN CLN 1</v>
          </cell>
          <cell r="N2335">
            <v>920</v>
          </cell>
          <cell r="O2335">
            <v>168</v>
          </cell>
          <cell r="P2335">
            <v>134</v>
          </cell>
          <cell r="Q2335">
            <v>1200</v>
          </cell>
          <cell r="R2335">
            <v>120</v>
          </cell>
          <cell r="S2335">
            <v>80</v>
          </cell>
          <cell r="W2335">
            <v>0</v>
          </cell>
          <cell r="X2335">
            <v>1.06</v>
          </cell>
          <cell r="Z2335">
            <v>1.6442718762718762</v>
          </cell>
          <cell r="AA2335">
            <v>0</v>
          </cell>
          <cell r="AC2335">
            <v>1.05</v>
          </cell>
          <cell r="AD2335">
            <v>408.72</v>
          </cell>
          <cell r="AE2335">
            <v>1.05</v>
          </cell>
        </row>
        <row r="2336"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H2336" t="str">
            <v>LTAN CLN 2</v>
          </cell>
          <cell r="N2336">
            <v>1700</v>
          </cell>
          <cell r="O2336">
            <v>112</v>
          </cell>
          <cell r="P2336">
            <v>90</v>
          </cell>
          <cell r="Q2336">
            <v>2200</v>
          </cell>
          <cell r="R2336">
            <v>80</v>
          </cell>
          <cell r="S2336">
            <v>60</v>
          </cell>
          <cell r="W2336">
            <v>0</v>
          </cell>
          <cell r="X2336">
            <v>1.06</v>
          </cell>
          <cell r="Z2336">
            <v>1.6442718762718762</v>
          </cell>
          <cell r="AA2336">
            <v>10</v>
          </cell>
          <cell r="AB2336">
            <v>1.0500000000000003</v>
          </cell>
          <cell r="AC2336">
            <v>1.05</v>
          </cell>
          <cell r="AD2336">
            <v>963.6</v>
          </cell>
          <cell r="AE2336">
            <v>1.05</v>
          </cell>
        </row>
        <row r="2337"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H2337" t="str">
            <v>LTAN CLN 2</v>
          </cell>
          <cell r="N2337">
            <v>1100</v>
          </cell>
          <cell r="O2337">
            <v>112</v>
          </cell>
          <cell r="P2337">
            <v>90</v>
          </cell>
          <cell r="Q2337">
            <v>1400</v>
          </cell>
          <cell r="R2337">
            <v>80</v>
          </cell>
          <cell r="S2337">
            <v>60</v>
          </cell>
          <cell r="V2337">
            <v>1.05</v>
          </cell>
          <cell r="W2337">
            <v>1</v>
          </cell>
          <cell r="X2337">
            <v>1.06</v>
          </cell>
          <cell r="Z2337">
            <v>1.6442718762718762</v>
          </cell>
          <cell r="AA2337">
            <v>10</v>
          </cell>
          <cell r="AB2337">
            <v>1.0500000000000003</v>
          </cell>
          <cell r="AC2337">
            <v>1.05</v>
          </cell>
          <cell r="AD2337">
            <v>582</v>
          </cell>
          <cell r="AE2337">
            <v>1.05</v>
          </cell>
        </row>
        <row r="2338"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H2338" t="str">
            <v>LTAN CLN 2</v>
          </cell>
          <cell r="N2338">
            <v>490</v>
          </cell>
          <cell r="O2338">
            <v>112</v>
          </cell>
          <cell r="P2338">
            <v>90</v>
          </cell>
          <cell r="Q2338">
            <v>600</v>
          </cell>
          <cell r="R2338">
            <v>80</v>
          </cell>
          <cell r="S2338">
            <v>60</v>
          </cell>
          <cell r="W2338">
            <v>0</v>
          </cell>
          <cell r="X2338">
            <v>1.06</v>
          </cell>
          <cell r="Z2338">
            <v>1.6442718762718762</v>
          </cell>
          <cell r="AA2338">
            <v>10</v>
          </cell>
          <cell r="AB2338">
            <v>1.0500000000000003</v>
          </cell>
          <cell r="AC2338">
            <v>1.05</v>
          </cell>
          <cell r="AD2338">
            <v>194.03999999999996</v>
          </cell>
          <cell r="AE2338">
            <v>1.05</v>
          </cell>
        </row>
        <row r="2339"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H2339" t="str">
            <v>LTAN CLN 2</v>
          </cell>
          <cell r="N2339">
            <v>1700</v>
          </cell>
          <cell r="O2339">
            <v>112</v>
          </cell>
          <cell r="P2339">
            <v>90</v>
          </cell>
          <cell r="Q2339" t="str">
            <v>2.200</v>
          </cell>
          <cell r="R2339">
            <v>80</v>
          </cell>
          <cell r="S2339">
            <v>60</v>
          </cell>
          <cell r="W2339">
            <v>0</v>
          </cell>
          <cell r="X2339">
            <v>1.06</v>
          </cell>
          <cell r="Z2339">
            <v>1.6442718762718762</v>
          </cell>
          <cell r="AA2339">
            <v>10</v>
          </cell>
          <cell r="AB2339">
            <v>1.0500000000000003</v>
          </cell>
          <cell r="AC2339">
            <v>1.05</v>
          </cell>
          <cell r="AD2339">
            <v>963.6</v>
          </cell>
          <cell r="AE2339">
            <v>1.05</v>
          </cell>
        </row>
        <row r="2340"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H2340" t="str">
            <v>LTAN CLN 2</v>
          </cell>
          <cell r="N2340">
            <v>920</v>
          </cell>
          <cell r="O2340">
            <v>112</v>
          </cell>
          <cell r="P2340">
            <v>90</v>
          </cell>
          <cell r="Q2340">
            <v>1200</v>
          </cell>
          <cell r="R2340">
            <v>80</v>
          </cell>
          <cell r="S2340">
            <v>60</v>
          </cell>
          <cell r="V2340">
            <v>1.0535072463768116</v>
          </cell>
          <cell r="W2340">
            <v>3</v>
          </cell>
          <cell r="X2340">
            <v>1.0535072463768116</v>
          </cell>
          <cell r="Z2340">
            <v>1.6442718762718762</v>
          </cell>
          <cell r="AA2340">
            <v>10</v>
          </cell>
          <cell r="AB2340">
            <v>1.0500000000000003</v>
          </cell>
          <cell r="AC2340">
            <v>1.05</v>
          </cell>
          <cell r="AD2340">
            <v>463.93599999999992</v>
          </cell>
          <cell r="AE2340">
            <v>1.05</v>
          </cell>
        </row>
        <row r="2341"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H2341" t="str">
            <v>LTAN CLN 2</v>
          </cell>
          <cell r="N2341">
            <v>650</v>
          </cell>
          <cell r="O2341">
            <v>112</v>
          </cell>
          <cell r="P2341">
            <v>90</v>
          </cell>
          <cell r="Q2341">
            <v>800</v>
          </cell>
          <cell r="R2341">
            <v>80</v>
          </cell>
          <cell r="S2341">
            <v>60</v>
          </cell>
          <cell r="W2341">
            <v>0</v>
          </cell>
          <cell r="X2341">
            <v>1.06</v>
          </cell>
          <cell r="Z2341">
            <v>1.6442718762718762</v>
          </cell>
          <cell r="AA2341">
            <v>10</v>
          </cell>
          <cell r="AB2341">
            <v>1.0500000000000003</v>
          </cell>
          <cell r="AC2341">
            <v>1.05</v>
          </cell>
          <cell r="AD2341">
            <v>295.79999999999995</v>
          </cell>
          <cell r="AE2341">
            <v>1.05</v>
          </cell>
        </row>
        <row r="2342"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H2342" t="str">
            <v>LTAN CLN 2</v>
          </cell>
          <cell r="N2342">
            <v>490</v>
          </cell>
          <cell r="O2342">
            <v>112</v>
          </cell>
          <cell r="P2342">
            <v>90</v>
          </cell>
          <cell r="Q2342">
            <v>600</v>
          </cell>
          <cell r="R2342">
            <v>80</v>
          </cell>
          <cell r="S2342">
            <v>60</v>
          </cell>
          <cell r="W2342">
            <v>0</v>
          </cell>
          <cell r="X2342">
            <v>1.06</v>
          </cell>
          <cell r="Z2342">
            <v>1.6442718762718762</v>
          </cell>
          <cell r="AA2342">
            <v>10</v>
          </cell>
          <cell r="AB2342">
            <v>1.0500000000000003</v>
          </cell>
          <cell r="AC2342">
            <v>1.05</v>
          </cell>
          <cell r="AD2342">
            <v>194.03999999999996</v>
          </cell>
          <cell r="AE2342">
            <v>1.05</v>
          </cell>
        </row>
        <row r="2343"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H2343" t="str">
            <v>LTAN CHN3</v>
          </cell>
          <cell r="N2343">
            <v>360</v>
          </cell>
          <cell r="O2343">
            <v>70</v>
          </cell>
          <cell r="P2343">
            <v>56</v>
          </cell>
          <cell r="Q2343">
            <v>400</v>
          </cell>
          <cell r="R2343" t="e">
            <v>#N/A</v>
          </cell>
          <cell r="S2343">
            <v>40</v>
          </cell>
          <cell r="V2343">
            <v>1.0854529914529902</v>
          </cell>
          <cell r="W2343">
            <v>91</v>
          </cell>
          <cell r="X2343">
            <v>1.0854529914529902</v>
          </cell>
          <cell r="Z2343">
            <v>1.6442718762718762</v>
          </cell>
          <cell r="AA2343">
            <v>0</v>
          </cell>
          <cell r="AC2343">
            <v>1.05</v>
          </cell>
          <cell r="AD2343">
            <v>160.95784615384588</v>
          </cell>
          <cell r="AE2343">
            <v>1.05</v>
          </cell>
        </row>
        <row r="2344"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H2344" t="str">
            <v>LTAN CHN3</v>
          </cell>
          <cell r="N2344">
            <v>270</v>
          </cell>
          <cell r="O2344">
            <v>70</v>
          </cell>
          <cell r="P2344">
            <v>56</v>
          </cell>
          <cell r="Q2344">
            <v>300</v>
          </cell>
          <cell r="R2344" t="e">
            <v>#N/A</v>
          </cell>
          <cell r="S2344">
            <v>40</v>
          </cell>
          <cell r="V2344">
            <v>1.081537037037037</v>
          </cell>
          <cell r="W2344">
            <v>4</v>
          </cell>
          <cell r="X2344">
            <v>1.081537037037037</v>
          </cell>
          <cell r="Z2344">
            <v>1.6442718762718762</v>
          </cell>
          <cell r="AA2344">
            <v>0</v>
          </cell>
          <cell r="AC2344">
            <v>1.05</v>
          </cell>
          <cell r="AD2344">
            <v>101.70899999999997</v>
          </cell>
          <cell r="AE2344">
            <v>1.05</v>
          </cell>
        </row>
        <row r="2345"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H2345" t="str">
            <v>LTHA CHN1</v>
          </cell>
          <cell r="N2345">
            <v>990</v>
          </cell>
          <cell r="O2345">
            <v>140</v>
          </cell>
          <cell r="P2345">
            <v>112</v>
          </cell>
          <cell r="Q2345">
            <v>1300</v>
          </cell>
          <cell r="R2345" t="e">
            <v>#N/A</v>
          </cell>
          <cell r="S2345" t="e">
            <v>#N/A</v>
          </cell>
          <cell r="W2345">
            <v>0</v>
          </cell>
          <cell r="X2345">
            <v>1.08</v>
          </cell>
          <cell r="Z2345">
            <v>1.6442718762718762</v>
          </cell>
          <cell r="AA2345">
            <v>0</v>
          </cell>
          <cell r="AC2345">
            <v>1.05</v>
          </cell>
          <cell r="AD2345">
            <v>494.52</v>
          </cell>
          <cell r="AE2345">
            <v>1.05</v>
          </cell>
        </row>
        <row r="2346"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H2346" t="str">
            <v>LTHA CHN2</v>
          </cell>
          <cell r="N2346">
            <v>610</v>
          </cell>
          <cell r="O2346">
            <v>105</v>
          </cell>
          <cell r="P2346">
            <v>84</v>
          </cell>
          <cell r="Q2346">
            <v>800</v>
          </cell>
          <cell r="R2346" t="e">
            <v>#N/A</v>
          </cell>
          <cell r="S2346" t="e">
            <v>#N/A</v>
          </cell>
          <cell r="W2346">
            <v>0</v>
          </cell>
          <cell r="X2346">
            <v>1.08</v>
          </cell>
          <cell r="Z2346">
            <v>1.6442718762718762</v>
          </cell>
          <cell r="AA2346">
            <v>0</v>
          </cell>
          <cell r="AC2346">
            <v>1.05</v>
          </cell>
          <cell r="AD2346">
            <v>285.03000000000003</v>
          </cell>
          <cell r="AE2346">
            <v>1.05</v>
          </cell>
        </row>
        <row r="2347"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H2347" t="str">
            <v>LTHA CHN3</v>
          </cell>
          <cell r="N2347">
            <v>490</v>
          </cell>
          <cell r="O2347">
            <v>60</v>
          </cell>
          <cell r="P2347">
            <v>48</v>
          </cell>
          <cell r="Q2347">
            <v>600</v>
          </cell>
          <cell r="R2347" t="e">
            <v>#N/A</v>
          </cell>
          <cell r="S2347" t="e">
            <v>#N/A</v>
          </cell>
          <cell r="V2347">
            <v>1.05</v>
          </cell>
          <cell r="W2347">
            <v>2</v>
          </cell>
          <cell r="X2347">
            <v>1.08</v>
          </cell>
          <cell r="Z2347">
            <v>1.6442718762718762</v>
          </cell>
          <cell r="AA2347">
            <v>0</v>
          </cell>
          <cell r="AC2347">
            <v>1.05</v>
          </cell>
          <cell r="AD2347">
            <v>254.52000000000004</v>
          </cell>
          <cell r="AE2347">
            <v>1.05</v>
          </cell>
        </row>
        <row r="2348"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H2348" t="str">
            <v>LTHA CHN3</v>
          </cell>
          <cell r="N2348">
            <v>490</v>
          </cell>
          <cell r="O2348">
            <v>60</v>
          </cell>
          <cell r="P2348">
            <v>48</v>
          </cell>
          <cell r="Q2348">
            <v>600</v>
          </cell>
          <cell r="R2348" t="e">
            <v>#N/A</v>
          </cell>
          <cell r="S2348" t="e">
            <v>#N/A</v>
          </cell>
          <cell r="V2348">
            <v>1.05</v>
          </cell>
          <cell r="W2348">
            <v>1</v>
          </cell>
          <cell r="X2348">
            <v>1.08</v>
          </cell>
          <cell r="Z2348">
            <v>1.6442718762718762</v>
          </cell>
          <cell r="AA2348">
            <v>0</v>
          </cell>
          <cell r="AC2348">
            <v>1.05</v>
          </cell>
          <cell r="AD2348">
            <v>254.52000000000004</v>
          </cell>
          <cell r="AE2348">
            <v>1.05</v>
          </cell>
        </row>
        <row r="2349"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H2349" t="str">
            <v>LTHA CHN3</v>
          </cell>
          <cell r="N2349">
            <v>840</v>
          </cell>
          <cell r="O2349">
            <v>60</v>
          </cell>
          <cell r="P2349">
            <v>48</v>
          </cell>
          <cell r="Q2349">
            <v>1100</v>
          </cell>
          <cell r="R2349" t="e">
            <v>#N/A</v>
          </cell>
          <cell r="S2349" t="e">
            <v>#N/A</v>
          </cell>
          <cell r="W2349">
            <v>0</v>
          </cell>
          <cell r="X2349">
            <v>1.08</v>
          </cell>
          <cell r="Z2349">
            <v>1.6442718762718762</v>
          </cell>
          <cell r="AA2349">
            <v>0</v>
          </cell>
          <cell r="AC2349">
            <v>1.05</v>
          </cell>
          <cell r="AD2349">
            <v>481.32000000000005</v>
          </cell>
          <cell r="AE2349">
            <v>1.05</v>
          </cell>
        </row>
        <row r="2350"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H2350" t="str">
            <v>LTHA CHN2</v>
          </cell>
          <cell r="N2350">
            <v>840</v>
          </cell>
          <cell r="O2350">
            <v>105</v>
          </cell>
          <cell r="P2350">
            <v>84</v>
          </cell>
          <cell r="Q2350">
            <v>1100</v>
          </cell>
          <cell r="R2350" t="e">
            <v>#N/A</v>
          </cell>
          <cell r="S2350" t="e">
            <v>#N/A</v>
          </cell>
          <cell r="W2350">
            <v>0</v>
          </cell>
          <cell r="X2350">
            <v>1.08</v>
          </cell>
          <cell r="Z2350">
            <v>1.6442718762718762</v>
          </cell>
          <cell r="AA2350">
            <v>0</v>
          </cell>
          <cell r="AC2350">
            <v>1.05</v>
          </cell>
          <cell r="AD2350">
            <v>434.07000000000005</v>
          </cell>
          <cell r="AE2350">
            <v>1.05</v>
          </cell>
        </row>
        <row r="2351"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H2351" t="str">
            <v>LTHA CHN2</v>
          </cell>
          <cell r="N2351">
            <v>410</v>
          </cell>
          <cell r="O2351">
            <v>105</v>
          </cell>
          <cell r="P2351">
            <v>84</v>
          </cell>
          <cell r="Q2351">
            <v>500</v>
          </cell>
          <cell r="R2351" t="e">
            <v>#N/A</v>
          </cell>
          <cell r="S2351" t="e">
            <v>#N/A</v>
          </cell>
          <cell r="V2351">
            <v>1.05</v>
          </cell>
          <cell r="W2351">
            <v>1</v>
          </cell>
          <cell r="X2351">
            <v>1.08</v>
          </cell>
          <cell r="Z2351">
            <v>1.6442718762718762</v>
          </cell>
          <cell r="AA2351">
            <v>0</v>
          </cell>
          <cell r="AC2351">
            <v>1.05</v>
          </cell>
          <cell r="AD2351">
            <v>155.43</v>
          </cell>
          <cell r="AE2351">
            <v>1.05</v>
          </cell>
        </row>
        <row r="2352"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H2352" t="str">
            <v>LTHA CHN2</v>
          </cell>
          <cell r="N2352">
            <v>410</v>
          </cell>
          <cell r="O2352">
            <v>105</v>
          </cell>
          <cell r="P2352">
            <v>84</v>
          </cell>
          <cell r="Q2352">
            <v>500</v>
          </cell>
          <cell r="R2352" t="e">
            <v>#N/A</v>
          </cell>
          <cell r="S2352" t="e">
            <v>#N/A</v>
          </cell>
          <cell r="V2352">
            <v>1.05</v>
          </cell>
          <cell r="W2352">
            <v>4</v>
          </cell>
          <cell r="X2352">
            <v>1.05</v>
          </cell>
          <cell r="Z2352">
            <v>1.6442718762718762</v>
          </cell>
          <cell r="AA2352">
            <v>0</v>
          </cell>
          <cell r="AC2352">
            <v>1.05</v>
          </cell>
          <cell r="AD2352">
            <v>148.05000000000001</v>
          </cell>
          <cell r="AE2352">
            <v>1.05</v>
          </cell>
        </row>
        <row r="2353"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H2353" t="str">
            <v>LTHA CHN2</v>
          </cell>
          <cell r="N2353">
            <v>920</v>
          </cell>
          <cell r="O2353">
            <v>105</v>
          </cell>
          <cell r="P2353">
            <v>84</v>
          </cell>
          <cell r="Q2353">
            <v>1200</v>
          </cell>
          <cell r="R2353" t="e">
            <v>#N/A</v>
          </cell>
          <cell r="S2353" t="e">
            <v>#N/A</v>
          </cell>
          <cell r="W2353">
            <v>0</v>
          </cell>
          <cell r="X2353">
            <v>1.08</v>
          </cell>
          <cell r="Z2353">
            <v>1.6442718762718762</v>
          </cell>
          <cell r="AA2353">
            <v>0</v>
          </cell>
          <cell r="AC2353">
            <v>1.05</v>
          </cell>
          <cell r="AD2353">
            <v>485.90999999999997</v>
          </cell>
          <cell r="AE2353">
            <v>1.05</v>
          </cell>
        </row>
        <row r="2354"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H2354" t="str">
            <v>LTHA CHN2</v>
          </cell>
          <cell r="N2354">
            <v>410</v>
          </cell>
          <cell r="O2354">
            <v>105</v>
          </cell>
          <cell r="P2354">
            <v>84</v>
          </cell>
          <cell r="Q2354">
            <v>500</v>
          </cell>
          <cell r="R2354" t="e">
            <v>#N/A</v>
          </cell>
          <cell r="S2354" t="e">
            <v>#N/A</v>
          </cell>
          <cell r="W2354">
            <v>0</v>
          </cell>
          <cell r="X2354">
            <v>1.08</v>
          </cell>
          <cell r="Z2354">
            <v>1.6442718762718762</v>
          </cell>
          <cell r="AA2354">
            <v>0</v>
          </cell>
          <cell r="AC2354">
            <v>1.05</v>
          </cell>
          <cell r="AD2354">
            <v>155.43</v>
          </cell>
          <cell r="AE2354">
            <v>1.05</v>
          </cell>
        </row>
        <row r="2355"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H2355" t="str">
            <v>LTHA CHN1</v>
          </cell>
          <cell r="N2355">
            <v>570</v>
          </cell>
          <cell r="O2355">
            <v>140</v>
          </cell>
          <cell r="P2355">
            <v>112</v>
          </cell>
          <cell r="Q2355">
            <v>700</v>
          </cell>
          <cell r="R2355" t="e">
            <v>#N/A</v>
          </cell>
          <cell r="S2355" t="e">
            <v>#N/A</v>
          </cell>
          <cell r="W2355">
            <v>0</v>
          </cell>
          <cell r="X2355">
            <v>1.08</v>
          </cell>
          <cell r="Z2355">
            <v>1.6442718762718762</v>
          </cell>
          <cell r="AA2355">
            <v>0</v>
          </cell>
          <cell r="AC2355">
            <v>1.05</v>
          </cell>
          <cell r="AD2355">
            <v>222.36</v>
          </cell>
          <cell r="AE2355">
            <v>1.05</v>
          </cell>
        </row>
        <row r="2356"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H2356" t="str">
            <v>LTHA CHN1</v>
          </cell>
          <cell r="N2356">
            <v>490</v>
          </cell>
          <cell r="O2356">
            <v>140</v>
          </cell>
          <cell r="P2356">
            <v>112</v>
          </cell>
          <cell r="Q2356">
            <v>600</v>
          </cell>
          <cell r="R2356" t="e">
            <v>#N/A</v>
          </cell>
          <cell r="S2356" t="e">
            <v>#N/A</v>
          </cell>
          <cell r="W2356">
            <v>0</v>
          </cell>
          <cell r="X2356">
            <v>1.08</v>
          </cell>
          <cell r="Z2356">
            <v>1.6442718762718762</v>
          </cell>
          <cell r="AA2356">
            <v>0</v>
          </cell>
          <cell r="AC2356">
            <v>1.05</v>
          </cell>
          <cell r="AD2356">
            <v>170.52000000000004</v>
          </cell>
          <cell r="AE2356">
            <v>1.05</v>
          </cell>
        </row>
        <row r="2357"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H2357" t="str">
            <v>LTHA CHN3</v>
          </cell>
          <cell r="N2357">
            <v>830</v>
          </cell>
          <cell r="O2357">
            <v>60</v>
          </cell>
          <cell r="P2357">
            <v>48</v>
          </cell>
          <cell r="Q2357">
            <v>1100</v>
          </cell>
          <cell r="R2357" t="e">
            <v>#N/A</v>
          </cell>
          <cell r="S2357" t="e">
            <v>#N/A</v>
          </cell>
          <cell r="W2357">
            <v>0</v>
          </cell>
          <cell r="X2357">
            <v>1.08</v>
          </cell>
          <cell r="Z2357">
            <v>1.6442718762718762</v>
          </cell>
          <cell r="AA2357">
            <v>0</v>
          </cell>
          <cell r="AC2357">
            <v>1.05</v>
          </cell>
          <cell r="AD2357">
            <v>474.84000000000003</v>
          </cell>
          <cell r="AE2357">
            <v>1.05</v>
          </cell>
        </row>
        <row r="2358"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H2358" t="str">
            <v>LTHA CHN3</v>
          </cell>
          <cell r="N2358">
            <v>830</v>
          </cell>
          <cell r="O2358">
            <v>60</v>
          </cell>
          <cell r="P2358">
            <v>48</v>
          </cell>
          <cell r="Q2358">
            <v>1100</v>
          </cell>
          <cell r="R2358" t="e">
            <v>#N/A</v>
          </cell>
          <cell r="S2358" t="e">
            <v>#N/A</v>
          </cell>
          <cell r="W2358">
            <v>0</v>
          </cell>
          <cell r="X2358">
            <v>1.08</v>
          </cell>
          <cell r="Z2358">
            <v>1.6442718762718762</v>
          </cell>
          <cell r="AA2358">
            <v>0</v>
          </cell>
          <cell r="AC2358">
            <v>1.05</v>
          </cell>
          <cell r="AD2358">
            <v>474.84000000000003</v>
          </cell>
          <cell r="AE2358">
            <v>1.05</v>
          </cell>
        </row>
        <row r="2359"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H2359" t="str">
            <v>LTHA CHN3</v>
          </cell>
          <cell r="N2359">
            <v>360</v>
          </cell>
          <cell r="O2359">
            <v>60</v>
          </cell>
          <cell r="P2359">
            <v>48</v>
          </cell>
          <cell r="Q2359">
            <v>400</v>
          </cell>
          <cell r="R2359" t="e">
            <v>#N/A</v>
          </cell>
          <cell r="S2359" t="e">
            <v>#N/A</v>
          </cell>
          <cell r="V2359">
            <v>1.1554554473304464</v>
          </cell>
          <cell r="W2359">
            <v>77</v>
          </cell>
          <cell r="X2359">
            <v>1.1554554473304464</v>
          </cell>
          <cell r="Z2359">
            <v>1.6442718762718762</v>
          </cell>
          <cell r="AA2359">
            <v>0</v>
          </cell>
          <cell r="AC2359">
            <v>1.05</v>
          </cell>
          <cell r="AD2359">
            <v>186.57837662337641</v>
          </cell>
          <cell r="AE2359">
            <v>1.05</v>
          </cell>
        </row>
        <row r="2360"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H2360" t="str">
            <v>LTHA CHN3</v>
          </cell>
          <cell r="N2360">
            <v>270</v>
          </cell>
          <cell r="O2360">
            <v>60</v>
          </cell>
          <cell r="P2360">
            <v>48</v>
          </cell>
          <cell r="Q2360">
            <v>300</v>
          </cell>
          <cell r="R2360" t="e">
            <v>#N/A</v>
          </cell>
          <cell r="S2360" t="e">
            <v>#N/A</v>
          </cell>
          <cell r="V2360">
            <v>1.079925925925926</v>
          </cell>
          <cell r="W2360">
            <v>3</v>
          </cell>
          <cell r="X2360">
            <v>1.079925925925926</v>
          </cell>
          <cell r="Z2360">
            <v>1.6442718762718762</v>
          </cell>
          <cell r="AA2360">
            <v>0</v>
          </cell>
          <cell r="AC2360">
            <v>1.05</v>
          </cell>
          <cell r="AD2360">
            <v>111.94799999999998</v>
          </cell>
          <cell r="AE2360">
            <v>1.05</v>
          </cell>
        </row>
        <row r="2361"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H2361" t="str">
            <v>LQ CHN2</v>
          </cell>
          <cell r="N2361">
            <v>770</v>
          </cell>
          <cell r="O2361">
            <v>140</v>
          </cell>
          <cell r="P2361">
            <v>112</v>
          </cell>
          <cell r="Q2361">
            <v>1000</v>
          </cell>
          <cell r="R2361" t="e">
            <v>#N/A</v>
          </cell>
          <cell r="S2361" t="e">
            <v>#N/A</v>
          </cell>
          <cell r="V2361">
            <v>1.05</v>
          </cell>
          <cell r="W2361">
            <v>2</v>
          </cell>
          <cell r="X2361">
            <v>1.06</v>
          </cell>
          <cell r="Z2361">
            <v>1.6442718762718762</v>
          </cell>
          <cell r="AA2361">
            <v>0</v>
          </cell>
          <cell r="AC2361">
            <v>1.05</v>
          </cell>
          <cell r="AD2361">
            <v>342.72</v>
          </cell>
          <cell r="AE2361">
            <v>1.05</v>
          </cell>
        </row>
        <row r="2362"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H2362" t="str">
            <v>LQ CHN2</v>
          </cell>
          <cell r="N2362">
            <v>920</v>
          </cell>
          <cell r="O2362">
            <v>140</v>
          </cell>
          <cell r="P2362">
            <v>112</v>
          </cell>
          <cell r="Q2362">
            <v>1200</v>
          </cell>
          <cell r="R2362" t="e">
            <v>#N/A</v>
          </cell>
          <cell r="S2362" t="e">
            <v>#N/A</v>
          </cell>
          <cell r="V2362">
            <v>1.2046739130434783</v>
          </cell>
          <cell r="W2362">
            <v>1</v>
          </cell>
          <cell r="X2362">
            <v>1.06</v>
          </cell>
          <cell r="Z2362">
            <v>1.6442718762718762</v>
          </cell>
          <cell r="AA2362">
            <v>0</v>
          </cell>
          <cell r="AC2362">
            <v>1.05</v>
          </cell>
          <cell r="AD2362">
            <v>438.12</v>
          </cell>
          <cell r="AE2362">
            <v>1.05</v>
          </cell>
        </row>
        <row r="2363"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H2363" t="str">
            <v>LQ CHN2</v>
          </cell>
          <cell r="N2363">
            <v>920</v>
          </cell>
          <cell r="O2363">
            <v>140</v>
          </cell>
          <cell r="P2363">
            <v>112</v>
          </cell>
          <cell r="Q2363">
            <v>1200</v>
          </cell>
          <cell r="R2363" t="e">
            <v>#N/A</v>
          </cell>
          <cell r="S2363" t="e">
            <v>#N/A</v>
          </cell>
          <cell r="V2363">
            <v>1.107608695652174</v>
          </cell>
          <cell r="W2363">
            <v>3</v>
          </cell>
          <cell r="X2363">
            <v>1.107608695652174</v>
          </cell>
          <cell r="Z2363">
            <v>1.6442718762718762</v>
          </cell>
          <cell r="AA2363">
            <v>0</v>
          </cell>
          <cell r="AC2363">
            <v>1.05</v>
          </cell>
          <cell r="AD2363">
            <v>464.40000000000009</v>
          </cell>
          <cell r="AE2363">
            <v>1.05</v>
          </cell>
        </row>
        <row r="2364"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H2364" t="str">
            <v>LQ CHN2</v>
          </cell>
          <cell r="N2364">
            <v>690</v>
          </cell>
          <cell r="O2364">
            <v>140</v>
          </cell>
          <cell r="P2364">
            <v>112</v>
          </cell>
          <cell r="Q2364">
            <v>900</v>
          </cell>
          <cell r="R2364" t="e">
            <v>#N/A</v>
          </cell>
          <cell r="S2364" t="e">
            <v>#N/A</v>
          </cell>
          <cell r="V2364">
            <v>1.0535646599777038</v>
          </cell>
          <cell r="W2364">
            <v>13</v>
          </cell>
          <cell r="X2364">
            <v>1.0535646599777038</v>
          </cell>
          <cell r="Z2364">
            <v>1.6442718762718762</v>
          </cell>
          <cell r="AA2364">
            <v>0</v>
          </cell>
          <cell r="AC2364">
            <v>1.05</v>
          </cell>
          <cell r="AD2364">
            <v>289.17576923076939</v>
          </cell>
          <cell r="AE2364">
            <v>1.05</v>
          </cell>
        </row>
        <row r="2365"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H2365" t="str">
            <v>LQ CHN1</v>
          </cell>
          <cell r="N2365">
            <v>1400</v>
          </cell>
          <cell r="O2365">
            <v>168</v>
          </cell>
          <cell r="P2365">
            <v>134</v>
          </cell>
          <cell r="Q2365">
            <v>1800</v>
          </cell>
          <cell r="R2365" t="e">
            <v>#N/A</v>
          </cell>
          <cell r="S2365" t="e">
            <v>#N/A</v>
          </cell>
          <cell r="V2365">
            <v>1.0107428571428572</v>
          </cell>
          <cell r="W2365">
            <v>1</v>
          </cell>
          <cell r="X2365">
            <v>1.06</v>
          </cell>
          <cell r="Z2365">
            <v>1.6442718762718762</v>
          </cell>
          <cell r="AA2365">
            <v>0</v>
          </cell>
          <cell r="AC2365">
            <v>1.05</v>
          </cell>
          <cell r="AD2365">
            <v>714</v>
          </cell>
          <cell r="AE2365">
            <v>1.05</v>
          </cell>
        </row>
        <row r="2366"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H2366" t="str">
            <v>LQ CHN1</v>
          </cell>
          <cell r="N2366">
            <v>920</v>
          </cell>
          <cell r="O2366">
            <v>168</v>
          </cell>
          <cell r="P2366">
            <v>134</v>
          </cell>
          <cell r="Q2366">
            <v>1200</v>
          </cell>
          <cell r="R2366" t="e">
            <v>#N/A</v>
          </cell>
          <cell r="S2366" t="e">
            <v>#N/A</v>
          </cell>
          <cell r="V2366">
            <v>1.05</v>
          </cell>
          <cell r="W2366">
            <v>1</v>
          </cell>
          <cell r="X2366">
            <v>1.06</v>
          </cell>
          <cell r="Z2366">
            <v>1.6442718762718762</v>
          </cell>
          <cell r="AA2366">
            <v>0</v>
          </cell>
          <cell r="AC2366">
            <v>1.05</v>
          </cell>
          <cell r="AD2366">
            <v>408.72</v>
          </cell>
          <cell r="AE2366">
            <v>1.05</v>
          </cell>
        </row>
        <row r="2367"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H2367" t="str">
            <v>LQ CHN4</v>
          </cell>
          <cell r="N2367">
            <v>490</v>
          </cell>
          <cell r="O2367">
            <v>105</v>
          </cell>
          <cell r="P2367">
            <v>84</v>
          </cell>
          <cell r="Q2367">
            <v>600</v>
          </cell>
          <cell r="R2367" t="e">
            <v>#N/A</v>
          </cell>
          <cell r="S2367" t="e">
            <v>#N/A</v>
          </cell>
          <cell r="W2367">
            <v>0</v>
          </cell>
          <cell r="X2367">
            <v>1.06</v>
          </cell>
          <cell r="Z2367">
            <v>1.6442718762718762</v>
          </cell>
          <cell r="AA2367">
            <v>0</v>
          </cell>
          <cell r="AC2367">
            <v>1.05</v>
          </cell>
          <cell r="AD2367">
            <v>201.39</v>
          </cell>
          <cell r="AE2367">
            <v>1.05</v>
          </cell>
        </row>
        <row r="2368"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H2368" t="str">
            <v>LQ CHN4</v>
          </cell>
          <cell r="N2368">
            <v>450</v>
          </cell>
          <cell r="O2368">
            <v>105</v>
          </cell>
          <cell r="P2368">
            <v>84</v>
          </cell>
          <cell r="Q2368">
            <v>500</v>
          </cell>
          <cell r="R2368" t="e">
            <v>#N/A</v>
          </cell>
          <cell r="S2368" t="e">
            <v>#N/A</v>
          </cell>
          <cell r="V2368">
            <v>1.0534222222222223</v>
          </cell>
          <cell r="W2368">
            <v>8</v>
          </cell>
          <cell r="X2368">
            <v>1.0534222222222223</v>
          </cell>
          <cell r="Z2368">
            <v>1.6442718762718762</v>
          </cell>
          <cell r="AA2368">
            <v>0</v>
          </cell>
          <cell r="AC2368">
            <v>1.05</v>
          </cell>
          <cell r="AD2368">
            <v>174.17399999999998</v>
          </cell>
          <cell r="AE2368">
            <v>1.05</v>
          </cell>
        </row>
        <row r="2369"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H2369" t="str">
            <v>LQ CHN3</v>
          </cell>
          <cell r="N2369">
            <v>450</v>
          </cell>
          <cell r="O2369">
            <v>112</v>
          </cell>
          <cell r="P2369">
            <v>90</v>
          </cell>
          <cell r="Q2369">
            <v>500</v>
          </cell>
          <cell r="R2369" t="e">
            <v>#N/A</v>
          </cell>
          <cell r="S2369" t="e">
            <v>#N/A</v>
          </cell>
          <cell r="W2369">
            <v>0</v>
          </cell>
          <cell r="X2369">
            <v>1.06</v>
          </cell>
          <cell r="Z2369">
            <v>1.6442718762718762</v>
          </cell>
          <cell r="AA2369">
            <v>0</v>
          </cell>
          <cell r="AC2369">
            <v>1.05</v>
          </cell>
          <cell r="AD2369">
            <v>168.59999999999997</v>
          </cell>
          <cell r="AE2369">
            <v>1.05</v>
          </cell>
        </row>
        <row r="2370"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H2370" t="str">
            <v>LQ CHN4</v>
          </cell>
          <cell r="N2370">
            <v>410</v>
          </cell>
          <cell r="O2370">
            <v>105</v>
          </cell>
          <cell r="P2370">
            <v>84</v>
          </cell>
          <cell r="Q2370">
            <v>450</v>
          </cell>
          <cell r="R2370" t="e">
            <v>#N/A</v>
          </cell>
          <cell r="S2370" t="e">
            <v>#N/A</v>
          </cell>
          <cell r="V2370">
            <v>1.069821138211382</v>
          </cell>
          <cell r="W2370">
            <v>3</v>
          </cell>
          <cell r="X2370">
            <v>1.069821138211382</v>
          </cell>
          <cell r="Z2370">
            <v>1.6442718762718762</v>
          </cell>
          <cell r="AA2370">
            <v>0</v>
          </cell>
          <cell r="AC2370">
            <v>1.05</v>
          </cell>
          <cell r="AD2370">
            <v>152.92599999999993</v>
          </cell>
          <cell r="AE2370">
            <v>1.05</v>
          </cell>
        </row>
        <row r="2371"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H2371" t="str">
            <v>LQ CHN4</v>
          </cell>
          <cell r="N2371">
            <v>380</v>
          </cell>
          <cell r="O2371">
            <v>105</v>
          </cell>
          <cell r="P2371">
            <v>84</v>
          </cell>
          <cell r="Q2371">
            <v>420</v>
          </cell>
          <cell r="R2371" t="e">
            <v>#N/A</v>
          </cell>
          <cell r="S2371" t="e">
            <v>#N/A</v>
          </cell>
          <cell r="W2371">
            <v>0</v>
          </cell>
          <cell r="X2371">
            <v>1.06</v>
          </cell>
          <cell r="Z2371">
            <v>1.6442718762718762</v>
          </cell>
          <cell r="AA2371">
            <v>0</v>
          </cell>
          <cell r="AC2371">
            <v>1.05</v>
          </cell>
          <cell r="AD2371">
            <v>131.43</v>
          </cell>
          <cell r="AE2371">
            <v>1.05</v>
          </cell>
        </row>
        <row r="2372"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H2372" t="str">
            <v>LQ CHN4</v>
          </cell>
          <cell r="N2372">
            <v>450</v>
          </cell>
          <cell r="O2372">
            <v>105</v>
          </cell>
          <cell r="P2372">
            <v>84</v>
          </cell>
          <cell r="Q2372">
            <v>500</v>
          </cell>
          <cell r="R2372" t="e">
            <v>#N/A</v>
          </cell>
          <cell r="S2372" t="e">
            <v>#N/A</v>
          </cell>
          <cell r="W2372">
            <v>0</v>
          </cell>
          <cell r="X2372">
            <v>1.06</v>
          </cell>
          <cell r="Z2372">
            <v>1.6442718762718762</v>
          </cell>
          <cell r="AA2372">
            <v>0</v>
          </cell>
          <cell r="AC2372">
            <v>1.05</v>
          </cell>
          <cell r="AD2372">
            <v>175.95</v>
          </cell>
          <cell r="AE2372">
            <v>1.05</v>
          </cell>
        </row>
        <row r="2373"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H2373" t="str">
            <v>LQ CHN6</v>
          </cell>
          <cell r="N2373">
            <v>770</v>
          </cell>
          <cell r="O2373">
            <v>60</v>
          </cell>
          <cell r="P2373">
            <v>48</v>
          </cell>
          <cell r="Q2373">
            <v>1000</v>
          </cell>
          <cell r="R2373" t="e">
            <v>#N/A</v>
          </cell>
          <cell r="S2373" t="e">
            <v>#N/A</v>
          </cell>
          <cell r="W2373">
            <v>0</v>
          </cell>
          <cell r="X2373">
            <v>1.06</v>
          </cell>
          <cell r="Z2373">
            <v>1.6442718762718762</v>
          </cell>
          <cell r="AA2373">
            <v>0</v>
          </cell>
          <cell r="AC2373">
            <v>1.05</v>
          </cell>
          <cell r="AD2373">
            <v>426.72</v>
          </cell>
          <cell r="AE2373">
            <v>1.05</v>
          </cell>
        </row>
        <row r="2374"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H2374" t="str">
            <v>LQ CHN6</v>
          </cell>
          <cell r="N2374">
            <v>770</v>
          </cell>
          <cell r="O2374">
            <v>60</v>
          </cell>
          <cell r="P2374">
            <v>48</v>
          </cell>
          <cell r="Q2374">
            <v>1000</v>
          </cell>
          <cell r="R2374" t="e">
            <v>#N/A</v>
          </cell>
          <cell r="S2374" t="e">
            <v>#N/A</v>
          </cell>
          <cell r="V2374">
            <v>1.0007436697380832</v>
          </cell>
          <cell r="W2374">
            <v>1</v>
          </cell>
          <cell r="X2374">
            <v>1.06</v>
          </cell>
          <cell r="Z2374">
            <v>1.6442718762718762</v>
          </cell>
          <cell r="AA2374">
            <v>0</v>
          </cell>
          <cell r="AC2374">
            <v>1.05</v>
          </cell>
          <cell r="AD2374">
            <v>426.72</v>
          </cell>
          <cell r="AE2374">
            <v>1.05</v>
          </cell>
        </row>
        <row r="2375"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H2375" t="str">
            <v>LQ CHN1</v>
          </cell>
          <cell r="N2375">
            <v>770</v>
          </cell>
          <cell r="O2375">
            <v>168</v>
          </cell>
          <cell r="P2375">
            <v>134</v>
          </cell>
          <cell r="Q2375">
            <v>1000</v>
          </cell>
          <cell r="R2375" t="e">
            <v>#N/A</v>
          </cell>
          <cell r="S2375" t="e">
            <v>#N/A</v>
          </cell>
          <cell r="W2375">
            <v>0</v>
          </cell>
          <cell r="X2375">
            <v>1.06</v>
          </cell>
          <cell r="Z2375">
            <v>1.6442718762718762</v>
          </cell>
          <cell r="AA2375">
            <v>0</v>
          </cell>
          <cell r="AC2375">
            <v>1.05</v>
          </cell>
          <cell r="AD2375">
            <v>313.32000000000005</v>
          </cell>
          <cell r="AE2375">
            <v>1.05</v>
          </cell>
        </row>
        <row r="2376"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H2376" t="str">
            <v>LQ CHN1</v>
          </cell>
          <cell r="N2376">
            <v>1400</v>
          </cell>
          <cell r="O2376">
            <v>168</v>
          </cell>
          <cell r="P2376">
            <v>134</v>
          </cell>
          <cell r="Q2376">
            <v>1800</v>
          </cell>
          <cell r="R2376" t="e">
            <v>#N/A</v>
          </cell>
          <cell r="S2376" t="e">
            <v>#N/A</v>
          </cell>
          <cell r="W2376">
            <v>0</v>
          </cell>
          <cell r="X2376">
            <v>1.06</v>
          </cell>
          <cell r="Z2376">
            <v>1.6442718762718762</v>
          </cell>
          <cell r="AA2376">
            <v>0</v>
          </cell>
          <cell r="AC2376">
            <v>1.05</v>
          </cell>
          <cell r="AD2376">
            <v>714</v>
          </cell>
          <cell r="AE2376">
            <v>1.05</v>
          </cell>
        </row>
        <row r="2377"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H2377" t="str">
            <v>LQ CHN1</v>
          </cell>
          <cell r="N2377">
            <v>1900</v>
          </cell>
          <cell r="O2377">
            <v>168</v>
          </cell>
          <cell r="P2377">
            <v>134</v>
          </cell>
          <cell r="Q2377">
            <v>2500</v>
          </cell>
          <cell r="R2377" t="e">
            <v>#N/A</v>
          </cell>
          <cell r="S2377" t="e">
            <v>#N/A</v>
          </cell>
          <cell r="V2377">
            <v>1.05</v>
          </cell>
          <cell r="W2377">
            <v>4</v>
          </cell>
          <cell r="X2377">
            <v>1.05</v>
          </cell>
          <cell r="Z2377">
            <v>1.6442718762718762</v>
          </cell>
          <cell r="AA2377">
            <v>0</v>
          </cell>
          <cell r="AC2377">
            <v>1.05</v>
          </cell>
          <cell r="AD2377">
            <v>1020.6</v>
          </cell>
          <cell r="AE2377">
            <v>1.05</v>
          </cell>
        </row>
        <row r="2378"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H2378" t="str">
            <v>LQ CHN1</v>
          </cell>
          <cell r="N2378">
            <v>1800</v>
          </cell>
          <cell r="O2378">
            <v>168</v>
          </cell>
          <cell r="P2378">
            <v>134</v>
          </cell>
          <cell r="Q2378">
            <v>2300</v>
          </cell>
          <cell r="R2378" t="e">
            <v>#N/A</v>
          </cell>
          <cell r="S2378" t="e">
            <v>#N/A</v>
          </cell>
          <cell r="V2378">
            <v>1.0479777777777777</v>
          </cell>
          <cell r="W2378">
            <v>1</v>
          </cell>
          <cell r="X2378">
            <v>1.06</v>
          </cell>
          <cell r="Z2378">
            <v>1.6442718762718762</v>
          </cell>
          <cell r="AA2378">
            <v>0</v>
          </cell>
          <cell r="AC2378">
            <v>1.05</v>
          </cell>
          <cell r="AD2378">
            <v>968.4</v>
          </cell>
          <cell r="AE2378">
            <v>1.05</v>
          </cell>
        </row>
        <row r="2379"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H2379" t="str">
            <v>LQ CHN5</v>
          </cell>
          <cell r="N2379">
            <v>840</v>
          </cell>
          <cell r="O2379">
            <v>70</v>
          </cell>
          <cell r="P2379">
            <v>56</v>
          </cell>
          <cell r="Q2379">
            <v>1100</v>
          </cell>
          <cell r="R2379" t="e">
            <v>#N/A</v>
          </cell>
          <cell r="S2379" t="e">
            <v>#N/A</v>
          </cell>
          <cell r="W2379">
            <v>0</v>
          </cell>
          <cell r="X2379">
            <v>1.06</v>
          </cell>
          <cell r="Z2379">
            <v>1.6442718762718762</v>
          </cell>
          <cell r="AA2379">
            <v>0</v>
          </cell>
          <cell r="AC2379">
            <v>1.05</v>
          </cell>
          <cell r="AD2379">
            <v>460.74</v>
          </cell>
          <cell r="AE2379">
            <v>1.05</v>
          </cell>
        </row>
        <row r="2380"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H2380" t="str">
            <v>LQ CHN3</v>
          </cell>
          <cell r="N2380">
            <v>840</v>
          </cell>
          <cell r="O2380">
            <v>112</v>
          </cell>
          <cell r="P2380">
            <v>90</v>
          </cell>
          <cell r="Q2380">
            <v>1100</v>
          </cell>
          <cell r="R2380" t="e">
            <v>#N/A</v>
          </cell>
          <cell r="S2380" t="e">
            <v>#N/A</v>
          </cell>
          <cell r="W2380">
            <v>0</v>
          </cell>
          <cell r="X2380">
            <v>1.06</v>
          </cell>
          <cell r="Z2380">
            <v>1.6442718762718762</v>
          </cell>
          <cell r="AA2380">
            <v>0</v>
          </cell>
          <cell r="AC2380">
            <v>1.05</v>
          </cell>
          <cell r="AD2380">
            <v>416.64</v>
          </cell>
          <cell r="AE2380">
            <v>1.05</v>
          </cell>
        </row>
        <row r="2381"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H2381" t="str">
            <v>LQ CHN3</v>
          </cell>
          <cell r="N2381">
            <v>490</v>
          </cell>
          <cell r="O2381">
            <v>112</v>
          </cell>
          <cell r="P2381">
            <v>90</v>
          </cell>
          <cell r="Q2381">
            <v>600</v>
          </cell>
          <cell r="R2381" t="e">
            <v>#N/A</v>
          </cell>
          <cell r="S2381" t="e">
            <v>#N/A</v>
          </cell>
          <cell r="V2381">
            <v>1.05</v>
          </cell>
          <cell r="W2381">
            <v>1</v>
          </cell>
          <cell r="X2381">
            <v>1.06</v>
          </cell>
          <cell r="Z2381">
            <v>1.6442718762718762</v>
          </cell>
          <cell r="AA2381">
            <v>0</v>
          </cell>
          <cell r="AC2381">
            <v>1.05</v>
          </cell>
          <cell r="AD2381">
            <v>194.03999999999996</v>
          </cell>
          <cell r="AE2381">
            <v>1.05</v>
          </cell>
        </row>
        <row r="2382"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H2382" t="str">
            <v>LQ CHN5</v>
          </cell>
          <cell r="N2382">
            <v>840</v>
          </cell>
          <cell r="O2382">
            <v>70</v>
          </cell>
          <cell r="P2382">
            <v>56</v>
          </cell>
          <cell r="Q2382">
            <v>1100</v>
          </cell>
          <cell r="R2382" t="e">
            <v>#N/A</v>
          </cell>
          <cell r="S2382" t="e">
            <v>#N/A</v>
          </cell>
          <cell r="W2382">
            <v>0</v>
          </cell>
          <cell r="X2382">
            <v>1.06</v>
          </cell>
          <cell r="Z2382">
            <v>1.6442718762718762</v>
          </cell>
          <cell r="AA2382">
            <v>0</v>
          </cell>
          <cell r="AC2382">
            <v>1.05</v>
          </cell>
          <cell r="AD2382">
            <v>460.74</v>
          </cell>
          <cell r="AE2382">
            <v>1.05</v>
          </cell>
        </row>
        <row r="2383"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H2383" t="str">
            <v>LQ CHN3</v>
          </cell>
          <cell r="N2383">
            <v>490</v>
          </cell>
          <cell r="O2383">
            <v>112</v>
          </cell>
          <cell r="P2383">
            <v>90</v>
          </cell>
          <cell r="Q2383">
            <v>600</v>
          </cell>
          <cell r="R2383" t="e">
            <v>#N/A</v>
          </cell>
          <cell r="S2383" t="e">
            <v>#N/A</v>
          </cell>
          <cell r="W2383">
            <v>0</v>
          </cell>
          <cell r="X2383">
            <v>1.06</v>
          </cell>
          <cell r="Z2383">
            <v>1.6442718762718762</v>
          </cell>
          <cell r="AA2383">
            <v>0</v>
          </cell>
          <cell r="AC2383">
            <v>1.05</v>
          </cell>
          <cell r="AD2383">
            <v>194.03999999999996</v>
          </cell>
          <cell r="AE2383">
            <v>1.05</v>
          </cell>
        </row>
        <row r="2384"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H2384" t="str">
            <v>LQ CHN3</v>
          </cell>
          <cell r="N2384">
            <v>450</v>
          </cell>
          <cell r="O2384">
            <v>112</v>
          </cell>
          <cell r="P2384">
            <v>90</v>
          </cell>
          <cell r="Q2384">
            <v>500</v>
          </cell>
          <cell r="R2384" t="e">
            <v>#N/A</v>
          </cell>
          <cell r="S2384" t="e">
            <v>#N/A</v>
          </cell>
          <cell r="W2384">
            <v>0</v>
          </cell>
          <cell r="X2384">
            <v>1.06</v>
          </cell>
          <cell r="Z2384">
            <v>1.6442718762718762</v>
          </cell>
          <cell r="AA2384">
            <v>0</v>
          </cell>
          <cell r="AC2384">
            <v>1.05</v>
          </cell>
          <cell r="AD2384">
            <v>168.59999999999997</v>
          </cell>
          <cell r="AE2384">
            <v>1.05</v>
          </cell>
        </row>
        <row r="2385"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H2385" t="str">
            <v>LQ CHN3</v>
          </cell>
          <cell r="N2385">
            <v>490</v>
          </cell>
          <cell r="O2385">
            <v>112</v>
          </cell>
          <cell r="P2385">
            <v>90</v>
          </cell>
          <cell r="Q2385">
            <v>600</v>
          </cell>
          <cell r="R2385" t="e">
            <v>#N/A</v>
          </cell>
          <cell r="S2385" t="e">
            <v>#N/A</v>
          </cell>
          <cell r="W2385">
            <v>0</v>
          </cell>
          <cell r="X2385">
            <v>1.06</v>
          </cell>
          <cell r="Z2385">
            <v>1.6442718762718762</v>
          </cell>
          <cell r="AA2385">
            <v>0</v>
          </cell>
          <cell r="AC2385">
            <v>1.05</v>
          </cell>
          <cell r="AD2385">
            <v>194.03999999999996</v>
          </cell>
          <cell r="AE2385">
            <v>1.05</v>
          </cell>
        </row>
        <row r="2386"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H2386" t="str">
            <v>LQ CHN3</v>
          </cell>
          <cell r="N2386">
            <v>450</v>
          </cell>
          <cell r="O2386">
            <v>112</v>
          </cell>
          <cell r="P2386">
            <v>90</v>
          </cell>
          <cell r="Q2386">
            <v>500</v>
          </cell>
          <cell r="R2386" t="e">
            <v>#N/A</v>
          </cell>
          <cell r="S2386" t="e">
            <v>#N/A</v>
          </cell>
          <cell r="W2386">
            <v>0</v>
          </cell>
          <cell r="X2386">
            <v>1.06</v>
          </cell>
          <cell r="Z2386">
            <v>1.6442718762718762</v>
          </cell>
          <cell r="AA2386">
            <v>0</v>
          </cell>
          <cell r="AC2386">
            <v>1.05</v>
          </cell>
          <cell r="AD2386">
            <v>168.59999999999997</v>
          </cell>
          <cell r="AE2386">
            <v>1.05</v>
          </cell>
        </row>
        <row r="2387"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H2387" t="str">
            <v>LQ CHN5</v>
          </cell>
          <cell r="N2387">
            <v>490</v>
          </cell>
          <cell r="O2387">
            <v>70</v>
          </cell>
          <cell r="P2387">
            <v>56</v>
          </cell>
          <cell r="Q2387">
            <v>600</v>
          </cell>
          <cell r="R2387" t="e">
            <v>#N/A</v>
          </cell>
          <cell r="S2387" t="e">
            <v>#N/A</v>
          </cell>
          <cell r="W2387">
            <v>0</v>
          </cell>
          <cell r="X2387">
            <v>1.06</v>
          </cell>
          <cell r="Z2387">
            <v>1.6442718762718762</v>
          </cell>
          <cell r="AA2387">
            <v>0</v>
          </cell>
          <cell r="AC2387">
            <v>1.05</v>
          </cell>
          <cell r="AD2387">
            <v>238.14</v>
          </cell>
          <cell r="AE2387">
            <v>1.05</v>
          </cell>
        </row>
        <row r="2388"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H2388" t="str">
            <v>LQ CHN3</v>
          </cell>
          <cell r="N2388">
            <v>360</v>
          </cell>
          <cell r="O2388">
            <v>112</v>
          </cell>
          <cell r="P2388">
            <v>90</v>
          </cell>
          <cell r="Q2388">
            <v>400</v>
          </cell>
          <cell r="R2388" t="e">
            <v>#N/A</v>
          </cell>
          <cell r="S2388" t="e">
            <v>#N/A</v>
          </cell>
          <cell r="W2388">
            <v>0</v>
          </cell>
          <cell r="X2388">
            <v>1.06</v>
          </cell>
          <cell r="Z2388">
            <v>1.6442718762718762</v>
          </cell>
          <cell r="AA2388">
            <v>0</v>
          </cell>
          <cell r="AC2388">
            <v>1.05</v>
          </cell>
          <cell r="AD2388">
            <v>111.36</v>
          </cell>
          <cell r="AE2388">
            <v>1.05</v>
          </cell>
        </row>
        <row r="2389"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H2389" t="str">
            <v>LQ CHN3</v>
          </cell>
          <cell r="N2389">
            <v>570</v>
          </cell>
          <cell r="O2389">
            <v>112</v>
          </cell>
          <cell r="P2389">
            <v>90</v>
          </cell>
          <cell r="Q2389">
            <v>700</v>
          </cell>
          <cell r="R2389" t="e">
            <v>#N/A</v>
          </cell>
          <cell r="S2389" t="e">
            <v>#N/A</v>
          </cell>
          <cell r="W2389">
            <v>0</v>
          </cell>
          <cell r="X2389">
            <v>1.06</v>
          </cell>
          <cell r="Z2389">
            <v>1.6442718762718762</v>
          </cell>
          <cell r="AA2389">
            <v>0</v>
          </cell>
          <cell r="AC2389">
            <v>1.05</v>
          </cell>
          <cell r="AD2389">
            <v>244.92000000000002</v>
          </cell>
          <cell r="AE2389">
            <v>1.05</v>
          </cell>
        </row>
        <row r="2390"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H2390" t="str">
            <v>LQ CHN3</v>
          </cell>
          <cell r="N2390">
            <v>770</v>
          </cell>
          <cell r="O2390">
            <v>112</v>
          </cell>
          <cell r="P2390">
            <v>90</v>
          </cell>
          <cell r="Q2390">
            <v>1000</v>
          </cell>
          <cell r="R2390" t="e">
            <v>#N/A</v>
          </cell>
          <cell r="S2390" t="e">
            <v>#N/A</v>
          </cell>
          <cell r="V2390">
            <v>1.05</v>
          </cell>
          <cell r="W2390">
            <v>1</v>
          </cell>
          <cell r="X2390">
            <v>1.06</v>
          </cell>
          <cell r="Z2390">
            <v>1.6442718762718762</v>
          </cell>
          <cell r="AA2390">
            <v>0</v>
          </cell>
          <cell r="AC2390">
            <v>1.05</v>
          </cell>
          <cell r="AD2390">
            <v>372.12</v>
          </cell>
          <cell r="AE2390">
            <v>1.05</v>
          </cell>
        </row>
        <row r="2391"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H2391" t="str">
            <v>LQ CHN3</v>
          </cell>
          <cell r="N2391">
            <v>690</v>
          </cell>
          <cell r="O2391">
            <v>112</v>
          </cell>
          <cell r="P2391">
            <v>90</v>
          </cell>
          <cell r="Q2391">
            <v>900</v>
          </cell>
          <cell r="R2391" t="e">
            <v>#N/A</v>
          </cell>
          <cell r="S2391" t="e">
            <v>#N/A</v>
          </cell>
          <cell r="V2391">
            <v>1.05</v>
          </cell>
          <cell r="W2391">
            <v>5</v>
          </cell>
          <cell r="X2391">
            <v>1.05</v>
          </cell>
          <cell r="Z2391">
            <v>1.6442718762718762</v>
          </cell>
          <cell r="AA2391">
            <v>0</v>
          </cell>
          <cell r="AC2391">
            <v>1.05</v>
          </cell>
          <cell r="AD2391">
            <v>317.09999999999997</v>
          </cell>
          <cell r="AE2391">
            <v>1.05</v>
          </cell>
        </row>
        <row r="2392"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H2392" t="str">
            <v>LQ CHN4</v>
          </cell>
          <cell r="N2392">
            <v>450</v>
          </cell>
          <cell r="O2392">
            <v>105</v>
          </cell>
          <cell r="P2392">
            <v>84</v>
          </cell>
          <cell r="Q2392">
            <v>500</v>
          </cell>
          <cell r="R2392" t="e">
            <v>#N/A</v>
          </cell>
          <cell r="S2392" t="e">
            <v>#N/A</v>
          </cell>
          <cell r="V2392">
            <v>1.05</v>
          </cell>
          <cell r="W2392">
            <v>1</v>
          </cell>
          <cell r="X2392">
            <v>1.06</v>
          </cell>
          <cell r="Z2392">
            <v>1.6442718762718762</v>
          </cell>
          <cell r="AA2392">
            <v>0</v>
          </cell>
          <cell r="AC2392">
            <v>1.05</v>
          </cell>
          <cell r="AD2392">
            <v>175.95</v>
          </cell>
          <cell r="AE2392">
            <v>1.05</v>
          </cell>
        </row>
        <row r="2393"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H2393" t="str">
            <v>LQ CHN4</v>
          </cell>
          <cell r="N2393">
            <v>490</v>
          </cell>
          <cell r="O2393">
            <v>105</v>
          </cell>
          <cell r="P2393">
            <v>84</v>
          </cell>
          <cell r="Q2393">
            <v>600</v>
          </cell>
          <cell r="R2393" t="e">
            <v>#N/A</v>
          </cell>
          <cell r="S2393" t="e">
            <v>#N/A</v>
          </cell>
          <cell r="W2393">
            <v>0</v>
          </cell>
          <cell r="X2393">
            <v>1.06</v>
          </cell>
          <cell r="Z2393">
            <v>1.6442718762718762</v>
          </cell>
          <cell r="AA2393">
            <v>0</v>
          </cell>
          <cell r="AC2393">
            <v>1.05</v>
          </cell>
          <cell r="AD2393">
            <v>201.39</v>
          </cell>
          <cell r="AE2393">
            <v>1.05</v>
          </cell>
        </row>
        <row r="2394"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H2394" t="str">
            <v>LQ CHN4</v>
          </cell>
          <cell r="N2394">
            <v>450</v>
          </cell>
          <cell r="O2394">
            <v>105</v>
          </cell>
          <cell r="P2394">
            <v>84</v>
          </cell>
          <cell r="Q2394">
            <v>500</v>
          </cell>
          <cell r="R2394" t="e">
            <v>#N/A</v>
          </cell>
          <cell r="S2394" t="e">
            <v>#N/A</v>
          </cell>
          <cell r="W2394">
            <v>0</v>
          </cell>
          <cell r="X2394">
            <v>1.06</v>
          </cell>
          <cell r="Z2394">
            <v>1.6442718762718762</v>
          </cell>
          <cell r="AA2394">
            <v>0</v>
          </cell>
          <cell r="AC2394">
            <v>1.05</v>
          </cell>
          <cell r="AD2394">
            <v>175.95</v>
          </cell>
          <cell r="AE2394">
            <v>1.05</v>
          </cell>
        </row>
        <row r="2395"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H2395" t="str">
            <v>LQ CHN4</v>
          </cell>
          <cell r="N2395">
            <v>360</v>
          </cell>
          <cell r="O2395">
            <v>105</v>
          </cell>
          <cell r="P2395">
            <v>84</v>
          </cell>
          <cell r="Q2395">
            <v>400</v>
          </cell>
          <cell r="R2395" t="e">
            <v>#N/A</v>
          </cell>
          <cell r="S2395" t="e">
            <v>#N/A</v>
          </cell>
          <cell r="W2395">
            <v>0</v>
          </cell>
          <cell r="X2395">
            <v>1.06</v>
          </cell>
          <cell r="Z2395">
            <v>1.6442718762718762</v>
          </cell>
          <cell r="AA2395">
            <v>0</v>
          </cell>
          <cell r="AC2395">
            <v>1.05</v>
          </cell>
          <cell r="AD2395">
            <v>118.71000000000001</v>
          </cell>
          <cell r="AE2395">
            <v>1.05</v>
          </cell>
        </row>
        <row r="2396"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H2396" t="str">
            <v>LQ CHN3</v>
          </cell>
          <cell r="N2396">
            <v>570</v>
          </cell>
          <cell r="O2396">
            <v>112</v>
          </cell>
          <cell r="P2396">
            <v>90</v>
          </cell>
          <cell r="Q2396">
            <v>700</v>
          </cell>
          <cell r="R2396" t="e">
            <v>#N/A</v>
          </cell>
          <cell r="S2396" t="e">
            <v>#N/A</v>
          </cell>
          <cell r="W2396">
            <v>0</v>
          </cell>
          <cell r="X2396">
            <v>1.06</v>
          </cell>
          <cell r="Z2396">
            <v>1.6442718762718762</v>
          </cell>
          <cell r="AA2396">
            <v>0</v>
          </cell>
          <cell r="AC2396">
            <v>1.05</v>
          </cell>
          <cell r="AD2396">
            <v>244.92000000000002</v>
          </cell>
          <cell r="AE2396">
            <v>1.05</v>
          </cell>
        </row>
        <row r="2397"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H2397" t="str">
            <v>LQ CHN3</v>
          </cell>
          <cell r="N2397">
            <v>450</v>
          </cell>
          <cell r="O2397">
            <v>112</v>
          </cell>
          <cell r="P2397">
            <v>90</v>
          </cell>
          <cell r="Q2397">
            <v>500</v>
          </cell>
          <cell r="R2397" t="e">
            <v>#N/A</v>
          </cell>
          <cell r="S2397" t="e">
            <v>#N/A</v>
          </cell>
          <cell r="W2397">
            <v>0</v>
          </cell>
          <cell r="X2397">
            <v>1.06</v>
          </cell>
          <cell r="Z2397">
            <v>1.6442718762718762</v>
          </cell>
          <cell r="AA2397">
            <v>0</v>
          </cell>
          <cell r="AC2397">
            <v>1.05</v>
          </cell>
          <cell r="AD2397">
            <v>168.59999999999997</v>
          </cell>
          <cell r="AE2397">
            <v>1.05</v>
          </cell>
        </row>
        <row r="2398"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H2398" t="str">
            <v>LQ CHN3</v>
          </cell>
          <cell r="N2398">
            <v>450</v>
          </cell>
          <cell r="O2398">
            <v>112</v>
          </cell>
          <cell r="P2398">
            <v>90</v>
          </cell>
          <cell r="Q2398">
            <v>0</v>
          </cell>
          <cell r="R2398" t="e">
            <v>#N/A</v>
          </cell>
          <cell r="S2398" t="e">
            <v>#N/A</v>
          </cell>
          <cell r="V2398">
            <v>1.05</v>
          </cell>
          <cell r="W2398">
            <v>9</v>
          </cell>
          <cell r="X2398">
            <v>1.05</v>
          </cell>
          <cell r="Z2398">
            <v>1.6442718762718762</v>
          </cell>
          <cell r="AA2398">
            <v>0</v>
          </cell>
          <cell r="AC2398">
            <v>1.05</v>
          </cell>
          <cell r="AD2398">
            <v>165.89999999999998</v>
          </cell>
          <cell r="AE2398">
            <v>1.05</v>
          </cell>
        </row>
        <row r="2399"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H2399" t="str">
            <v>LQ CHN5</v>
          </cell>
          <cell r="N2399">
            <v>450</v>
          </cell>
          <cell r="O2399">
            <v>70</v>
          </cell>
          <cell r="P2399">
            <v>56</v>
          </cell>
          <cell r="Q2399">
            <v>500</v>
          </cell>
          <cell r="R2399" t="e">
            <v>#N/A</v>
          </cell>
          <cell r="S2399" t="e">
            <v>#N/A</v>
          </cell>
          <cell r="W2399">
            <v>0</v>
          </cell>
          <cell r="X2399">
            <v>1.06</v>
          </cell>
          <cell r="Z2399">
            <v>1.6442718762718762</v>
          </cell>
          <cell r="AA2399">
            <v>0</v>
          </cell>
          <cell r="AC2399">
            <v>1.05</v>
          </cell>
          <cell r="AD2399">
            <v>212.7</v>
          </cell>
          <cell r="AE2399">
            <v>1.05</v>
          </cell>
        </row>
        <row r="2400"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H2400" t="str">
            <v>LQ CHN6</v>
          </cell>
          <cell r="N2400">
            <v>360</v>
          </cell>
          <cell r="O2400">
            <v>60</v>
          </cell>
          <cell r="P2400">
            <v>48</v>
          </cell>
          <cell r="Q2400">
            <v>400</v>
          </cell>
          <cell r="R2400" t="e">
            <v>#N/A</v>
          </cell>
          <cell r="S2400" t="e">
            <v>#N/A</v>
          </cell>
          <cell r="V2400">
            <v>1.0624120511517623</v>
          </cell>
          <cell r="W2400">
            <v>164</v>
          </cell>
          <cell r="X2400">
            <v>1.0624120511517623</v>
          </cell>
          <cell r="Z2400">
            <v>1.6442718762718762</v>
          </cell>
          <cell r="AA2400">
            <v>0</v>
          </cell>
          <cell r="AC2400">
            <v>1.05</v>
          </cell>
          <cell r="AD2400">
            <v>166.48100304878065</v>
          </cell>
          <cell r="AE2400">
            <v>1.05</v>
          </cell>
        </row>
        <row r="2401"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H2401" t="str">
            <v>LQ CHN6</v>
          </cell>
          <cell r="N2401">
            <v>270</v>
          </cell>
          <cell r="O2401">
            <v>60</v>
          </cell>
          <cell r="P2401">
            <v>48</v>
          </cell>
          <cell r="Q2401">
            <v>300</v>
          </cell>
          <cell r="R2401" t="e">
            <v>#N/A</v>
          </cell>
          <cell r="S2401" t="e">
            <v>#N/A</v>
          </cell>
          <cell r="W2401">
            <v>0</v>
          </cell>
          <cell r="X2401">
            <v>1.06</v>
          </cell>
          <cell r="Z2401">
            <v>1.6442718762718762</v>
          </cell>
          <cell r="AA2401">
            <v>0</v>
          </cell>
          <cell r="AC2401">
            <v>1.05</v>
          </cell>
          <cell r="AD2401">
            <v>108.72</v>
          </cell>
          <cell r="AE2401">
            <v>1.05</v>
          </cell>
        </row>
        <row r="2402"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H2402" t="str">
            <v>TK CLN 1</v>
          </cell>
          <cell r="N2402">
            <v>4500</v>
          </cell>
          <cell r="O2402">
            <v>384</v>
          </cell>
          <cell r="P2402">
            <v>307</v>
          </cell>
          <cell r="Q2402">
            <v>5000</v>
          </cell>
          <cell r="R2402">
            <v>320</v>
          </cell>
          <cell r="S2402">
            <v>240</v>
          </cell>
          <cell r="W2402">
            <v>0</v>
          </cell>
          <cell r="X2402">
            <v>1.06</v>
          </cell>
          <cell r="Z2402">
            <v>1.6523686010392329</v>
          </cell>
          <cell r="AA2402">
            <v>0</v>
          </cell>
          <cell r="AC2402">
            <v>1.05</v>
          </cell>
          <cell r="AD2402">
            <v>2458.8000000000002</v>
          </cell>
          <cell r="AE2402">
            <v>1.05</v>
          </cell>
        </row>
        <row r="2403"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H2403" t="str">
            <v>TK CLN 1</v>
          </cell>
          <cell r="N2403">
            <v>8100</v>
          </cell>
          <cell r="O2403">
            <v>384</v>
          </cell>
          <cell r="P2403">
            <v>307</v>
          </cell>
          <cell r="Q2403">
            <v>9000</v>
          </cell>
          <cell r="R2403">
            <v>320</v>
          </cell>
          <cell r="S2403">
            <v>240</v>
          </cell>
          <cell r="W2403">
            <v>0</v>
          </cell>
          <cell r="X2403">
            <v>1.06</v>
          </cell>
          <cell r="Z2403">
            <v>1.6523686010392329</v>
          </cell>
          <cell r="AA2403">
            <v>0</v>
          </cell>
          <cell r="AC2403">
            <v>1.05</v>
          </cell>
          <cell r="AD2403">
            <v>4748.3999999999996</v>
          </cell>
          <cell r="AE2403">
            <v>1.05</v>
          </cell>
        </row>
        <row r="2404"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H2404" t="str">
            <v>TK CLN 1</v>
          </cell>
          <cell r="N2404">
            <v>5400</v>
          </cell>
          <cell r="O2404">
            <v>384</v>
          </cell>
          <cell r="P2404">
            <v>307</v>
          </cell>
          <cell r="Q2404">
            <v>6000</v>
          </cell>
          <cell r="R2404">
            <v>320</v>
          </cell>
          <cell r="S2404">
            <v>240</v>
          </cell>
          <cell r="W2404">
            <v>0</v>
          </cell>
          <cell r="X2404">
            <v>1.06</v>
          </cell>
          <cell r="Z2404">
            <v>1.6523686010392329</v>
          </cell>
          <cell r="AA2404">
            <v>0</v>
          </cell>
          <cell r="AC2404">
            <v>1.05</v>
          </cell>
          <cell r="AD2404">
            <v>3031.2</v>
          </cell>
          <cell r="AE2404">
            <v>1.05</v>
          </cell>
        </row>
        <row r="2405"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H2405" t="str">
            <v>TK CLN 1</v>
          </cell>
          <cell r="N2405">
            <v>4500</v>
          </cell>
          <cell r="O2405">
            <v>384</v>
          </cell>
          <cell r="P2405">
            <v>307</v>
          </cell>
          <cell r="Q2405">
            <v>5000</v>
          </cell>
          <cell r="R2405">
            <v>320</v>
          </cell>
          <cell r="S2405">
            <v>240</v>
          </cell>
          <cell r="W2405">
            <v>0</v>
          </cell>
          <cell r="X2405">
            <v>1.06</v>
          </cell>
          <cell r="Z2405">
            <v>1.6523686010392329</v>
          </cell>
          <cell r="AA2405">
            <v>0</v>
          </cell>
          <cell r="AC2405">
            <v>1.05</v>
          </cell>
          <cell r="AD2405">
            <v>2458.8000000000002</v>
          </cell>
          <cell r="AE2405">
            <v>1.05</v>
          </cell>
        </row>
        <row r="2406"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H2406" t="str">
            <v>TK CLN 2</v>
          </cell>
          <cell r="N2406">
            <v>5400</v>
          </cell>
          <cell r="O2406">
            <v>216</v>
          </cell>
          <cell r="P2406">
            <v>173</v>
          </cell>
          <cell r="Q2406">
            <v>6000</v>
          </cell>
          <cell r="R2406">
            <v>180</v>
          </cell>
          <cell r="S2406">
            <v>140</v>
          </cell>
          <cell r="W2406">
            <v>0</v>
          </cell>
          <cell r="X2406">
            <v>1.06</v>
          </cell>
          <cell r="Z2406">
            <v>1.6523686010392329</v>
          </cell>
          <cell r="AA2406">
            <v>0</v>
          </cell>
          <cell r="AC2406">
            <v>1.05</v>
          </cell>
          <cell r="AD2406">
            <v>3207.6</v>
          </cell>
          <cell r="AE2406">
            <v>1.05</v>
          </cell>
        </row>
        <row r="2407"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H2407" t="str">
            <v>TK CLN 2</v>
          </cell>
          <cell r="N2407">
            <v>5000</v>
          </cell>
          <cell r="O2407">
            <v>216</v>
          </cell>
          <cell r="P2407">
            <v>173</v>
          </cell>
          <cell r="Q2407">
            <v>5500</v>
          </cell>
          <cell r="R2407">
            <v>180</v>
          </cell>
          <cell r="S2407">
            <v>140</v>
          </cell>
          <cell r="W2407">
            <v>0</v>
          </cell>
          <cell r="X2407">
            <v>1.06</v>
          </cell>
          <cell r="Z2407">
            <v>1.6523686010392329</v>
          </cell>
          <cell r="AA2407">
            <v>0</v>
          </cell>
          <cell r="AC2407">
            <v>1.05</v>
          </cell>
          <cell r="AD2407">
            <v>2953.2</v>
          </cell>
          <cell r="AE2407">
            <v>1.05</v>
          </cell>
        </row>
        <row r="2408"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H2408" t="str">
            <v>TK CLN 2</v>
          </cell>
          <cell r="N2408">
            <v>3000</v>
          </cell>
          <cell r="O2408">
            <v>216</v>
          </cell>
          <cell r="P2408">
            <v>173</v>
          </cell>
          <cell r="Q2408">
            <v>3300</v>
          </cell>
          <cell r="R2408">
            <v>180</v>
          </cell>
          <cell r="S2408">
            <v>140</v>
          </cell>
          <cell r="W2408">
            <v>0</v>
          </cell>
          <cell r="X2408">
            <v>1.06</v>
          </cell>
          <cell r="Z2408">
            <v>1.6523686010392329</v>
          </cell>
          <cell r="AA2408">
            <v>0</v>
          </cell>
          <cell r="AC2408">
            <v>1.05</v>
          </cell>
          <cell r="AD2408">
            <v>1681.2</v>
          </cell>
          <cell r="AE2408">
            <v>1.05</v>
          </cell>
        </row>
        <row r="2409"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H2409" t="str">
            <v>TK CLN 2</v>
          </cell>
          <cell r="N2409">
            <v>5400</v>
          </cell>
          <cell r="O2409">
            <v>216</v>
          </cell>
          <cell r="P2409">
            <v>173</v>
          </cell>
          <cell r="Q2409">
            <v>6000</v>
          </cell>
          <cell r="R2409">
            <v>180</v>
          </cell>
          <cell r="S2409">
            <v>140</v>
          </cell>
          <cell r="W2409">
            <v>0</v>
          </cell>
          <cell r="X2409">
            <v>1.06</v>
          </cell>
          <cell r="Z2409">
            <v>1.6523686010392329</v>
          </cell>
          <cell r="AA2409">
            <v>0</v>
          </cell>
          <cell r="AC2409">
            <v>1.05</v>
          </cell>
          <cell r="AD2409">
            <v>3207.6</v>
          </cell>
          <cell r="AE2409">
            <v>1.05</v>
          </cell>
        </row>
        <row r="2410"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H2410" t="str">
            <v>TK CLN 2</v>
          </cell>
          <cell r="N2410">
            <v>5000</v>
          </cell>
          <cell r="O2410">
            <v>216</v>
          </cell>
          <cell r="P2410">
            <v>173</v>
          </cell>
          <cell r="Q2410">
            <v>5500</v>
          </cell>
          <cell r="R2410">
            <v>180</v>
          </cell>
          <cell r="S2410">
            <v>140</v>
          </cell>
          <cell r="W2410">
            <v>0</v>
          </cell>
          <cell r="X2410">
            <v>1.06</v>
          </cell>
          <cell r="Z2410">
            <v>1.6523686010392329</v>
          </cell>
          <cell r="AA2410">
            <v>0</v>
          </cell>
          <cell r="AC2410">
            <v>1.05</v>
          </cell>
          <cell r="AD2410">
            <v>2953.2</v>
          </cell>
          <cell r="AE2410">
            <v>1.05</v>
          </cell>
        </row>
        <row r="2411"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H2411" t="str">
            <v>TK CLN 2</v>
          </cell>
          <cell r="N2411">
            <v>5000</v>
          </cell>
          <cell r="O2411">
            <v>216</v>
          </cell>
          <cell r="P2411">
            <v>173</v>
          </cell>
          <cell r="Q2411">
            <v>5500</v>
          </cell>
          <cell r="R2411">
            <v>180</v>
          </cell>
          <cell r="S2411">
            <v>140</v>
          </cell>
          <cell r="W2411">
            <v>0</v>
          </cell>
          <cell r="X2411">
            <v>1.06</v>
          </cell>
          <cell r="Z2411">
            <v>1.6523686010392329</v>
          </cell>
          <cell r="AA2411">
            <v>0</v>
          </cell>
          <cell r="AC2411">
            <v>1.05</v>
          </cell>
          <cell r="AD2411">
            <v>2953.2</v>
          </cell>
          <cell r="AE2411">
            <v>1.05</v>
          </cell>
        </row>
        <row r="2412"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H2412" t="str">
            <v>TK CLN 2</v>
          </cell>
          <cell r="N2412">
            <v>5100</v>
          </cell>
          <cell r="O2412">
            <v>216</v>
          </cell>
          <cell r="P2412">
            <v>173</v>
          </cell>
          <cell r="Q2412">
            <v>5700</v>
          </cell>
          <cell r="R2412">
            <v>180</v>
          </cell>
          <cell r="S2412">
            <v>140</v>
          </cell>
          <cell r="W2412">
            <v>0</v>
          </cell>
          <cell r="X2412">
            <v>1.06</v>
          </cell>
          <cell r="Z2412">
            <v>1.6523686010392329</v>
          </cell>
          <cell r="AA2412">
            <v>0</v>
          </cell>
          <cell r="AC2412">
            <v>1.05</v>
          </cell>
          <cell r="AD2412">
            <v>3016.7999999999997</v>
          </cell>
          <cell r="AE2412">
            <v>1.05</v>
          </cell>
        </row>
        <row r="2413"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H2413" t="str">
            <v>TK CLN 2</v>
          </cell>
          <cell r="N2413">
            <v>5000</v>
          </cell>
          <cell r="O2413">
            <v>216</v>
          </cell>
          <cell r="P2413">
            <v>173</v>
          </cell>
          <cell r="Q2413">
            <v>5500</v>
          </cell>
          <cell r="R2413">
            <v>180</v>
          </cell>
          <cell r="S2413">
            <v>140</v>
          </cell>
          <cell r="W2413">
            <v>0</v>
          </cell>
          <cell r="X2413">
            <v>1.06</v>
          </cell>
          <cell r="Z2413">
            <v>1.6523686010392329</v>
          </cell>
          <cell r="AA2413">
            <v>0</v>
          </cell>
          <cell r="AC2413">
            <v>1.05</v>
          </cell>
          <cell r="AD2413">
            <v>2953.2</v>
          </cell>
          <cell r="AE2413">
            <v>1.05</v>
          </cell>
        </row>
        <row r="2414"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H2414" t="str">
            <v>TK CLN 2</v>
          </cell>
          <cell r="N2414">
            <v>4500</v>
          </cell>
          <cell r="O2414">
            <v>216</v>
          </cell>
          <cell r="P2414">
            <v>173</v>
          </cell>
          <cell r="Q2414">
            <v>5000</v>
          </cell>
          <cell r="R2414">
            <v>180</v>
          </cell>
          <cell r="S2414">
            <v>140</v>
          </cell>
          <cell r="W2414">
            <v>0</v>
          </cell>
          <cell r="X2414">
            <v>1.06</v>
          </cell>
          <cell r="Z2414">
            <v>1.6523686010392329</v>
          </cell>
          <cell r="AA2414">
            <v>0</v>
          </cell>
          <cell r="AC2414">
            <v>1.05</v>
          </cell>
          <cell r="AD2414">
            <v>2635.2</v>
          </cell>
          <cell r="AE2414">
            <v>1.05</v>
          </cell>
        </row>
        <row r="2415"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H2415" t="str">
            <v>TK CLN 2</v>
          </cell>
          <cell r="N2415">
            <v>4500</v>
          </cell>
          <cell r="O2415">
            <v>216</v>
          </cell>
          <cell r="P2415">
            <v>173</v>
          </cell>
          <cell r="Q2415">
            <v>5000</v>
          </cell>
          <cell r="R2415">
            <v>180</v>
          </cell>
          <cell r="S2415">
            <v>140</v>
          </cell>
          <cell r="W2415">
            <v>0</v>
          </cell>
          <cell r="X2415">
            <v>1.06</v>
          </cell>
          <cell r="Z2415">
            <v>1.6523686010392329</v>
          </cell>
          <cell r="AA2415">
            <v>0</v>
          </cell>
          <cell r="AC2415">
            <v>1.05</v>
          </cell>
          <cell r="AD2415">
            <v>2635.2</v>
          </cell>
          <cell r="AE2415">
            <v>1.05</v>
          </cell>
        </row>
        <row r="2416"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H2416" t="str">
            <v>TK CLN 2</v>
          </cell>
          <cell r="N2416">
            <v>4500</v>
          </cell>
          <cell r="O2416">
            <v>216</v>
          </cell>
          <cell r="P2416">
            <v>173</v>
          </cell>
          <cell r="Q2416">
            <v>5000</v>
          </cell>
          <cell r="R2416">
            <v>180</v>
          </cell>
          <cell r="S2416">
            <v>140</v>
          </cell>
          <cell r="W2416">
            <v>0</v>
          </cell>
          <cell r="X2416">
            <v>1.06</v>
          </cell>
          <cell r="Z2416">
            <v>1.6523686010392329</v>
          </cell>
          <cell r="AA2416">
            <v>0</v>
          </cell>
          <cell r="AC2416">
            <v>1.05</v>
          </cell>
          <cell r="AD2416">
            <v>2635.2</v>
          </cell>
          <cell r="AE2416">
            <v>1.05</v>
          </cell>
        </row>
        <row r="2417"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H2417" t="str">
            <v>TK CLN 2</v>
          </cell>
          <cell r="N2417">
            <v>4500</v>
          </cell>
          <cell r="O2417">
            <v>216</v>
          </cell>
          <cell r="P2417">
            <v>173</v>
          </cell>
          <cell r="Q2417">
            <v>5000</v>
          </cell>
          <cell r="R2417">
            <v>180</v>
          </cell>
          <cell r="S2417">
            <v>140</v>
          </cell>
          <cell r="W2417">
            <v>0</v>
          </cell>
          <cell r="X2417">
            <v>1.06</v>
          </cell>
          <cell r="Z2417">
            <v>1.6523686010392329</v>
          </cell>
          <cell r="AA2417">
            <v>0</v>
          </cell>
          <cell r="AC2417">
            <v>1.05</v>
          </cell>
          <cell r="AD2417">
            <v>2635.2</v>
          </cell>
          <cell r="AE2417">
            <v>1.05</v>
          </cell>
        </row>
        <row r="2418"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H2418" t="str">
            <v>TK CLN 2</v>
          </cell>
          <cell r="N2418">
            <v>4500</v>
          </cell>
          <cell r="O2418">
            <v>216</v>
          </cell>
          <cell r="P2418">
            <v>173</v>
          </cell>
          <cell r="Q2418">
            <v>5000</v>
          </cell>
          <cell r="R2418">
            <v>180</v>
          </cell>
          <cell r="S2418">
            <v>140</v>
          </cell>
          <cell r="W2418">
            <v>0</v>
          </cell>
          <cell r="X2418">
            <v>1.06</v>
          </cell>
          <cell r="Z2418">
            <v>1.6523686010392329</v>
          </cell>
          <cell r="AA2418">
            <v>0</v>
          </cell>
          <cell r="AC2418">
            <v>1.05</v>
          </cell>
          <cell r="AD2418">
            <v>2635.2</v>
          </cell>
          <cell r="AE2418">
            <v>1.05</v>
          </cell>
        </row>
        <row r="2419"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H2419" t="str">
            <v>TK CLN 2</v>
          </cell>
          <cell r="N2419">
            <v>4500</v>
          </cell>
          <cell r="O2419">
            <v>216</v>
          </cell>
          <cell r="P2419">
            <v>173</v>
          </cell>
          <cell r="Q2419">
            <v>5000</v>
          </cell>
          <cell r="R2419">
            <v>180</v>
          </cell>
          <cell r="S2419">
            <v>140</v>
          </cell>
          <cell r="W2419">
            <v>0</v>
          </cell>
          <cell r="X2419">
            <v>1.06</v>
          </cell>
          <cell r="Z2419">
            <v>1.6523686010392329</v>
          </cell>
          <cell r="AA2419">
            <v>0</v>
          </cell>
          <cell r="AC2419">
            <v>1.05</v>
          </cell>
          <cell r="AD2419">
            <v>2635.2</v>
          </cell>
          <cell r="AE2419">
            <v>1.05</v>
          </cell>
        </row>
        <row r="2420"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H2420" t="str">
            <v>TK CLN 2</v>
          </cell>
          <cell r="N2420">
            <v>4500</v>
          </cell>
          <cell r="O2420">
            <v>216</v>
          </cell>
          <cell r="P2420">
            <v>173</v>
          </cell>
          <cell r="Q2420">
            <v>5000</v>
          </cell>
          <cell r="R2420">
            <v>180</v>
          </cell>
          <cell r="S2420">
            <v>140</v>
          </cell>
          <cell r="W2420">
            <v>0</v>
          </cell>
          <cell r="X2420">
            <v>1.06</v>
          </cell>
          <cell r="Z2420">
            <v>1.6523686010392329</v>
          </cell>
          <cell r="AA2420">
            <v>0</v>
          </cell>
          <cell r="AC2420">
            <v>1.05</v>
          </cell>
          <cell r="AD2420">
            <v>2635.2</v>
          </cell>
          <cell r="AE2420">
            <v>1.05</v>
          </cell>
        </row>
        <row r="2421"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H2421" t="str">
            <v>TK CLN 2</v>
          </cell>
          <cell r="N2421">
            <v>3000</v>
          </cell>
          <cell r="O2421">
            <v>216</v>
          </cell>
          <cell r="P2421">
            <v>173</v>
          </cell>
          <cell r="Q2421">
            <v>3300</v>
          </cell>
          <cell r="R2421">
            <v>180</v>
          </cell>
          <cell r="S2421">
            <v>140</v>
          </cell>
          <cell r="W2421">
            <v>0</v>
          </cell>
          <cell r="X2421">
            <v>1.06</v>
          </cell>
          <cell r="Z2421">
            <v>1.6523686010392329</v>
          </cell>
          <cell r="AA2421">
            <v>0</v>
          </cell>
          <cell r="AC2421">
            <v>1.05</v>
          </cell>
          <cell r="AD2421">
            <v>1681.2</v>
          </cell>
          <cell r="AE2421">
            <v>1.05</v>
          </cell>
        </row>
        <row r="2422"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H2422" t="str">
            <v>TK CLN 2</v>
          </cell>
          <cell r="N2422">
            <v>6300</v>
          </cell>
          <cell r="O2422">
            <v>216</v>
          </cell>
          <cell r="P2422">
            <v>173</v>
          </cell>
          <cell r="Q2422">
            <v>7000</v>
          </cell>
          <cell r="R2422">
            <v>180</v>
          </cell>
          <cell r="S2422">
            <v>140</v>
          </cell>
          <cell r="W2422">
            <v>0</v>
          </cell>
          <cell r="X2422">
            <v>1.06</v>
          </cell>
          <cell r="Z2422">
            <v>1.6523686010392329</v>
          </cell>
          <cell r="AA2422">
            <v>0</v>
          </cell>
          <cell r="AC2422">
            <v>1.05</v>
          </cell>
          <cell r="AD2422">
            <v>3779.9999999999995</v>
          </cell>
          <cell r="AE2422">
            <v>1.05</v>
          </cell>
        </row>
        <row r="2423"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H2423" t="str">
            <v>TK CLN 2</v>
          </cell>
          <cell r="N2423">
            <v>5900</v>
          </cell>
          <cell r="O2423">
            <v>216</v>
          </cell>
          <cell r="P2423">
            <v>173</v>
          </cell>
          <cell r="Q2423">
            <v>6500</v>
          </cell>
          <cell r="R2423">
            <v>180</v>
          </cell>
          <cell r="S2423">
            <v>140</v>
          </cell>
          <cell r="W2423">
            <v>0</v>
          </cell>
          <cell r="X2423">
            <v>1.06</v>
          </cell>
          <cell r="Z2423">
            <v>1.6523686010392329</v>
          </cell>
          <cell r="AA2423">
            <v>0</v>
          </cell>
          <cell r="AC2423">
            <v>1.05</v>
          </cell>
          <cell r="AD2423">
            <v>3525.5999999999995</v>
          </cell>
          <cell r="AE2423">
            <v>1.05</v>
          </cell>
        </row>
        <row r="2424"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H2424" t="str">
            <v>TK CLN 2</v>
          </cell>
          <cell r="N2424">
            <v>4500</v>
          </cell>
          <cell r="O2424">
            <v>216</v>
          </cell>
          <cell r="P2424">
            <v>173</v>
          </cell>
          <cell r="Q2424">
            <v>5000</v>
          </cell>
          <cell r="R2424">
            <v>180</v>
          </cell>
          <cell r="S2424">
            <v>140</v>
          </cell>
          <cell r="W2424">
            <v>0</v>
          </cell>
          <cell r="X2424">
            <v>1.06</v>
          </cell>
          <cell r="Z2424">
            <v>1.6523686010392329</v>
          </cell>
          <cell r="AA2424">
            <v>0</v>
          </cell>
          <cell r="AC2424">
            <v>1.05</v>
          </cell>
          <cell r="AD2424">
            <v>2635.2</v>
          </cell>
          <cell r="AE2424">
            <v>1.05</v>
          </cell>
        </row>
        <row r="2425"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H2425" t="str">
            <v>TK CLN 2</v>
          </cell>
          <cell r="N2425">
            <v>5100</v>
          </cell>
          <cell r="O2425">
            <v>216</v>
          </cell>
          <cell r="P2425">
            <v>173</v>
          </cell>
          <cell r="Q2425">
            <v>5700</v>
          </cell>
          <cell r="R2425">
            <v>180</v>
          </cell>
          <cell r="S2425">
            <v>140</v>
          </cell>
          <cell r="W2425">
            <v>0</v>
          </cell>
          <cell r="X2425">
            <v>1.06</v>
          </cell>
          <cell r="Z2425">
            <v>1.6523686010392329</v>
          </cell>
          <cell r="AA2425">
            <v>0</v>
          </cell>
          <cell r="AC2425">
            <v>1.05</v>
          </cell>
          <cell r="AD2425">
            <v>3016.7999999999997</v>
          </cell>
          <cell r="AE2425">
            <v>1.05</v>
          </cell>
        </row>
        <row r="2426"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H2426" t="str">
            <v>TK CLN 2</v>
          </cell>
          <cell r="N2426">
            <v>4700</v>
          </cell>
          <cell r="O2426">
            <v>216</v>
          </cell>
          <cell r="P2426">
            <v>173</v>
          </cell>
          <cell r="Q2426">
            <v>5200</v>
          </cell>
          <cell r="R2426">
            <v>180</v>
          </cell>
          <cell r="S2426">
            <v>140</v>
          </cell>
          <cell r="W2426">
            <v>0</v>
          </cell>
          <cell r="X2426">
            <v>1.06</v>
          </cell>
          <cell r="Z2426">
            <v>1.6523686010392329</v>
          </cell>
          <cell r="AA2426">
            <v>0</v>
          </cell>
          <cell r="AC2426">
            <v>1.05</v>
          </cell>
          <cell r="AD2426">
            <v>2762.3999999999996</v>
          </cell>
          <cell r="AE2426">
            <v>1.05</v>
          </cell>
        </row>
        <row r="2427"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H2427" t="str">
            <v>TK CLN 2</v>
          </cell>
          <cell r="N2427">
            <v>5400</v>
          </cell>
          <cell r="O2427">
            <v>216</v>
          </cell>
          <cell r="P2427">
            <v>173</v>
          </cell>
          <cell r="Q2427">
            <v>6000</v>
          </cell>
          <cell r="R2427">
            <v>180</v>
          </cell>
          <cell r="S2427">
            <v>140</v>
          </cell>
          <cell r="W2427">
            <v>0</v>
          </cell>
          <cell r="X2427">
            <v>1.06</v>
          </cell>
          <cell r="Z2427">
            <v>1.6523686010392329</v>
          </cell>
          <cell r="AA2427">
            <v>0</v>
          </cell>
          <cell r="AC2427">
            <v>1.05</v>
          </cell>
          <cell r="AD2427">
            <v>3207.6</v>
          </cell>
          <cell r="AE2427">
            <v>1.05</v>
          </cell>
        </row>
        <row r="2428"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H2428" t="str">
            <v>TK CLN 2</v>
          </cell>
          <cell r="N2428">
            <v>4700</v>
          </cell>
          <cell r="O2428">
            <v>216</v>
          </cell>
          <cell r="P2428">
            <v>173</v>
          </cell>
          <cell r="Q2428">
            <v>5200</v>
          </cell>
          <cell r="R2428">
            <v>180</v>
          </cell>
          <cell r="S2428">
            <v>140</v>
          </cell>
          <cell r="W2428">
            <v>0</v>
          </cell>
          <cell r="X2428">
            <v>1.06</v>
          </cell>
          <cell r="Z2428">
            <v>1.6523686010392329</v>
          </cell>
          <cell r="AA2428">
            <v>0</v>
          </cell>
          <cell r="AC2428">
            <v>1.05</v>
          </cell>
          <cell r="AD2428">
            <v>2762.3999999999996</v>
          </cell>
          <cell r="AE2428">
            <v>1.05</v>
          </cell>
        </row>
        <row r="2429"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H2429" t="str">
            <v>TK CLN 2</v>
          </cell>
          <cell r="N2429">
            <v>4700</v>
          </cell>
          <cell r="O2429">
            <v>216</v>
          </cell>
          <cell r="P2429">
            <v>173</v>
          </cell>
          <cell r="Q2429">
            <v>5200</v>
          </cell>
          <cell r="R2429">
            <v>180</v>
          </cell>
          <cell r="S2429">
            <v>140</v>
          </cell>
          <cell r="W2429">
            <v>0</v>
          </cell>
          <cell r="X2429">
            <v>1.06</v>
          </cell>
          <cell r="Z2429">
            <v>1.6523686010392329</v>
          </cell>
          <cell r="AA2429">
            <v>0</v>
          </cell>
          <cell r="AC2429">
            <v>1.05</v>
          </cell>
          <cell r="AD2429">
            <v>2762.3999999999996</v>
          </cell>
          <cell r="AE2429">
            <v>1.05</v>
          </cell>
        </row>
        <row r="2430"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H2430" t="str">
            <v>TK CLN 2</v>
          </cell>
          <cell r="N2430">
            <v>4500</v>
          </cell>
          <cell r="O2430">
            <v>216</v>
          </cell>
          <cell r="P2430">
            <v>173</v>
          </cell>
          <cell r="Q2430">
            <v>5000</v>
          </cell>
          <cell r="R2430">
            <v>180</v>
          </cell>
          <cell r="S2430">
            <v>140</v>
          </cell>
          <cell r="W2430">
            <v>0</v>
          </cell>
          <cell r="X2430">
            <v>1.06</v>
          </cell>
          <cell r="Z2430">
            <v>1.6523686010392329</v>
          </cell>
          <cell r="AA2430">
            <v>0</v>
          </cell>
          <cell r="AC2430">
            <v>1.05</v>
          </cell>
          <cell r="AD2430">
            <v>2635.2</v>
          </cell>
          <cell r="AE2430">
            <v>1.05</v>
          </cell>
        </row>
        <row r="2431"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H2431" t="str">
            <v>TK CLN 2</v>
          </cell>
          <cell r="N2431">
            <v>4500</v>
          </cell>
          <cell r="O2431">
            <v>216</v>
          </cell>
          <cell r="P2431">
            <v>173</v>
          </cell>
          <cell r="Q2431">
            <v>5000</v>
          </cell>
          <cell r="R2431">
            <v>180</v>
          </cell>
          <cell r="S2431">
            <v>140</v>
          </cell>
          <cell r="W2431">
            <v>0</v>
          </cell>
          <cell r="X2431">
            <v>1.06</v>
          </cell>
          <cell r="Z2431">
            <v>1.6523686010392329</v>
          </cell>
          <cell r="AA2431">
            <v>0</v>
          </cell>
          <cell r="AC2431">
            <v>1.05</v>
          </cell>
          <cell r="AD2431">
            <v>2635.2</v>
          </cell>
          <cell r="AE2431">
            <v>1.05</v>
          </cell>
        </row>
        <row r="2432"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H2432" t="str">
            <v>TK CLN 2</v>
          </cell>
          <cell r="N2432">
            <v>4500</v>
          </cell>
          <cell r="O2432">
            <v>216</v>
          </cell>
          <cell r="P2432">
            <v>173</v>
          </cell>
          <cell r="Q2432">
            <v>5000</v>
          </cell>
          <cell r="R2432">
            <v>180</v>
          </cell>
          <cell r="S2432">
            <v>140</v>
          </cell>
          <cell r="W2432">
            <v>0</v>
          </cell>
          <cell r="X2432">
            <v>1.06</v>
          </cell>
          <cell r="Z2432">
            <v>1.6523686010392329</v>
          </cell>
          <cell r="AA2432">
            <v>0</v>
          </cell>
          <cell r="AC2432">
            <v>1.05</v>
          </cell>
          <cell r="AD2432">
            <v>2635.2</v>
          </cell>
          <cell r="AE2432">
            <v>1.05</v>
          </cell>
        </row>
        <row r="2433"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H2433" t="str">
            <v>TK CLN 2</v>
          </cell>
          <cell r="N2433">
            <v>4700</v>
          </cell>
          <cell r="O2433">
            <v>216</v>
          </cell>
          <cell r="P2433">
            <v>173</v>
          </cell>
          <cell r="Q2433">
            <v>5200</v>
          </cell>
          <cell r="R2433">
            <v>180</v>
          </cell>
          <cell r="S2433">
            <v>140</v>
          </cell>
          <cell r="W2433">
            <v>0</v>
          </cell>
          <cell r="X2433">
            <v>1.06</v>
          </cell>
          <cell r="Z2433">
            <v>1.6523686010392329</v>
          </cell>
          <cell r="AA2433">
            <v>0</v>
          </cell>
          <cell r="AC2433">
            <v>1.05</v>
          </cell>
          <cell r="AD2433">
            <v>2762.3999999999996</v>
          </cell>
          <cell r="AE2433">
            <v>1.05</v>
          </cell>
        </row>
        <row r="2434"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H2434" t="str">
            <v>TK CLN 2</v>
          </cell>
          <cell r="N2434">
            <v>3000</v>
          </cell>
          <cell r="O2434">
            <v>216</v>
          </cell>
          <cell r="P2434">
            <v>173</v>
          </cell>
          <cell r="Q2434">
            <v>3300</v>
          </cell>
          <cell r="R2434">
            <v>180</v>
          </cell>
          <cell r="S2434">
            <v>140</v>
          </cell>
          <cell r="W2434">
            <v>0</v>
          </cell>
          <cell r="X2434">
            <v>1.06</v>
          </cell>
          <cell r="Z2434">
            <v>1.6523686010392329</v>
          </cell>
          <cell r="AA2434">
            <v>0</v>
          </cell>
          <cell r="AC2434">
            <v>1.05</v>
          </cell>
          <cell r="AD2434">
            <v>1681.2</v>
          </cell>
          <cell r="AE2434">
            <v>1.05</v>
          </cell>
        </row>
        <row r="2435"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H2435" t="str">
            <v>TK CLN 2</v>
          </cell>
          <cell r="N2435">
            <v>3000</v>
          </cell>
          <cell r="O2435">
            <v>216</v>
          </cell>
          <cell r="P2435">
            <v>173</v>
          </cell>
          <cell r="Q2435">
            <v>3300</v>
          </cell>
          <cell r="R2435">
            <v>180</v>
          </cell>
          <cell r="S2435">
            <v>140</v>
          </cell>
          <cell r="W2435">
            <v>0</v>
          </cell>
          <cell r="X2435">
            <v>1.06</v>
          </cell>
          <cell r="Z2435">
            <v>1.6523686010392329</v>
          </cell>
          <cell r="AA2435">
            <v>0</v>
          </cell>
          <cell r="AC2435">
            <v>1.05</v>
          </cell>
          <cell r="AD2435">
            <v>1681.2</v>
          </cell>
          <cell r="AE2435">
            <v>1.05</v>
          </cell>
        </row>
        <row r="2436"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H2436" t="str">
            <v>TK CLN 2</v>
          </cell>
          <cell r="N2436">
            <v>3000</v>
          </cell>
          <cell r="O2436">
            <v>216</v>
          </cell>
          <cell r="P2436">
            <v>173</v>
          </cell>
          <cell r="Q2436">
            <v>3300</v>
          </cell>
          <cell r="R2436">
            <v>180</v>
          </cell>
          <cell r="S2436">
            <v>140</v>
          </cell>
          <cell r="W2436">
            <v>0</v>
          </cell>
          <cell r="X2436">
            <v>1.06</v>
          </cell>
          <cell r="Z2436">
            <v>1.6523686010392329</v>
          </cell>
          <cell r="AA2436">
            <v>0</v>
          </cell>
          <cell r="AC2436">
            <v>1.05</v>
          </cell>
          <cell r="AD2436">
            <v>1681.2</v>
          </cell>
          <cell r="AE2436">
            <v>1.05</v>
          </cell>
        </row>
        <row r="2437"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H2437" t="str">
            <v>TK CLN 2</v>
          </cell>
          <cell r="N2437">
            <v>4500</v>
          </cell>
          <cell r="O2437">
            <v>216</v>
          </cell>
          <cell r="P2437">
            <v>173</v>
          </cell>
          <cell r="Q2437">
            <v>5000</v>
          </cell>
          <cell r="R2437">
            <v>180</v>
          </cell>
          <cell r="S2437">
            <v>140</v>
          </cell>
          <cell r="W2437">
            <v>0</v>
          </cell>
          <cell r="X2437">
            <v>1.06</v>
          </cell>
          <cell r="Z2437">
            <v>1.6523686010392329</v>
          </cell>
          <cell r="AA2437">
            <v>0</v>
          </cell>
          <cell r="AC2437">
            <v>1.05</v>
          </cell>
          <cell r="AD2437">
            <v>2635.2</v>
          </cell>
          <cell r="AE2437">
            <v>1.05</v>
          </cell>
        </row>
        <row r="2438"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H2438" t="str">
            <v>TK CLN 2</v>
          </cell>
          <cell r="N2438">
            <v>3600</v>
          </cell>
          <cell r="O2438">
            <v>216</v>
          </cell>
          <cell r="P2438">
            <v>173</v>
          </cell>
          <cell r="Q2438">
            <v>4000</v>
          </cell>
          <cell r="R2438">
            <v>180</v>
          </cell>
          <cell r="S2438">
            <v>140</v>
          </cell>
          <cell r="W2438">
            <v>0</v>
          </cell>
          <cell r="X2438">
            <v>1.06</v>
          </cell>
          <cell r="Z2438">
            <v>1.6523686010392329</v>
          </cell>
          <cell r="AA2438">
            <v>0</v>
          </cell>
          <cell r="AC2438">
            <v>1.05</v>
          </cell>
          <cell r="AD2438">
            <v>2062.7999999999997</v>
          </cell>
          <cell r="AE2438">
            <v>1.05</v>
          </cell>
        </row>
        <row r="2439"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H2439" t="str">
            <v>TK CLN 2</v>
          </cell>
          <cell r="N2439">
            <v>3000</v>
          </cell>
          <cell r="O2439">
            <v>216</v>
          </cell>
          <cell r="P2439">
            <v>173</v>
          </cell>
          <cell r="Q2439">
            <v>3100</v>
          </cell>
          <cell r="R2439">
            <v>180</v>
          </cell>
          <cell r="S2439">
            <v>140</v>
          </cell>
          <cell r="W2439">
            <v>0</v>
          </cell>
          <cell r="X2439">
            <v>1.06</v>
          </cell>
          <cell r="Z2439">
            <v>1.6523686010392329</v>
          </cell>
          <cell r="AA2439">
            <v>0</v>
          </cell>
          <cell r="AC2439">
            <v>1.05</v>
          </cell>
          <cell r="AD2439">
            <v>1681.2</v>
          </cell>
          <cell r="AE2439">
            <v>1.05</v>
          </cell>
        </row>
        <row r="2440"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H2440" t="str">
            <v>TK CLN 2</v>
          </cell>
          <cell r="N2440">
            <v>2800</v>
          </cell>
          <cell r="O2440">
            <v>216</v>
          </cell>
          <cell r="P2440">
            <v>173</v>
          </cell>
          <cell r="Q2440">
            <v>0</v>
          </cell>
          <cell r="R2440">
            <v>180</v>
          </cell>
          <cell r="S2440">
            <v>140</v>
          </cell>
          <cell r="V2440">
            <v>1.05</v>
          </cell>
          <cell r="W2440">
            <v>9</v>
          </cell>
          <cell r="X2440">
            <v>1.05</v>
          </cell>
          <cell r="Z2440">
            <v>1.6523686010392329</v>
          </cell>
          <cell r="AA2440">
            <v>0</v>
          </cell>
          <cell r="AC2440">
            <v>1.05</v>
          </cell>
          <cell r="AD2440">
            <v>1537.2</v>
          </cell>
          <cell r="AE2440">
            <v>1.05</v>
          </cell>
        </row>
        <row r="2441"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H2441" t="str">
            <v>TK CLN 2</v>
          </cell>
          <cell r="N2441">
            <v>2800</v>
          </cell>
          <cell r="O2441">
            <v>216</v>
          </cell>
          <cell r="P2441">
            <v>173</v>
          </cell>
          <cell r="Q2441">
            <v>3100</v>
          </cell>
          <cell r="R2441">
            <v>180</v>
          </cell>
          <cell r="S2441">
            <v>140</v>
          </cell>
          <cell r="W2441">
            <v>0</v>
          </cell>
          <cell r="X2441">
            <v>1.06</v>
          </cell>
          <cell r="Z2441">
            <v>1.6523686010392329</v>
          </cell>
          <cell r="AA2441">
            <v>0</v>
          </cell>
          <cell r="AC2441">
            <v>1.05</v>
          </cell>
          <cell r="AD2441">
            <v>1554</v>
          </cell>
          <cell r="AE2441">
            <v>1.05</v>
          </cell>
        </row>
        <row r="2442"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H2442" t="str">
            <v>TK CLN 2</v>
          </cell>
          <cell r="N2442">
            <v>3000</v>
          </cell>
          <cell r="O2442">
            <v>216</v>
          </cell>
          <cell r="P2442">
            <v>173</v>
          </cell>
          <cell r="Q2442">
            <v>3300</v>
          </cell>
          <cell r="R2442">
            <v>180</v>
          </cell>
          <cell r="S2442">
            <v>140</v>
          </cell>
          <cell r="W2442">
            <v>0</v>
          </cell>
          <cell r="X2442">
            <v>1.06</v>
          </cell>
          <cell r="Z2442">
            <v>1.6523686010392329</v>
          </cell>
          <cell r="AA2442">
            <v>0</v>
          </cell>
          <cell r="AC2442">
            <v>1.05</v>
          </cell>
          <cell r="AD2442">
            <v>1681.2</v>
          </cell>
          <cell r="AE2442">
            <v>1.05</v>
          </cell>
        </row>
        <row r="2443"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H2443" t="str">
            <v>TK CLN 2</v>
          </cell>
          <cell r="N2443">
            <v>3000</v>
          </cell>
          <cell r="O2443">
            <v>216</v>
          </cell>
          <cell r="P2443">
            <v>173</v>
          </cell>
          <cell r="Q2443">
            <v>3300</v>
          </cell>
          <cell r="R2443">
            <v>180</v>
          </cell>
          <cell r="S2443">
            <v>140</v>
          </cell>
          <cell r="W2443">
            <v>0</v>
          </cell>
          <cell r="X2443">
            <v>1.06</v>
          </cell>
          <cell r="Z2443">
            <v>1.6523686010392329</v>
          </cell>
          <cell r="AA2443">
            <v>0</v>
          </cell>
          <cell r="AC2443">
            <v>1.05</v>
          </cell>
          <cell r="AD2443">
            <v>1681.2</v>
          </cell>
          <cell r="AE2443">
            <v>1.05</v>
          </cell>
        </row>
        <row r="2444"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H2444" t="str">
            <v>TK CLN 2</v>
          </cell>
          <cell r="N2444">
            <v>3000</v>
          </cell>
          <cell r="O2444">
            <v>216</v>
          </cell>
          <cell r="P2444">
            <v>173</v>
          </cell>
          <cell r="Q2444">
            <v>3300</v>
          </cell>
          <cell r="R2444">
            <v>180</v>
          </cell>
          <cell r="S2444">
            <v>140</v>
          </cell>
          <cell r="W2444">
            <v>0</v>
          </cell>
          <cell r="X2444">
            <v>1.06</v>
          </cell>
          <cell r="Z2444">
            <v>1.6523686010392329</v>
          </cell>
          <cell r="AA2444">
            <v>0</v>
          </cell>
          <cell r="AC2444">
            <v>1.05</v>
          </cell>
          <cell r="AD2444">
            <v>1681.2</v>
          </cell>
          <cell r="AE2444">
            <v>1.05</v>
          </cell>
        </row>
        <row r="2445"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H2445" t="str">
            <v>TK CLN 2</v>
          </cell>
          <cell r="N2445">
            <v>3000</v>
          </cell>
          <cell r="O2445">
            <v>216</v>
          </cell>
          <cell r="P2445">
            <v>173</v>
          </cell>
          <cell r="Q2445">
            <v>3300</v>
          </cell>
          <cell r="R2445">
            <v>180</v>
          </cell>
          <cell r="S2445">
            <v>140</v>
          </cell>
          <cell r="W2445">
            <v>0</v>
          </cell>
          <cell r="X2445">
            <v>1.06</v>
          </cell>
          <cell r="Z2445">
            <v>1.6523686010392329</v>
          </cell>
          <cell r="AA2445">
            <v>0</v>
          </cell>
          <cell r="AC2445">
            <v>1.05</v>
          </cell>
          <cell r="AD2445">
            <v>1681.2</v>
          </cell>
          <cell r="AE2445">
            <v>1.05</v>
          </cell>
        </row>
        <row r="2446"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H2446" t="str">
            <v>TK CLN 2</v>
          </cell>
          <cell r="N2446">
            <v>5400</v>
          </cell>
          <cell r="O2446">
            <v>216</v>
          </cell>
          <cell r="P2446">
            <v>173</v>
          </cell>
          <cell r="Q2446">
            <v>6000</v>
          </cell>
          <cell r="R2446">
            <v>180</v>
          </cell>
          <cell r="S2446">
            <v>140</v>
          </cell>
          <cell r="W2446">
            <v>0</v>
          </cell>
          <cell r="X2446">
            <v>1.06</v>
          </cell>
          <cell r="Z2446">
            <v>1.6523686010392329</v>
          </cell>
          <cell r="AA2446">
            <v>0</v>
          </cell>
          <cell r="AC2446">
            <v>1.05</v>
          </cell>
          <cell r="AD2446">
            <v>3207.6</v>
          </cell>
          <cell r="AE2446">
            <v>1.05</v>
          </cell>
        </row>
        <row r="2447"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H2447" t="str">
            <v>TK CLN 2</v>
          </cell>
          <cell r="N2447">
            <v>3600</v>
          </cell>
          <cell r="O2447">
            <v>216</v>
          </cell>
          <cell r="P2447">
            <v>173</v>
          </cell>
          <cell r="Q2447">
            <v>4000</v>
          </cell>
          <cell r="R2447">
            <v>180</v>
          </cell>
          <cell r="S2447">
            <v>140</v>
          </cell>
          <cell r="W2447">
            <v>0</v>
          </cell>
          <cell r="X2447">
            <v>1.06</v>
          </cell>
          <cell r="Z2447">
            <v>1.6523686010392329</v>
          </cell>
          <cell r="AA2447">
            <v>0</v>
          </cell>
          <cell r="AC2447">
            <v>1.05</v>
          </cell>
          <cell r="AD2447">
            <v>2062.7999999999997</v>
          </cell>
          <cell r="AE2447">
            <v>1.05</v>
          </cell>
        </row>
        <row r="2448"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H2448" t="str">
            <v>TK CLN 2</v>
          </cell>
          <cell r="N2448">
            <v>3000</v>
          </cell>
          <cell r="O2448">
            <v>216</v>
          </cell>
          <cell r="P2448">
            <v>173</v>
          </cell>
          <cell r="Q2448">
            <v>3300</v>
          </cell>
          <cell r="R2448">
            <v>180</v>
          </cell>
          <cell r="S2448">
            <v>140</v>
          </cell>
          <cell r="W2448">
            <v>0</v>
          </cell>
          <cell r="X2448">
            <v>1.06</v>
          </cell>
          <cell r="Z2448">
            <v>1.6523686010392329</v>
          </cell>
          <cell r="AA2448">
            <v>0</v>
          </cell>
          <cell r="AC2448">
            <v>1.05</v>
          </cell>
          <cell r="AD2448">
            <v>1681.2</v>
          </cell>
          <cell r="AE2448">
            <v>1.05</v>
          </cell>
        </row>
        <row r="2449"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H2449" t="str">
            <v>TK CLN 2</v>
          </cell>
          <cell r="N2449">
            <v>2700</v>
          </cell>
          <cell r="O2449">
            <v>216</v>
          </cell>
          <cell r="P2449">
            <v>173</v>
          </cell>
          <cell r="Q2449">
            <v>3000</v>
          </cell>
          <cell r="R2449">
            <v>180</v>
          </cell>
          <cell r="S2449">
            <v>140</v>
          </cell>
          <cell r="W2449">
            <v>0</v>
          </cell>
          <cell r="X2449">
            <v>1.06</v>
          </cell>
          <cell r="Z2449">
            <v>1.6523686010392329</v>
          </cell>
          <cell r="AA2449">
            <v>0</v>
          </cell>
          <cell r="AC2449">
            <v>1.05</v>
          </cell>
          <cell r="AD2449">
            <v>1490.4</v>
          </cell>
          <cell r="AE2449">
            <v>1.05</v>
          </cell>
        </row>
        <row r="2450"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H2450" t="str">
            <v>TK CLN 1</v>
          </cell>
          <cell r="N2450">
            <v>3200</v>
          </cell>
          <cell r="O2450">
            <v>384</v>
          </cell>
          <cell r="P2450">
            <v>307</v>
          </cell>
          <cell r="Q2450">
            <v>3500</v>
          </cell>
          <cell r="R2450">
            <v>320</v>
          </cell>
          <cell r="S2450">
            <v>240</v>
          </cell>
          <cell r="W2450">
            <v>0</v>
          </cell>
          <cell r="X2450">
            <v>1.06</v>
          </cell>
          <cell r="Z2450">
            <v>1.6523686010392329</v>
          </cell>
          <cell r="AA2450">
            <v>0</v>
          </cell>
          <cell r="AC2450">
            <v>1.05</v>
          </cell>
          <cell r="AD2450">
            <v>1631.9999999999998</v>
          </cell>
          <cell r="AE2450">
            <v>1.05</v>
          </cell>
        </row>
        <row r="2451"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H2451" t="str">
            <v>TK CLN 1</v>
          </cell>
          <cell r="N2451">
            <v>2300</v>
          </cell>
          <cell r="O2451">
            <v>384</v>
          </cell>
          <cell r="P2451">
            <v>307</v>
          </cell>
          <cell r="Q2451">
            <v>2600</v>
          </cell>
          <cell r="R2451">
            <v>320</v>
          </cell>
          <cell r="S2451">
            <v>240</v>
          </cell>
          <cell r="W2451">
            <v>0</v>
          </cell>
          <cell r="X2451">
            <v>1.06</v>
          </cell>
          <cell r="Z2451">
            <v>1.6523686010392329</v>
          </cell>
          <cell r="AA2451">
            <v>0</v>
          </cell>
          <cell r="AC2451">
            <v>1.05</v>
          </cell>
          <cell r="AD2451">
            <v>1059.5999999999999</v>
          </cell>
          <cell r="AE2451">
            <v>1.05</v>
          </cell>
        </row>
        <row r="2452"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H2452" t="str">
            <v>TK CLN 1</v>
          </cell>
          <cell r="N2452">
            <v>2300</v>
          </cell>
          <cell r="O2452">
            <v>384</v>
          </cell>
          <cell r="P2452">
            <v>307</v>
          </cell>
          <cell r="Q2452">
            <v>2600</v>
          </cell>
          <cell r="R2452">
            <v>320</v>
          </cell>
          <cell r="S2452">
            <v>240</v>
          </cell>
          <cell r="W2452">
            <v>0</v>
          </cell>
          <cell r="X2452">
            <v>1.06</v>
          </cell>
          <cell r="Z2452">
            <v>1.6523686010392329</v>
          </cell>
          <cell r="AA2452">
            <v>0</v>
          </cell>
          <cell r="AC2452">
            <v>1.05</v>
          </cell>
          <cell r="AD2452">
            <v>1059.5999999999999</v>
          </cell>
          <cell r="AE2452">
            <v>1.05</v>
          </cell>
        </row>
        <row r="2453"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H2453" t="str">
            <v>TK CLN 2</v>
          </cell>
          <cell r="N2453">
            <v>2200</v>
          </cell>
          <cell r="O2453">
            <v>216</v>
          </cell>
          <cell r="P2453">
            <v>173</v>
          </cell>
          <cell r="Q2453">
            <v>2400</v>
          </cell>
          <cell r="R2453">
            <v>180</v>
          </cell>
          <cell r="S2453">
            <v>140</v>
          </cell>
          <cell r="W2453">
            <v>0</v>
          </cell>
          <cell r="X2453">
            <v>1.06</v>
          </cell>
          <cell r="Z2453">
            <v>1.6523686010392329</v>
          </cell>
          <cell r="AA2453">
            <v>0</v>
          </cell>
          <cell r="AC2453">
            <v>1.05</v>
          </cell>
          <cell r="AD2453">
            <v>1172.4000000000001</v>
          </cell>
          <cell r="AE2453">
            <v>1.05</v>
          </cell>
        </row>
        <row r="2454"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H2454" t="str">
            <v>TK CLN 2</v>
          </cell>
          <cell r="N2454">
            <v>1600</v>
          </cell>
          <cell r="O2454">
            <v>216</v>
          </cell>
          <cell r="P2454">
            <v>173</v>
          </cell>
          <cell r="Q2454">
            <v>1800</v>
          </cell>
          <cell r="R2454">
            <v>180</v>
          </cell>
          <cell r="S2454">
            <v>140</v>
          </cell>
          <cell r="W2454">
            <v>0</v>
          </cell>
          <cell r="X2454">
            <v>1.06</v>
          </cell>
          <cell r="Z2454">
            <v>1.6523686010392329</v>
          </cell>
          <cell r="AA2454">
            <v>0</v>
          </cell>
          <cell r="AC2454">
            <v>1.05</v>
          </cell>
          <cell r="AD2454">
            <v>790.8</v>
          </cell>
          <cell r="AE2454">
            <v>1.05</v>
          </cell>
        </row>
        <row r="2455"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H2455" t="str">
            <v>TK CLN 2</v>
          </cell>
          <cell r="N2455">
            <v>2000</v>
          </cell>
          <cell r="O2455">
            <v>216</v>
          </cell>
          <cell r="P2455">
            <v>173</v>
          </cell>
          <cell r="Q2455">
            <v>2200</v>
          </cell>
          <cell r="R2455">
            <v>180</v>
          </cell>
          <cell r="S2455">
            <v>140</v>
          </cell>
          <cell r="V2455">
            <v>1.05</v>
          </cell>
          <cell r="W2455">
            <v>1</v>
          </cell>
          <cell r="X2455">
            <v>1.06</v>
          </cell>
          <cell r="Z2455">
            <v>1.6523686010392329</v>
          </cell>
          <cell r="AA2455">
            <v>0</v>
          </cell>
          <cell r="AC2455">
            <v>1.05</v>
          </cell>
          <cell r="AD2455">
            <v>1045.2</v>
          </cell>
          <cell r="AE2455">
            <v>1.05</v>
          </cell>
        </row>
        <row r="2456"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H2456" t="str">
            <v>TK CLN 2</v>
          </cell>
          <cell r="N2456">
            <v>2200</v>
          </cell>
          <cell r="O2456">
            <v>216</v>
          </cell>
          <cell r="P2456">
            <v>173</v>
          </cell>
          <cell r="Q2456">
            <v>2600</v>
          </cell>
          <cell r="R2456">
            <v>180</v>
          </cell>
          <cell r="S2456">
            <v>140</v>
          </cell>
          <cell r="V2456">
            <v>1.05</v>
          </cell>
          <cell r="W2456">
            <v>3</v>
          </cell>
          <cell r="X2456">
            <v>1.05</v>
          </cell>
          <cell r="Z2456">
            <v>1.6523686010392329</v>
          </cell>
          <cell r="AA2456">
            <v>0</v>
          </cell>
          <cell r="AC2456">
            <v>1.05</v>
          </cell>
          <cell r="AD2456">
            <v>1159.2</v>
          </cell>
          <cell r="AE2456">
            <v>1.05</v>
          </cell>
        </row>
        <row r="2457"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H2457" t="str">
            <v>TK CLN 2</v>
          </cell>
          <cell r="N2457">
            <v>2200</v>
          </cell>
          <cell r="O2457">
            <v>216</v>
          </cell>
          <cell r="P2457">
            <v>173</v>
          </cell>
          <cell r="Q2457">
            <v>2400</v>
          </cell>
          <cell r="R2457">
            <v>180</v>
          </cell>
          <cell r="S2457">
            <v>140</v>
          </cell>
          <cell r="W2457">
            <v>0</v>
          </cell>
          <cell r="X2457">
            <v>1.06</v>
          </cell>
          <cell r="Z2457">
            <v>1.6523686010392329</v>
          </cell>
          <cell r="AA2457">
            <v>0</v>
          </cell>
          <cell r="AC2457">
            <v>1.05</v>
          </cell>
          <cell r="AD2457">
            <v>1172.4000000000001</v>
          </cell>
          <cell r="AE2457">
            <v>1.05</v>
          </cell>
        </row>
        <row r="2458"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H2458" t="str">
            <v>TK CLN 2</v>
          </cell>
          <cell r="N2458">
            <v>3000</v>
          </cell>
          <cell r="O2458">
            <v>216</v>
          </cell>
          <cell r="P2458">
            <v>173</v>
          </cell>
          <cell r="Q2458">
            <v>3300</v>
          </cell>
          <cell r="R2458">
            <v>180</v>
          </cell>
          <cell r="S2458">
            <v>140</v>
          </cell>
          <cell r="W2458">
            <v>0</v>
          </cell>
          <cell r="X2458">
            <v>1.06</v>
          </cell>
          <cell r="Z2458">
            <v>1.6523686010392329</v>
          </cell>
          <cell r="AA2458">
            <v>0</v>
          </cell>
          <cell r="AC2458">
            <v>1.05</v>
          </cell>
          <cell r="AD2458">
            <v>1681.2</v>
          </cell>
          <cell r="AE2458">
            <v>1.05</v>
          </cell>
        </row>
        <row r="2459"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H2459" t="str">
            <v>TK CLN 2</v>
          </cell>
          <cell r="N2459">
            <v>2300</v>
          </cell>
          <cell r="O2459">
            <v>216</v>
          </cell>
          <cell r="P2459">
            <v>173</v>
          </cell>
          <cell r="Q2459">
            <v>2600</v>
          </cell>
          <cell r="R2459">
            <v>180</v>
          </cell>
          <cell r="S2459">
            <v>140</v>
          </cell>
          <cell r="W2459">
            <v>0</v>
          </cell>
          <cell r="X2459">
            <v>1.06</v>
          </cell>
          <cell r="Z2459">
            <v>1.6523686010392329</v>
          </cell>
          <cell r="AA2459">
            <v>0</v>
          </cell>
          <cell r="AC2459">
            <v>1.05</v>
          </cell>
          <cell r="AD2459">
            <v>1236</v>
          </cell>
          <cell r="AE2459">
            <v>1.05</v>
          </cell>
        </row>
        <row r="2460"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H2460" t="str">
            <v>TK CLN 2</v>
          </cell>
          <cell r="N2460">
            <v>3000</v>
          </cell>
          <cell r="O2460">
            <v>216</v>
          </cell>
          <cell r="P2460">
            <v>173</v>
          </cell>
          <cell r="Q2460">
            <v>3300</v>
          </cell>
          <cell r="R2460">
            <v>180</v>
          </cell>
          <cell r="S2460">
            <v>140</v>
          </cell>
          <cell r="W2460">
            <v>0</v>
          </cell>
          <cell r="X2460">
            <v>1.06</v>
          </cell>
          <cell r="Z2460">
            <v>1.6523686010392329</v>
          </cell>
          <cell r="AA2460">
            <v>0</v>
          </cell>
          <cell r="AC2460">
            <v>1.05</v>
          </cell>
          <cell r="AD2460">
            <v>1681.2</v>
          </cell>
          <cell r="AE2460">
            <v>1.05</v>
          </cell>
        </row>
        <row r="2461"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H2461" t="str">
            <v>TK CLN 2</v>
          </cell>
          <cell r="N2461">
            <v>2700</v>
          </cell>
          <cell r="O2461">
            <v>216</v>
          </cell>
          <cell r="P2461">
            <v>173</v>
          </cell>
          <cell r="Q2461">
            <v>3000</v>
          </cell>
          <cell r="R2461">
            <v>180</v>
          </cell>
          <cell r="S2461">
            <v>140</v>
          </cell>
          <cell r="W2461">
            <v>0</v>
          </cell>
          <cell r="X2461">
            <v>1.06</v>
          </cell>
          <cell r="Z2461">
            <v>1.6523686010392329</v>
          </cell>
          <cell r="AA2461">
            <v>0</v>
          </cell>
          <cell r="AC2461">
            <v>1.05</v>
          </cell>
          <cell r="AD2461">
            <v>1490.4</v>
          </cell>
          <cell r="AE2461">
            <v>1.05</v>
          </cell>
        </row>
        <row r="2462"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H2462" t="str">
            <v>TK CLN 2</v>
          </cell>
          <cell r="N2462">
            <v>2300</v>
          </cell>
          <cell r="O2462">
            <v>216</v>
          </cell>
          <cell r="P2462">
            <v>173</v>
          </cell>
          <cell r="Q2462">
            <v>2600</v>
          </cell>
          <cell r="R2462">
            <v>180</v>
          </cell>
          <cell r="S2462">
            <v>140</v>
          </cell>
          <cell r="W2462">
            <v>0</v>
          </cell>
          <cell r="X2462">
            <v>1.06</v>
          </cell>
          <cell r="Z2462">
            <v>1.6523686010392329</v>
          </cell>
          <cell r="AA2462">
            <v>0</v>
          </cell>
          <cell r="AC2462">
            <v>1.05</v>
          </cell>
          <cell r="AD2462">
            <v>1236</v>
          </cell>
          <cell r="AE2462">
            <v>1.05</v>
          </cell>
        </row>
        <row r="2463"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H2463" t="str">
            <v>TK CLN 2</v>
          </cell>
          <cell r="N2463">
            <v>3000</v>
          </cell>
          <cell r="O2463">
            <v>216</v>
          </cell>
          <cell r="P2463">
            <v>173</v>
          </cell>
          <cell r="Q2463">
            <v>3300</v>
          </cell>
          <cell r="R2463">
            <v>180</v>
          </cell>
          <cell r="S2463">
            <v>140</v>
          </cell>
          <cell r="W2463">
            <v>0</v>
          </cell>
          <cell r="X2463">
            <v>1.06</v>
          </cell>
          <cell r="Z2463">
            <v>1.6523686010392329</v>
          </cell>
          <cell r="AA2463">
            <v>0</v>
          </cell>
          <cell r="AC2463">
            <v>1.05</v>
          </cell>
          <cell r="AD2463">
            <v>1681.2</v>
          </cell>
          <cell r="AE2463">
            <v>1.05</v>
          </cell>
        </row>
        <row r="2464"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H2464" t="str">
            <v>TK CLN 2</v>
          </cell>
          <cell r="N2464">
            <v>2700</v>
          </cell>
          <cell r="O2464">
            <v>216</v>
          </cell>
          <cell r="P2464">
            <v>173</v>
          </cell>
          <cell r="Q2464">
            <v>3000</v>
          </cell>
          <cell r="R2464">
            <v>180</v>
          </cell>
          <cell r="S2464">
            <v>140</v>
          </cell>
          <cell r="W2464">
            <v>0</v>
          </cell>
          <cell r="X2464">
            <v>1.06</v>
          </cell>
          <cell r="Z2464">
            <v>1.6523686010392329</v>
          </cell>
          <cell r="AA2464">
            <v>0</v>
          </cell>
          <cell r="AC2464">
            <v>1.05</v>
          </cell>
          <cell r="AD2464">
            <v>1490.4</v>
          </cell>
          <cell r="AE2464">
            <v>1.05</v>
          </cell>
        </row>
        <row r="2465"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H2465" t="str">
            <v>TK CLN 2</v>
          </cell>
          <cell r="N2465">
            <v>2300</v>
          </cell>
          <cell r="O2465">
            <v>216</v>
          </cell>
          <cell r="P2465">
            <v>173</v>
          </cell>
          <cell r="Q2465">
            <v>2600</v>
          </cell>
          <cell r="R2465">
            <v>180</v>
          </cell>
          <cell r="S2465">
            <v>140</v>
          </cell>
          <cell r="W2465">
            <v>0</v>
          </cell>
          <cell r="X2465">
            <v>1.06</v>
          </cell>
          <cell r="Z2465">
            <v>1.6523686010392329</v>
          </cell>
          <cell r="AA2465">
            <v>0</v>
          </cell>
          <cell r="AC2465">
            <v>1.05</v>
          </cell>
          <cell r="AD2465">
            <v>1236</v>
          </cell>
          <cell r="AE2465">
            <v>1.05</v>
          </cell>
        </row>
        <row r="2466"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H2466" t="str">
            <v>TK CLN 2</v>
          </cell>
          <cell r="N2466">
            <v>1400</v>
          </cell>
          <cell r="O2466">
            <v>216</v>
          </cell>
          <cell r="P2466">
            <v>173</v>
          </cell>
          <cell r="Q2466">
            <v>1500</v>
          </cell>
          <cell r="R2466">
            <v>180</v>
          </cell>
          <cell r="S2466">
            <v>140</v>
          </cell>
          <cell r="W2466">
            <v>0</v>
          </cell>
          <cell r="X2466">
            <v>1.06</v>
          </cell>
          <cell r="Z2466">
            <v>1.6523686010392329</v>
          </cell>
          <cell r="AA2466">
            <v>0</v>
          </cell>
          <cell r="AC2466">
            <v>1.05</v>
          </cell>
          <cell r="AD2466">
            <v>663.59999999999991</v>
          </cell>
          <cell r="AE2466">
            <v>1.05</v>
          </cell>
        </row>
        <row r="2467"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H2467" t="str">
            <v>TK CLN 2</v>
          </cell>
          <cell r="N2467">
            <v>1400</v>
          </cell>
          <cell r="O2467">
            <v>216</v>
          </cell>
          <cell r="P2467">
            <v>173</v>
          </cell>
          <cell r="Q2467">
            <v>1500</v>
          </cell>
          <cell r="R2467">
            <v>180</v>
          </cell>
          <cell r="S2467">
            <v>140</v>
          </cell>
          <cell r="W2467">
            <v>0</v>
          </cell>
          <cell r="X2467">
            <v>1.06</v>
          </cell>
          <cell r="Z2467">
            <v>1.6523686010392329</v>
          </cell>
          <cell r="AA2467">
            <v>0</v>
          </cell>
          <cell r="AC2467">
            <v>1.05</v>
          </cell>
          <cell r="AD2467">
            <v>663.59999999999991</v>
          </cell>
          <cell r="AE2467">
            <v>1.05</v>
          </cell>
        </row>
        <row r="2468"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H2468" t="str">
            <v>TK CLN 2</v>
          </cell>
          <cell r="N2468">
            <v>1400</v>
          </cell>
          <cell r="O2468">
            <v>216</v>
          </cell>
          <cell r="P2468">
            <v>173</v>
          </cell>
          <cell r="Q2468">
            <v>1500</v>
          </cell>
          <cell r="R2468">
            <v>180</v>
          </cell>
          <cell r="S2468">
            <v>140</v>
          </cell>
          <cell r="W2468">
            <v>0</v>
          </cell>
          <cell r="X2468">
            <v>1.06</v>
          </cell>
          <cell r="Z2468">
            <v>1.6523686010392329</v>
          </cell>
          <cell r="AA2468">
            <v>0</v>
          </cell>
          <cell r="AC2468">
            <v>1.05</v>
          </cell>
          <cell r="AD2468">
            <v>663.59999999999991</v>
          </cell>
          <cell r="AE2468">
            <v>1.05</v>
          </cell>
        </row>
        <row r="2469"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H2469" t="str">
            <v>TK CLN 2</v>
          </cell>
          <cell r="N2469">
            <v>2300</v>
          </cell>
          <cell r="O2469">
            <v>216</v>
          </cell>
          <cell r="P2469">
            <v>173</v>
          </cell>
          <cell r="Q2469">
            <v>2500</v>
          </cell>
          <cell r="R2469">
            <v>180</v>
          </cell>
          <cell r="S2469">
            <v>140</v>
          </cell>
          <cell r="W2469">
            <v>0</v>
          </cell>
          <cell r="X2469">
            <v>1.06</v>
          </cell>
          <cell r="Z2469">
            <v>1.6523686010392329</v>
          </cell>
          <cell r="AA2469">
            <v>0</v>
          </cell>
          <cell r="AC2469">
            <v>1.05</v>
          </cell>
          <cell r="AD2469">
            <v>1236</v>
          </cell>
          <cell r="AE2469">
            <v>1.05</v>
          </cell>
        </row>
        <row r="2470"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H2470" t="str">
            <v>TK CLN 2</v>
          </cell>
          <cell r="N2470">
            <v>2300</v>
          </cell>
          <cell r="O2470">
            <v>216</v>
          </cell>
          <cell r="P2470">
            <v>173</v>
          </cell>
          <cell r="Q2470">
            <v>2500</v>
          </cell>
          <cell r="R2470">
            <v>180</v>
          </cell>
          <cell r="S2470">
            <v>140</v>
          </cell>
          <cell r="W2470">
            <v>0</v>
          </cell>
          <cell r="X2470">
            <v>1.06</v>
          </cell>
          <cell r="Z2470">
            <v>1.6523686010392329</v>
          </cell>
          <cell r="AA2470">
            <v>0</v>
          </cell>
          <cell r="AC2470">
            <v>1.05</v>
          </cell>
          <cell r="AD2470">
            <v>1236</v>
          </cell>
          <cell r="AE2470">
            <v>1.05</v>
          </cell>
        </row>
        <row r="2471"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H2471" t="str">
            <v>TK CLN 2</v>
          </cell>
          <cell r="N2471">
            <v>2300</v>
          </cell>
          <cell r="O2471">
            <v>216</v>
          </cell>
          <cell r="P2471">
            <v>173</v>
          </cell>
          <cell r="Q2471">
            <v>2500</v>
          </cell>
          <cell r="R2471">
            <v>180</v>
          </cell>
          <cell r="S2471">
            <v>140</v>
          </cell>
          <cell r="W2471">
            <v>0</v>
          </cell>
          <cell r="X2471">
            <v>1.06</v>
          </cell>
          <cell r="Z2471">
            <v>1.6523686010392329</v>
          </cell>
          <cell r="AA2471">
            <v>0</v>
          </cell>
          <cell r="AC2471">
            <v>1.05</v>
          </cell>
          <cell r="AD2471">
            <v>1236</v>
          </cell>
          <cell r="AE2471">
            <v>1.05</v>
          </cell>
        </row>
        <row r="2472"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H2472" t="str">
            <v>TK CLN 2</v>
          </cell>
          <cell r="N2472">
            <v>1500</v>
          </cell>
          <cell r="O2472">
            <v>216</v>
          </cell>
          <cell r="P2472">
            <v>173</v>
          </cell>
          <cell r="Q2472">
            <v>1700</v>
          </cell>
          <cell r="R2472">
            <v>180</v>
          </cell>
          <cell r="S2472">
            <v>140</v>
          </cell>
          <cell r="W2472">
            <v>0</v>
          </cell>
          <cell r="X2472">
            <v>1.06</v>
          </cell>
          <cell r="Z2472">
            <v>1.6523686010392329</v>
          </cell>
          <cell r="AA2472">
            <v>0</v>
          </cell>
          <cell r="AC2472">
            <v>1.05</v>
          </cell>
          <cell r="AD2472">
            <v>727.2</v>
          </cell>
          <cell r="AE2472">
            <v>1.05</v>
          </cell>
        </row>
        <row r="2473"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H2473" t="str">
            <v>TK CLN 2</v>
          </cell>
          <cell r="N2473">
            <v>1500</v>
          </cell>
          <cell r="O2473">
            <v>216</v>
          </cell>
          <cell r="P2473">
            <v>173</v>
          </cell>
          <cell r="Q2473">
            <v>1700</v>
          </cell>
          <cell r="R2473">
            <v>180</v>
          </cell>
          <cell r="S2473">
            <v>140</v>
          </cell>
          <cell r="W2473">
            <v>0</v>
          </cell>
          <cell r="X2473">
            <v>1.06</v>
          </cell>
          <cell r="Z2473">
            <v>1.6523686010392329</v>
          </cell>
          <cell r="AA2473">
            <v>0</v>
          </cell>
          <cell r="AC2473">
            <v>1.05</v>
          </cell>
          <cell r="AD2473">
            <v>727.2</v>
          </cell>
          <cell r="AE2473">
            <v>1.05</v>
          </cell>
        </row>
        <row r="2474"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H2474" t="str">
            <v>TK CLN 2</v>
          </cell>
          <cell r="N2474">
            <v>1500</v>
          </cell>
          <cell r="O2474">
            <v>216</v>
          </cell>
          <cell r="P2474">
            <v>173</v>
          </cell>
          <cell r="Q2474">
            <v>1700</v>
          </cell>
          <cell r="R2474">
            <v>180</v>
          </cell>
          <cell r="S2474">
            <v>140</v>
          </cell>
          <cell r="W2474">
            <v>0</v>
          </cell>
          <cell r="X2474">
            <v>1.06</v>
          </cell>
          <cell r="Z2474">
            <v>1.6523686010392329</v>
          </cell>
          <cell r="AA2474">
            <v>0</v>
          </cell>
          <cell r="AC2474">
            <v>1.05</v>
          </cell>
          <cell r="AD2474">
            <v>727.2</v>
          </cell>
          <cell r="AE2474">
            <v>1.05</v>
          </cell>
        </row>
        <row r="2475"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H2475" t="str">
            <v>TK CLN 2</v>
          </cell>
          <cell r="N2475">
            <v>1400</v>
          </cell>
          <cell r="O2475">
            <v>216</v>
          </cell>
          <cell r="P2475">
            <v>173</v>
          </cell>
          <cell r="Q2475">
            <v>1500</v>
          </cell>
          <cell r="R2475">
            <v>180</v>
          </cell>
          <cell r="S2475">
            <v>140</v>
          </cell>
          <cell r="W2475">
            <v>0</v>
          </cell>
          <cell r="X2475">
            <v>1.06</v>
          </cell>
          <cell r="Z2475">
            <v>1.6523686010392329</v>
          </cell>
          <cell r="AA2475">
            <v>0</v>
          </cell>
          <cell r="AC2475">
            <v>1.05</v>
          </cell>
          <cell r="AD2475">
            <v>663.59999999999991</v>
          </cell>
          <cell r="AE2475">
            <v>1.05</v>
          </cell>
        </row>
        <row r="2476"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H2476" t="str">
            <v>TK CLN 2</v>
          </cell>
          <cell r="N2476">
            <v>1400</v>
          </cell>
          <cell r="O2476">
            <v>216</v>
          </cell>
          <cell r="P2476">
            <v>173</v>
          </cell>
          <cell r="Q2476">
            <v>1500</v>
          </cell>
          <cell r="R2476">
            <v>180</v>
          </cell>
          <cell r="S2476">
            <v>140</v>
          </cell>
          <cell r="W2476">
            <v>0</v>
          </cell>
          <cell r="X2476">
            <v>1.06</v>
          </cell>
          <cell r="Z2476">
            <v>1.6523686010392329</v>
          </cell>
          <cell r="AA2476">
            <v>0</v>
          </cell>
          <cell r="AC2476">
            <v>1.05</v>
          </cell>
          <cell r="AD2476">
            <v>663.59999999999991</v>
          </cell>
          <cell r="AE2476">
            <v>1.05</v>
          </cell>
        </row>
        <row r="2477"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H2477" t="str">
            <v>TK CLN 2</v>
          </cell>
          <cell r="N2477">
            <v>1400</v>
          </cell>
          <cell r="O2477">
            <v>216</v>
          </cell>
          <cell r="P2477">
            <v>173</v>
          </cell>
          <cell r="Q2477">
            <v>1500</v>
          </cell>
          <cell r="R2477">
            <v>180</v>
          </cell>
          <cell r="S2477">
            <v>140</v>
          </cell>
          <cell r="W2477">
            <v>0</v>
          </cell>
          <cell r="X2477">
            <v>1.06</v>
          </cell>
          <cell r="Z2477">
            <v>1.6523686010392329</v>
          </cell>
          <cell r="AA2477">
            <v>0</v>
          </cell>
          <cell r="AC2477">
            <v>1.05</v>
          </cell>
          <cell r="AD2477">
            <v>663.59999999999991</v>
          </cell>
          <cell r="AE2477">
            <v>1.05</v>
          </cell>
        </row>
        <row r="2478"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H2478" t="str">
            <v>TK CLN 2</v>
          </cell>
          <cell r="N2478">
            <v>1100</v>
          </cell>
          <cell r="O2478">
            <v>216</v>
          </cell>
          <cell r="P2478">
            <v>173</v>
          </cell>
          <cell r="Q2478">
            <v>1200</v>
          </cell>
          <cell r="R2478">
            <v>180</v>
          </cell>
          <cell r="S2478">
            <v>140</v>
          </cell>
          <cell r="W2478">
            <v>0</v>
          </cell>
          <cell r="X2478">
            <v>1.06</v>
          </cell>
          <cell r="Z2478">
            <v>1.6523686010392329</v>
          </cell>
          <cell r="AA2478">
            <v>0</v>
          </cell>
          <cell r="AC2478">
            <v>1.05</v>
          </cell>
          <cell r="AD2478">
            <v>472.8</v>
          </cell>
          <cell r="AE2478">
            <v>1.05</v>
          </cell>
        </row>
        <row r="2479"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H2479" t="str">
            <v>TK CLN 2</v>
          </cell>
          <cell r="N2479">
            <v>770</v>
          </cell>
          <cell r="O2479">
            <v>216</v>
          </cell>
          <cell r="P2479">
            <v>173</v>
          </cell>
          <cell r="Q2479">
            <v>850</v>
          </cell>
          <cell r="R2479">
            <v>180</v>
          </cell>
          <cell r="S2479">
            <v>140</v>
          </cell>
          <cell r="W2479">
            <v>0</v>
          </cell>
          <cell r="X2479">
            <v>1.06</v>
          </cell>
          <cell r="Z2479">
            <v>1.6523686010392329</v>
          </cell>
          <cell r="AA2479">
            <v>0</v>
          </cell>
          <cell r="AC2479">
            <v>1.05</v>
          </cell>
          <cell r="AD2479">
            <v>262.92</v>
          </cell>
          <cell r="AE2479">
            <v>1.05</v>
          </cell>
        </row>
        <row r="2480"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H2480" t="str">
            <v>TK CLN 2</v>
          </cell>
          <cell r="N2480">
            <v>720</v>
          </cell>
          <cell r="O2480">
            <v>216</v>
          </cell>
          <cell r="P2480">
            <v>173</v>
          </cell>
          <cell r="Q2480">
            <v>800</v>
          </cell>
          <cell r="R2480">
            <v>180</v>
          </cell>
          <cell r="S2480">
            <v>140</v>
          </cell>
          <cell r="W2480">
            <v>0</v>
          </cell>
          <cell r="X2480">
            <v>1.06</v>
          </cell>
          <cell r="Z2480">
            <v>1.6523686010392329</v>
          </cell>
          <cell r="AA2480">
            <v>0</v>
          </cell>
          <cell r="AC2480">
            <v>1.05</v>
          </cell>
          <cell r="AD2480">
            <v>231.12</v>
          </cell>
          <cell r="AE2480">
            <v>1.05</v>
          </cell>
        </row>
        <row r="2481"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H2481" t="str">
            <v>TK CLN 2</v>
          </cell>
          <cell r="N2481">
            <v>1800</v>
          </cell>
          <cell r="O2481">
            <v>216</v>
          </cell>
          <cell r="P2481">
            <v>173</v>
          </cell>
          <cell r="Q2481">
            <v>2000</v>
          </cell>
          <cell r="R2481">
            <v>180</v>
          </cell>
          <cell r="S2481">
            <v>140</v>
          </cell>
          <cell r="W2481">
            <v>0</v>
          </cell>
          <cell r="X2481">
            <v>1.06</v>
          </cell>
          <cell r="Z2481">
            <v>1.6523686010392329</v>
          </cell>
          <cell r="AA2481">
            <v>0</v>
          </cell>
          <cell r="AC2481">
            <v>1.05</v>
          </cell>
          <cell r="AD2481">
            <v>918</v>
          </cell>
          <cell r="AE2481">
            <v>1.05</v>
          </cell>
        </row>
        <row r="2482"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H2482" t="str">
            <v>TK CLN 2</v>
          </cell>
          <cell r="N2482">
            <v>1600</v>
          </cell>
          <cell r="O2482">
            <v>216</v>
          </cell>
          <cell r="P2482">
            <v>173</v>
          </cell>
          <cell r="Q2482">
            <v>1800</v>
          </cell>
          <cell r="R2482">
            <v>180</v>
          </cell>
          <cell r="S2482">
            <v>140</v>
          </cell>
          <cell r="W2482">
            <v>0</v>
          </cell>
          <cell r="X2482">
            <v>1.06</v>
          </cell>
          <cell r="Z2482">
            <v>1.6523686010392329</v>
          </cell>
          <cell r="AA2482">
            <v>0</v>
          </cell>
          <cell r="AC2482">
            <v>1.05</v>
          </cell>
          <cell r="AD2482">
            <v>790.8</v>
          </cell>
          <cell r="AE2482">
            <v>1.05</v>
          </cell>
        </row>
        <row r="2483"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H2483" t="str">
            <v>TK CLN 2</v>
          </cell>
          <cell r="N2483">
            <v>1800</v>
          </cell>
          <cell r="O2483">
            <v>216</v>
          </cell>
          <cell r="P2483">
            <v>173</v>
          </cell>
          <cell r="Q2483">
            <v>2000</v>
          </cell>
          <cell r="R2483">
            <v>180</v>
          </cell>
          <cell r="S2483">
            <v>140</v>
          </cell>
          <cell r="W2483">
            <v>0</v>
          </cell>
          <cell r="X2483">
            <v>1.06</v>
          </cell>
          <cell r="Z2483">
            <v>1.6523686010392329</v>
          </cell>
          <cell r="AA2483">
            <v>0</v>
          </cell>
          <cell r="AC2483">
            <v>1.05</v>
          </cell>
          <cell r="AD2483">
            <v>918</v>
          </cell>
          <cell r="AE2483">
            <v>1.05</v>
          </cell>
        </row>
        <row r="2484"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H2484" t="str">
            <v>TK CLN 2</v>
          </cell>
          <cell r="N2484">
            <v>1600</v>
          </cell>
          <cell r="O2484">
            <v>216</v>
          </cell>
          <cell r="P2484">
            <v>173</v>
          </cell>
          <cell r="Q2484">
            <v>1800</v>
          </cell>
          <cell r="R2484">
            <v>180</v>
          </cell>
          <cell r="S2484">
            <v>140</v>
          </cell>
          <cell r="W2484">
            <v>0</v>
          </cell>
          <cell r="X2484">
            <v>1.06</v>
          </cell>
          <cell r="Z2484">
            <v>1.6523686010392329</v>
          </cell>
          <cell r="AA2484">
            <v>0</v>
          </cell>
          <cell r="AC2484">
            <v>1.05</v>
          </cell>
          <cell r="AD2484">
            <v>790.8</v>
          </cell>
          <cell r="AE2484">
            <v>1.05</v>
          </cell>
        </row>
        <row r="2485"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H2485" t="str">
            <v>TK CLN 3</v>
          </cell>
          <cell r="N2485">
            <v>1400</v>
          </cell>
          <cell r="O2485">
            <v>180</v>
          </cell>
          <cell r="P2485">
            <v>144</v>
          </cell>
          <cell r="Q2485">
            <v>1600</v>
          </cell>
          <cell r="R2485">
            <v>150</v>
          </cell>
          <cell r="S2485">
            <v>110</v>
          </cell>
          <cell r="W2485">
            <v>0</v>
          </cell>
          <cell r="X2485">
            <v>1.06</v>
          </cell>
          <cell r="Z2485">
            <v>1.6523686010392329</v>
          </cell>
          <cell r="AA2485">
            <v>0</v>
          </cell>
          <cell r="AC2485">
            <v>1.05</v>
          </cell>
          <cell r="AD2485">
            <v>701.4</v>
          </cell>
          <cell r="AE2485">
            <v>1.05</v>
          </cell>
        </row>
        <row r="2486"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H2486" t="str">
            <v>TK CLN 2</v>
          </cell>
          <cell r="N2486">
            <v>1700</v>
          </cell>
          <cell r="O2486">
            <v>216</v>
          </cell>
          <cell r="P2486">
            <v>173</v>
          </cell>
          <cell r="Q2486">
            <v>1900</v>
          </cell>
          <cell r="R2486">
            <v>180</v>
          </cell>
          <cell r="S2486">
            <v>140</v>
          </cell>
          <cell r="W2486">
            <v>0</v>
          </cell>
          <cell r="X2486">
            <v>1.06</v>
          </cell>
          <cell r="Z2486">
            <v>1.6523686010392329</v>
          </cell>
          <cell r="AA2486">
            <v>0</v>
          </cell>
          <cell r="AC2486">
            <v>1.05</v>
          </cell>
          <cell r="AD2486">
            <v>854.40000000000009</v>
          </cell>
          <cell r="AE2486">
            <v>1.05</v>
          </cell>
        </row>
        <row r="2487"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H2487" t="str">
            <v>TK CLN 2</v>
          </cell>
          <cell r="N2487">
            <v>2300</v>
          </cell>
          <cell r="O2487">
            <v>216</v>
          </cell>
          <cell r="P2487">
            <v>173</v>
          </cell>
          <cell r="Q2487">
            <v>2500</v>
          </cell>
          <cell r="R2487">
            <v>180</v>
          </cell>
          <cell r="S2487">
            <v>140</v>
          </cell>
          <cell r="W2487">
            <v>0</v>
          </cell>
          <cell r="X2487">
            <v>1.06</v>
          </cell>
          <cell r="Z2487">
            <v>1.6523686010392329</v>
          </cell>
          <cell r="AA2487">
            <v>0</v>
          </cell>
          <cell r="AC2487">
            <v>1.05</v>
          </cell>
          <cell r="AD2487">
            <v>1236</v>
          </cell>
          <cell r="AE2487">
            <v>1.05</v>
          </cell>
        </row>
        <row r="2488"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H2488" t="str">
            <v>TK CLN 2</v>
          </cell>
          <cell r="N2488">
            <v>2300</v>
          </cell>
          <cell r="O2488">
            <v>216</v>
          </cell>
          <cell r="P2488">
            <v>173</v>
          </cell>
          <cell r="Q2488">
            <v>2500</v>
          </cell>
          <cell r="R2488">
            <v>180</v>
          </cell>
          <cell r="S2488">
            <v>140</v>
          </cell>
          <cell r="W2488">
            <v>0</v>
          </cell>
          <cell r="X2488">
            <v>1.06</v>
          </cell>
          <cell r="Z2488">
            <v>1.6523686010392329</v>
          </cell>
          <cell r="AA2488">
            <v>0</v>
          </cell>
          <cell r="AC2488">
            <v>1.05</v>
          </cell>
          <cell r="AD2488">
            <v>1236</v>
          </cell>
          <cell r="AE2488">
            <v>1.05</v>
          </cell>
        </row>
        <row r="2489"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H2489" t="str">
            <v>TK CLN 2</v>
          </cell>
          <cell r="N2489">
            <v>2300</v>
          </cell>
          <cell r="O2489">
            <v>216</v>
          </cell>
          <cell r="P2489">
            <v>173</v>
          </cell>
          <cell r="Q2489">
            <v>2500</v>
          </cell>
          <cell r="R2489">
            <v>180</v>
          </cell>
          <cell r="S2489">
            <v>140</v>
          </cell>
          <cell r="W2489">
            <v>0</v>
          </cell>
          <cell r="X2489">
            <v>1.06</v>
          </cell>
          <cell r="Z2489">
            <v>1.6523686010392329</v>
          </cell>
          <cell r="AA2489">
            <v>0</v>
          </cell>
          <cell r="AC2489">
            <v>1.05</v>
          </cell>
          <cell r="AD2489">
            <v>1236</v>
          </cell>
          <cell r="AE2489">
            <v>1.05</v>
          </cell>
        </row>
        <row r="2490"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H2490" t="str">
            <v>TK CLN 4</v>
          </cell>
          <cell r="N2490">
            <v>1500</v>
          </cell>
          <cell r="O2490">
            <v>156</v>
          </cell>
          <cell r="P2490">
            <v>125</v>
          </cell>
          <cell r="Q2490">
            <v>1700</v>
          </cell>
          <cell r="R2490">
            <v>130</v>
          </cell>
          <cell r="S2490">
            <v>100</v>
          </cell>
          <cell r="W2490">
            <v>0</v>
          </cell>
          <cell r="X2490">
            <v>1.06</v>
          </cell>
          <cell r="Z2490">
            <v>1.6523686010392329</v>
          </cell>
          <cell r="AA2490">
            <v>0</v>
          </cell>
          <cell r="AC2490">
            <v>1.05</v>
          </cell>
          <cell r="AD2490">
            <v>790.2</v>
          </cell>
          <cell r="AE2490">
            <v>1.05</v>
          </cell>
        </row>
        <row r="2491"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H2491" t="str">
            <v>TK CLN 4</v>
          </cell>
          <cell r="N2491">
            <v>1100</v>
          </cell>
          <cell r="O2491">
            <v>156</v>
          </cell>
          <cell r="P2491">
            <v>125</v>
          </cell>
          <cell r="Q2491">
            <v>1200</v>
          </cell>
          <cell r="R2491">
            <v>130</v>
          </cell>
          <cell r="S2491">
            <v>100</v>
          </cell>
          <cell r="W2491">
            <v>0</v>
          </cell>
          <cell r="X2491">
            <v>1.06</v>
          </cell>
          <cell r="Z2491">
            <v>1.6523686010392329</v>
          </cell>
          <cell r="AA2491">
            <v>0</v>
          </cell>
          <cell r="AC2491">
            <v>1.05</v>
          </cell>
          <cell r="AD2491">
            <v>535.79999999999995</v>
          </cell>
          <cell r="AE2491">
            <v>1.05</v>
          </cell>
        </row>
        <row r="2492"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H2492" t="str">
            <v>TK CLN 2</v>
          </cell>
          <cell r="N2492">
            <v>4500</v>
          </cell>
          <cell r="O2492">
            <v>216</v>
          </cell>
          <cell r="P2492">
            <v>173</v>
          </cell>
          <cell r="Q2492">
            <v>5000</v>
          </cell>
          <cell r="R2492">
            <v>180</v>
          </cell>
          <cell r="S2492">
            <v>140</v>
          </cell>
          <cell r="W2492">
            <v>0</v>
          </cell>
          <cell r="X2492">
            <v>1.06</v>
          </cell>
          <cell r="Z2492">
            <v>1.6523686010392329</v>
          </cell>
          <cell r="AA2492">
            <v>0</v>
          </cell>
          <cell r="AC2492">
            <v>1.05</v>
          </cell>
          <cell r="AD2492">
            <v>2635.2</v>
          </cell>
          <cell r="AE2492">
            <v>1.05</v>
          </cell>
        </row>
        <row r="2493"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H2493" t="str">
            <v>TK CLN 2</v>
          </cell>
          <cell r="N2493">
            <v>1800</v>
          </cell>
          <cell r="O2493">
            <v>216</v>
          </cell>
          <cell r="P2493">
            <v>173</v>
          </cell>
          <cell r="Q2493">
            <v>2000</v>
          </cell>
          <cell r="R2493">
            <v>180</v>
          </cell>
          <cell r="S2493">
            <v>140</v>
          </cell>
          <cell r="W2493">
            <v>0</v>
          </cell>
          <cell r="X2493">
            <v>1.06</v>
          </cell>
          <cell r="Z2493">
            <v>1.6523686010392329</v>
          </cell>
          <cell r="AA2493">
            <v>0</v>
          </cell>
          <cell r="AC2493">
            <v>1.05</v>
          </cell>
          <cell r="AD2493">
            <v>918</v>
          </cell>
          <cell r="AE2493">
            <v>1.05</v>
          </cell>
        </row>
        <row r="2494"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H2494" t="str">
            <v>TK CLN 2</v>
          </cell>
          <cell r="N2494">
            <v>1600</v>
          </cell>
          <cell r="O2494">
            <v>216</v>
          </cell>
          <cell r="P2494">
            <v>173</v>
          </cell>
          <cell r="Q2494">
            <v>1800</v>
          </cell>
          <cell r="R2494">
            <v>180</v>
          </cell>
          <cell r="S2494">
            <v>140</v>
          </cell>
          <cell r="W2494">
            <v>0</v>
          </cell>
          <cell r="X2494">
            <v>1.06</v>
          </cell>
          <cell r="Z2494">
            <v>1.6523686010392329</v>
          </cell>
          <cell r="AA2494">
            <v>0</v>
          </cell>
          <cell r="AC2494">
            <v>1.05</v>
          </cell>
          <cell r="AD2494">
            <v>790.8</v>
          </cell>
          <cell r="AE2494">
            <v>1.05</v>
          </cell>
        </row>
        <row r="2495"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H2495" t="str">
            <v>TK CLN 4</v>
          </cell>
          <cell r="N2495">
            <v>1000</v>
          </cell>
          <cell r="O2495">
            <v>156</v>
          </cell>
          <cell r="P2495">
            <v>125</v>
          </cell>
          <cell r="Q2495">
            <v>1200</v>
          </cell>
          <cell r="R2495">
            <v>130</v>
          </cell>
          <cell r="S2495">
            <v>100</v>
          </cell>
          <cell r="W2495">
            <v>0</v>
          </cell>
          <cell r="X2495">
            <v>1.06</v>
          </cell>
          <cell r="Z2495">
            <v>1.6523686010392329</v>
          </cell>
          <cell r="AA2495">
            <v>0</v>
          </cell>
          <cell r="AC2495">
            <v>1.05</v>
          </cell>
          <cell r="AD2495">
            <v>472.2</v>
          </cell>
          <cell r="AE2495">
            <v>1.05</v>
          </cell>
        </row>
        <row r="2496"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H2496" t="str">
            <v>TK CLN 4</v>
          </cell>
          <cell r="N2496">
            <v>1000</v>
          </cell>
          <cell r="O2496">
            <v>156</v>
          </cell>
          <cell r="P2496">
            <v>125</v>
          </cell>
          <cell r="Q2496">
            <v>1000</v>
          </cell>
          <cell r="R2496">
            <v>130</v>
          </cell>
          <cell r="S2496">
            <v>100</v>
          </cell>
          <cell r="W2496">
            <v>0</v>
          </cell>
          <cell r="X2496">
            <v>1.06</v>
          </cell>
          <cell r="Z2496">
            <v>1.6523686010392329</v>
          </cell>
          <cell r="AA2496">
            <v>0</v>
          </cell>
          <cell r="AC2496">
            <v>1.05</v>
          </cell>
          <cell r="AD2496">
            <v>472.2</v>
          </cell>
          <cell r="AE2496">
            <v>1.05</v>
          </cell>
        </row>
        <row r="2497"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H2497" t="str">
            <v>TK CLN 5</v>
          </cell>
          <cell r="N2497">
            <v>810</v>
          </cell>
          <cell r="O2497">
            <v>96</v>
          </cell>
          <cell r="P2497">
            <v>77</v>
          </cell>
          <cell r="Q2497">
            <v>900</v>
          </cell>
          <cell r="R2497">
            <v>80</v>
          </cell>
          <cell r="S2497">
            <v>60</v>
          </cell>
          <cell r="W2497">
            <v>0</v>
          </cell>
          <cell r="X2497">
            <v>1.06</v>
          </cell>
          <cell r="Z2497">
            <v>1.6523686010392329</v>
          </cell>
          <cell r="AA2497">
            <v>5</v>
          </cell>
          <cell r="AB2497">
            <v>1.0421711335030541</v>
          </cell>
          <cell r="AC2497">
            <v>1.04</v>
          </cell>
          <cell r="AD2497">
            <v>415.31999999999994</v>
          </cell>
          <cell r="AE2497">
            <v>1.04</v>
          </cell>
        </row>
        <row r="2498"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H2498" t="str">
            <v>TK CLN 5</v>
          </cell>
          <cell r="N2498">
            <v>810</v>
          </cell>
          <cell r="O2498">
            <v>96</v>
          </cell>
          <cell r="P2498">
            <v>77</v>
          </cell>
          <cell r="Q2498">
            <v>900</v>
          </cell>
          <cell r="R2498">
            <v>80</v>
          </cell>
          <cell r="S2498">
            <v>60</v>
          </cell>
          <cell r="W2498">
            <v>0</v>
          </cell>
          <cell r="X2498">
            <v>1.06</v>
          </cell>
          <cell r="Z2498">
            <v>1.6523686010392329</v>
          </cell>
          <cell r="AA2498">
            <v>5</v>
          </cell>
          <cell r="AB2498">
            <v>1.0421711335030541</v>
          </cell>
          <cell r="AC2498">
            <v>1.04</v>
          </cell>
          <cell r="AD2498">
            <v>415.31999999999994</v>
          </cell>
          <cell r="AE2498">
            <v>1.04</v>
          </cell>
        </row>
        <row r="2499"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H2499" t="str">
            <v>TK CLN 5</v>
          </cell>
          <cell r="N2499">
            <v>810</v>
          </cell>
          <cell r="O2499">
            <v>96</v>
          </cell>
          <cell r="P2499">
            <v>77</v>
          </cell>
          <cell r="Q2499">
            <v>900</v>
          </cell>
          <cell r="R2499">
            <v>80</v>
          </cell>
          <cell r="S2499">
            <v>60</v>
          </cell>
          <cell r="W2499">
            <v>0</v>
          </cell>
          <cell r="X2499">
            <v>1.06</v>
          </cell>
          <cell r="Z2499">
            <v>1.6523686010392329</v>
          </cell>
          <cell r="AA2499">
            <v>5</v>
          </cell>
          <cell r="AB2499">
            <v>1.0421711335030541</v>
          </cell>
          <cell r="AC2499">
            <v>1.04</v>
          </cell>
          <cell r="AD2499">
            <v>415.31999999999994</v>
          </cell>
          <cell r="AE2499">
            <v>1.04</v>
          </cell>
        </row>
        <row r="2500"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H2500" t="str">
            <v>TK CLN 5</v>
          </cell>
          <cell r="N2500">
            <v>500</v>
          </cell>
          <cell r="O2500">
            <v>96</v>
          </cell>
          <cell r="P2500">
            <v>77</v>
          </cell>
          <cell r="Q2500">
            <v>550</v>
          </cell>
          <cell r="R2500">
            <v>80</v>
          </cell>
          <cell r="S2500">
            <v>60</v>
          </cell>
          <cell r="W2500">
            <v>0</v>
          </cell>
          <cell r="X2500">
            <v>1.06</v>
          </cell>
          <cell r="Z2500">
            <v>1.6523686010392329</v>
          </cell>
          <cell r="AA2500">
            <v>5</v>
          </cell>
          <cell r="AB2500">
            <v>1.0421711335030541</v>
          </cell>
          <cell r="AC2500">
            <v>1.04</v>
          </cell>
          <cell r="AD2500">
            <v>218.16</v>
          </cell>
          <cell r="AE2500">
            <v>1.04</v>
          </cell>
        </row>
        <row r="2501"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H2501" t="str">
            <v>TK CLN 5</v>
          </cell>
          <cell r="N2501">
            <v>500</v>
          </cell>
          <cell r="O2501">
            <v>96</v>
          </cell>
          <cell r="P2501">
            <v>77</v>
          </cell>
          <cell r="Q2501">
            <v>550</v>
          </cell>
          <cell r="R2501">
            <v>80</v>
          </cell>
          <cell r="S2501">
            <v>60</v>
          </cell>
          <cell r="W2501">
            <v>0</v>
          </cell>
          <cell r="X2501">
            <v>1.06</v>
          </cell>
          <cell r="Z2501">
            <v>1.6523686010392329</v>
          </cell>
          <cell r="AA2501">
            <v>5</v>
          </cell>
          <cell r="AB2501">
            <v>1.0421711335030541</v>
          </cell>
          <cell r="AC2501">
            <v>1.04</v>
          </cell>
          <cell r="AD2501">
            <v>218.16</v>
          </cell>
          <cell r="AE2501">
            <v>1.04</v>
          </cell>
        </row>
        <row r="2502"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H2502" t="str">
            <v>TK CLN 5</v>
          </cell>
          <cell r="N2502">
            <v>500</v>
          </cell>
          <cell r="O2502">
            <v>96</v>
          </cell>
          <cell r="P2502">
            <v>77</v>
          </cell>
          <cell r="Q2502">
            <v>550</v>
          </cell>
          <cell r="R2502">
            <v>80</v>
          </cell>
          <cell r="S2502">
            <v>60</v>
          </cell>
          <cell r="W2502">
            <v>0</v>
          </cell>
          <cell r="X2502">
            <v>1.06</v>
          </cell>
          <cell r="Z2502">
            <v>1.6523686010392329</v>
          </cell>
          <cell r="AA2502">
            <v>5</v>
          </cell>
          <cell r="AB2502">
            <v>1.0421711335030541</v>
          </cell>
          <cell r="AC2502">
            <v>1.04</v>
          </cell>
          <cell r="AD2502">
            <v>218.16</v>
          </cell>
          <cell r="AE2502">
            <v>1.04</v>
          </cell>
        </row>
        <row r="2503"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H2503" t="str">
            <v>TK CLN 5</v>
          </cell>
          <cell r="N2503">
            <v>500</v>
          </cell>
          <cell r="O2503">
            <v>96</v>
          </cell>
          <cell r="P2503">
            <v>77</v>
          </cell>
          <cell r="Q2503">
            <v>550</v>
          </cell>
          <cell r="R2503">
            <v>80</v>
          </cell>
          <cell r="S2503">
            <v>60</v>
          </cell>
          <cell r="W2503">
            <v>0</v>
          </cell>
          <cell r="X2503">
            <v>1.06</v>
          </cell>
          <cell r="Z2503">
            <v>1.6523686010392329</v>
          </cell>
          <cell r="AA2503">
            <v>5</v>
          </cell>
          <cell r="AB2503">
            <v>1.0421711335030541</v>
          </cell>
          <cell r="AC2503">
            <v>1.04</v>
          </cell>
          <cell r="AD2503">
            <v>218.16</v>
          </cell>
          <cell r="AE2503">
            <v>1.04</v>
          </cell>
        </row>
        <row r="2504"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H2504" t="str">
            <v>TK CLN 5</v>
          </cell>
          <cell r="N2504">
            <v>900</v>
          </cell>
          <cell r="O2504">
            <v>96</v>
          </cell>
          <cell r="P2504">
            <v>77</v>
          </cell>
          <cell r="Q2504">
            <v>1000</v>
          </cell>
          <cell r="R2504">
            <v>80</v>
          </cell>
          <cell r="S2504">
            <v>60</v>
          </cell>
          <cell r="V2504">
            <v>1.05</v>
          </cell>
          <cell r="W2504">
            <v>1</v>
          </cell>
          <cell r="X2504">
            <v>1.06</v>
          </cell>
          <cell r="Z2504">
            <v>1.6523686010392329</v>
          </cell>
          <cell r="AA2504">
            <v>5</v>
          </cell>
          <cell r="AB2504">
            <v>1.0421711335030541</v>
          </cell>
          <cell r="AC2504">
            <v>1.04</v>
          </cell>
          <cell r="AD2504">
            <v>472.55999999999995</v>
          </cell>
          <cell r="AE2504">
            <v>1.04</v>
          </cell>
        </row>
        <row r="2505"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H2505" t="str">
            <v>TK CLN 5</v>
          </cell>
          <cell r="N2505">
            <v>720</v>
          </cell>
          <cell r="O2505">
            <v>96</v>
          </cell>
          <cell r="P2505">
            <v>77</v>
          </cell>
          <cell r="Q2505">
            <v>800</v>
          </cell>
          <cell r="R2505">
            <v>80</v>
          </cell>
          <cell r="S2505">
            <v>60</v>
          </cell>
          <cell r="W2505">
            <v>0</v>
          </cell>
          <cell r="X2505">
            <v>1.06</v>
          </cell>
          <cell r="Z2505">
            <v>1.6523686010392329</v>
          </cell>
          <cell r="AA2505">
            <v>5</v>
          </cell>
          <cell r="AB2505">
            <v>1.0421711335030541</v>
          </cell>
          <cell r="AC2505">
            <v>1.04</v>
          </cell>
          <cell r="AD2505">
            <v>358.08000000000004</v>
          </cell>
          <cell r="AE2505">
            <v>1.04</v>
          </cell>
        </row>
        <row r="2506"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H2506" t="str">
            <v>TK CLN 5</v>
          </cell>
          <cell r="N2506">
            <v>1500</v>
          </cell>
          <cell r="O2506">
            <v>96</v>
          </cell>
          <cell r="P2506">
            <v>77</v>
          </cell>
          <cell r="Q2506">
            <v>1700</v>
          </cell>
          <cell r="R2506">
            <v>80</v>
          </cell>
          <cell r="S2506">
            <v>60</v>
          </cell>
          <cell r="V2506">
            <v>1.05</v>
          </cell>
          <cell r="W2506">
            <v>1</v>
          </cell>
          <cell r="X2506">
            <v>1.06</v>
          </cell>
          <cell r="Z2506">
            <v>1.6523686010392329</v>
          </cell>
          <cell r="AA2506">
            <v>5</v>
          </cell>
          <cell r="AB2506">
            <v>1.0421711335030541</v>
          </cell>
          <cell r="AC2506">
            <v>1.04</v>
          </cell>
          <cell r="AD2506">
            <v>854.16</v>
          </cell>
          <cell r="AE2506">
            <v>1.04</v>
          </cell>
        </row>
        <row r="2507"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H2507" t="str">
            <v>TK CLN 5</v>
          </cell>
          <cell r="N2507">
            <v>540</v>
          </cell>
          <cell r="O2507">
            <v>96</v>
          </cell>
          <cell r="P2507">
            <v>77</v>
          </cell>
          <cell r="Q2507">
            <v>600</v>
          </cell>
          <cell r="R2507">
            <v>80</v>
          </cell>
          <cell r="S2507">
            <v>60</v>
          </cell>
          <cell r="W2507">
            <v>0</v>
          </cell>
          <cell r="X2507">
            <v>1.06</v>
          </cell>
          <cell r="Z2507">
            <v>1.6523686010392329</v>
          </cell>
          <cell r="AA2507">
            <v>5</v>
          </cell>
          <cell r="AB2507">
            <v>1.0421711335030541</v>
          </cell>
          <cell r="AC2507">
            <v>1.04</v>
          </cell>
          <cell r="AD2507">
            <v>243.6</v>
          </cell>
          <cell r="AE2507">
            <v>1.04</v>
          </cell>
        </row>
        <row r="2508"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H2508" t="str">
            <v>TK CLN 3</v>
          </cell>
          <cell r="N2508">
            <v>630</v>
          </cell>
          <cell r="O2508">
            <v>180</v>
          </cell>
          <cell r="P2508">
            <v>144</v>
          </cell>
          <cell r="Q2508">
            <v>700</v>
          </cell>
          <cell r="R2508">
            <v>150</v>
          </cell>
          <cell r="S2508">
            <v>110</v>
          </cell>
          <cell r="W2508">
            <v>0</v>
          </cell>
          <cell r="X2508">
            <v>1.06</v>
          </cell>
          <cell r="Z2508">
            <v>1.6523686010392329</v>
          </cell>
          <cell r="AA2508">
            <v>0</v>
          </cell>
          <cell r="AC2508">
            <v>1.05</v>
          </cell>
          <cell r="AD2508">
            <v>211.68</v>
          </cell>
          <cell r="AE2508">
            <v>1.05</v>
          </cell>
        </row>
        <row r="2509"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H2509" t="str">
            <v>TK CLN 3</v>
          </cell>
          <cell r="N2509">
            <v>540</v>
          </cell>
          <cell r="O2509">
            <v>180</v>
          </cell>
          <cell r="P2509">
            <v>144</v>
          </cell>
          <cell r="Q2509">
            <v>600</v>
          </cell>
          <cell r="R2509">
            <v>150</v>
          </cell>
          <cell r="S2509">
            <v>110</v>
          </cell>
          <cell r="W2509">
            <v>0</v>
          </cell>
          <cell r="X2509">
            <v>1.06</v>
          </cell>
          <cell r="Z2509">
            <v>1.6523686010392329</v>
          </cell>
          <cell r="AA2509">
            <v>0</v>
          </cell>
          <cell r="AC2509">
            <v>1.05</v>
          </cell>
          <cell r="AD2509">
            <v>154.44</v>
          </cell>
          <cell r="AE2509">
            <v>1.05</v>
          </cell>
        </row>
        <row r="2510"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H2510" t="str">
            <v>TK CLN 5</v>
          </cell>
          <cell r="N2510">
            <v>450</v>
          </cell>
          <cell r="O2510">
            <v>96</v>
          </cell>
          <cell r="P2510">
            <v>77</v>
          </cell>
          <cell r="Q2510">
            <v>500</v>
          </cell>
          <cell r="R2510">
            <v>80</v>
          </cell>
          <cell r="S2510">
            <v>60</v>
          </cell>
          <cell r="V2510">
            <v>1.0782148888888892</v>
          </cell>
          <cell r="W2510">
            <v>20</v>
          </cell>
          <cell r="X2510">
            <v>1.0782148888888892</v>
          </cell>
          <cell r="Z2510">
            <v>1.6523686010392329</v>
          </cell>
          <cell r="AA2510">
            <v>5</v>
          </cell>
          <cell r="AB2510">
            <v>1.0421711335030541</v>
          </cell>
          <cell r="AC2510">
            <v>1.04</v>
          </cell>
          <cell r="AD2510">
            <v>191.27802000000005</v>
          </cell>
          <cell r="AE2510">
            <v>1.04</v>
          </cell>
        </row>
        <row r="2511"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H2511" t="str">
            <v>TK CLN 5</v>
          </cell>
          <cell r="N2511">
            <v>360</v>
          </cell>
          <cell r="O2511">
            <v>96</v>
          </cell>
          <cell r="P2511">
            <v>77</v>
          </cell>
          <cell r="Q2511">
            <v>400</v>
          </cell>
          <cell r="R2511">
            <v>80</v>
          </cell>
          <cell r="S2511">
            <v>60</v>
          </cell>
          <cell r="V2511">
            <v>1.05</v>
          </cell>
          <cell r="W2511">
            <v>1</v>
          </cell>
          <cell r="X2511">
            <v>1.06</v>
          </cell>
          <cell r="Z2511">
            <v>1.6523686010392329</v>
          </cell>
          <cell r="AA2511">
            <v>5</v>
          </cell>
          <cell r="AB2511">
            <v>1.0421711335030541</v>
          </cell>
          <cell r="AC2511">
            <v>1.04</v>
          </cell>
          <cell r="AD2511">
            <v>129.12</v>
          </cell>
          <cell r="AE2511">
            <v>1.04</v>
          </cell>
        </row>
        <row r="2512"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H2512" t="str">
            <v>TANHUNG CLN 1</v>
          </cell>
          <cell r="N2512">
            <v>1600</v>
          </cell>
          <cell r="O2512">
            <v>160</v>
          </cell>
          <cell r="P2512">
            <v>128</v>
          </cell>
          <cell r="Q2512">
            <v>1800</v>
          </cell>
          <cell r="R2512" t="e">
            <v>#N/A</v>
          </cell>
          <cell r="S2512" t="e">
            <v>#N/A</v>
          </cell>
          <cell r="W2512">
            <v>0</v>
          </cell>
          <cell r="X2512">
            <v>1.06</v>
          </cell>
          <cell r="Z2512">
            <v>1.6523686010392329</v>
          </cell>
          <cell r="AA2512">
            <v>0</v>
          </cell>
          <cell r="AC2512">
            <v>1.06</v>
          </cell>
          <cell r="AD2512">
            <v>847.99999999999989</v>
          </cell>
          <cell r="AE2512">
            <v>1.06</v>
          </cell>
        </row>
        <row r="2513"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H2513" t="str">
            <v>TANHUNG CLN 1</v>
          </cell>
          <cell r="N2513">
            <v>540</v>
          </cell>
          <cell r="O2513">
            <v>160</v>
          </cell>
          <cell r="P2513">
            <v>128</v>
          </cell>
          <cell r="Q2513">
            <v>600</v>
          </cell>
          <cell r="R2513" t="e">
            <v>#N/A</v>
          </cell>
          <cell r="S2513" t="e">
            <v>#N/A</v>
          </cell>
          <cell r="W2513">
            <v>0</v>
          </cell>
          <cell r="X2513">
            <v>1.06</v>
          </cell>
          <cell r="Z2513">
            <v>1.6523686010392329</v>
          </cell>
          <cell r="AA2513">
            <v>0</v>
          </cell>
          <cell r="AC2513">
            <v>1.06</v>
          </cell>
          <cell r="AD2513">
            <v>173.83999999999997</v>
          </cell>
          <cell r="AE2513">
            <v>1.06</v>
          </cell>
        </row>
        <row r="2514"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H2514" t="str">
            <v>TANHUNG CLN 1</v>
          </cell>
          <cell r="N2514">
            <v>720</v>
          </cell>
          <cell r="O2514">
            <v>160</v>
          </cell>
          <cell r="P2514">
            <v>128</v>
          </cell>
          <cell r="Q2514">
            <v>800</v>
          </cell>
          <cell r="R2514" t="e">
            <v>#N/A</v>
          </cell>
          <cell r="S2514" t="e">
            <v>#N/A</v>
          </cell>
          <cell r="W2514">
            <v>0</v>
          </cell>
          <cell r="X2514">
            <v>1.06</v>
          </cell>
          <cell r="Z2514">
            <v>1.6523686010392329</v>
          </cell>
          <cell r="AA2514">
            <v>0</v>
          </cell>
          <cell r="AC2514">
            <v>1.06</v>
          </cell>
          <cell r="AD2514">
            <v>288.32</v>
          </cell>
          <cell r="AE2514">
            <v>1.06</v>
          </cell>
        </row>
        <row r="2515"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H2515" t="str">
            <v>TANHUNG CLN 1</v>
          </cell>
          <cell r="N2515">
            <v>720</v>
          </cell>
          <cell r="O2515">
            <v>160</v>
          </cell>
          <cell r="P2515">
            <v>128</v>
          </cell>
          <cell r="Q2515">
            <v>1000</v>
          </cell>
          <cell r="R2515" t="e">
            <v>#N/A</v>
          </cell>
          <cell r="S2515" t="e">
            <v>#N/A</v>
          </cell>
          <cell r="W2515">
            <v>0</v>
          </cell>
          <cell r="X2515">
            <v>1.06</v>
          </cell>
          <cell r="Z2515">
            <v>1.6523686010392329</v>
          </cell>
          <cell r="AA2515">
            <v>0</v>
          </cell>
          <cell r="AC2515">
            <v>1.06</v>
          </cell>
          <cell r="AD2515">
            <v>288.32</v>
          </cell>
          <cell r="AE2515">
            <v>1.06</v>
          </cell>
        </row>
        <row r="2516"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H2516" t="str">
            <v>TANHUNG CLN 3</v>
          </cell>
          <cell r="N2516">
            <v>990</v>
          </cell>
          <cell r="O2516">
            <v>110</v>
          </cell>
          <cell r="P2516">
            <v>88</v>
          </cell>
          <cell r="Q2516">
            <v>1100</v>
          </cell>
          <cell r="R2516" t="e">
            <v>#N/A</v>
          </cell>
          <cell r="S2516" t="e">
            <v>#N/A</v>
          </cell>
          <cell r="V2516">
            <v>1.0500000000000003</v>
          </cell>
          <cell r="W2516">
            <v>11</v>
          </cell>
          <cell r="X2516">
            <v>1.0500000000000003</v>
          </cell>
          <cell r="Z2516">
            <v>1.6523686010392329</v>
          </cell>
          <cell r="AA2516">
            <v>0</v>
          </cell>
          <cell r="AC2516">
            <v>1.06</v>
          </cell>
          <cell r="AD2516">
            <v>507.10000000000014</v>
          </cell>
          <cell r="AE2516">
            <v>1.06</v>
          </cell>
        </row>
        <row r="2517"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H2517" t="str">
            <v>TANHUNG CLN 1</v>
          </cell>
          <cell r="N2517">
            <v>1400</v>
          </cell>
          <cell r="O2517">
            <v>160</v>
          </cell>
          <cell r="P2517">
            <v>128</v>
          </cell>
          <cell r="Q2517">
            <v>1500</v>
          </cell>
          <cell r="R2517" t="e">
            <v>#N/A</v>
          </cell>
          <cell r="S2517" t="e">
            <v>#N/A</v>
          </cell>
          <cell r="W2517">
            <v>0</v>
          </cell>
          <cell r="X2517">
            <v>1.06</v>
          </cell>
          <cell r="Z2517">
            <v>1.6523686010392329</v>
          </cell>
          <cell r="AA2517">
            <v>0</v>
          </cell>
          <cell r="AC2517">
            <v>1.06</v>
          </cell>
          <cell r="AD2517">
            <v>720.8</v>
          </cell>
          <cell r="AE2517">
            <v>1.06</v>
          </cell>
        </row>
        <row r="2518"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H2518" t="str">
            <v>TANHUNG CLN 1</v>
          </cell>
          <cell r="N2518">
            <v>2100</v>
          </cell>
          <cell r="O2518">
            <v>160</v>
          </cell>
          <cell r="P2518">
            <v>128</v>
          </cell>
          <cell r="Q2518">
            <v>2250</v>
          </cell>
          <cell r="R2518" t="e">
            <v>#N/A</v>
          </cell>
          <cell r="S2518" t="e">
            <v>#N/A</v>
          </cell>
          <cell r="W2518">
            <v>0</v>
          </cell>
          <cell r="X2518">
            <v>1.06</v>
          </cell>
          <cell r="Z2518">
            <v>1.6523686010392329</v>
          </cell>
          <cell r="AA2518">
            <v>0</v>
          </cell>
          <cell r="AC2518">
            <v>1.06</v>
          </cell>
          <cell r="AD2518">
            <v>1166</v>
          </cell>
          <cell r="AE2518">
            <v>1.06</v>
          </cell>
        </row>
        <row r="2519"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H2519" t="str">
            <v>TANHUNG CLN 1</v>
          </cell>
          <cell r="N2519">
            <v>1600</v>
          </cell>
          <cell r="O2519">
            <v>160</v>
          </cell>
          <cell r="P2519">
            <v>128</v>
          </cell>
          <cell r="Q2519">
            <v>1800</v>
          </cell>
          <cell r="R2519" t="e">
            <v>#N/A</v>
          </cell>
          <cell r="S2519" t="e">
            <v>#N/A</v>
          </cell>
          <cell r="W2519">
            <v>0</v>
          </cell>
          <cell r="X2519">
            <v>1.06</v>
          </cell>
          <cell r="Z2519">
            <v>1.6523686010392329</v>
          </cell>
          <cell r="AA2519">
            <v>0</v>
          </cell>
          <cell r="AC2519">
            <v>1.06</v>
          </cell>
          <cell r="AD2519">
            <v>847.99999999999989</v>
          </cell>
          <cell r="AE2519">
            <v>1.06</v>
          </cell>
        </row>
        <row r="2520"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H2520" t="str">
            <v>TANHUNG CLN 1</v>
          </cell>
          <cell r="N2520">
            <v>1100</v>
          </cell>
          <cell r="O2520">
            <v>160</v>
          </cell>
          <cell r="P2520">
            <v>128</v>
          </cell>
          <cell r="Q2520">
            <v>1200</v>
          </cell>
          <cell r="R2520" t="e">
            <v>#N/A</v>
          </cell>
          <cell r="S2520" t="e">
            <v>#N/A</v>
          </cell>
          <cell r="W2520">
            <v>0</v>
          </cell>
          <cell r="X2520">
            <v>1.06</v>
          </cell>
          <cell r="Z2520">
            <v>1.6523686010392329</v>
          </cell>
          <cell r="AA2520">
            <v>0</v>
          </cell>
          <cell r="AC2520">
            <v>1.06</v>
          </cell>
          <cell r="AD2520">
            <v>530</v>
          </cell>
          <cell r="AE2520">
            <v>1.06</v>
          </cell>
        </row>
        <row r="2521"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H2521" t="str">
            <v>TANHUNG CLN 1</v>
          </cell>
          <cell r="N2521">
            <v>990</v>
          </cell>
          <cell r="O2521">
            <v>160</v>
          </cell>
          <cell r="P2521">
            <v>128</v>
          </cell>
          <cell r="Q2521">
            <v>1100</v>
          </cell>
          <cell r="R2521" t="e">
            <v>#N/A</v>
          </cell>
          <cell r="S2521" t="e">
            <v>#N/A</v>
          </cell>
          <cell r="W2521">
            <v>0</v>
          </cell>
          <cell r="X2521">
            <v>1.06</v>
          </cell>
          <cell r="Z2521">
            <v>1.6523686010392329</v>
          </cell>
          <cell r="AA2521">
            <v>0</v>
          </cell>
          <cell r="AC2521">
            <v>1.06</v>
          </cell>
          <cell r="AD2521">
            <v>460.03999999999996</v>
          </cell>
          <cell r="AE2521">
            <v>1.06</v>
          </cell>
        </row>
        <row r="2522"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H2522" t="str">
            <v>TANHUNG CLN 1</v>
          </cell>
          <cell r="N2522">
            <v>630</v>
          </cell>
          <cell r="O2522">
            <v>160</v>
          </cell>
          <cell r="P2522">
            <v>128</v>
          </cell>
          <cell r="Q2522">
            <v>700</v>
          </cell>
          <cell r="R2522" t="e">
            <v>#N/A</v>
          </cell>
          <cell r="S2522" t="e">
            <v>#N/A</v>
          </cell>
          <cell r="W2522">
            <v>0</v>
          </cell>
          <cell r="X2522">
            <v>1.06</v>
          </cell>
          <cell r="Z2522">
            <v>1.6523686010392329</v>
          </cell>
          <cell r="AA2522">
            <v>0</v>
          </cell>
          <cell r="AC2522">
            <v>1.06</v>
          </cell>
          <cell r="AD2522">
            <v>231.07999999999998</v>
          </cell>
          <cell r="AE2522">
            <v>1.06</v>
          </cell>
        </row>
        <row r="2523"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H2523" t="str">
            <v>TANHUNG CLN 2</v>
          </cell>
          <cell r="N2523">
            <v>450</v>
          </cell>
          <cell r="O2523">
            <v>115</v>
          </cell>
          <cell r="P2523">
            <v>92</v>
          </cell>
          <cell r="Q2523">
            <v>500</v>
          </cell>
          <cell r="R2523" t="e">
            <v>#N/A</v>
          </cell>
          <cell r="S2523" t="e">
            <v>#N/A</v>
          </cell>
          <cell r="W2523">
            <v>0</v>
          </cell>
          <cell r="X2523">
            <v>1.06</v>
          </cell>
          <cell r="Z2523">
            <v>1.6523686010392329</v>
          </cell>
          <cell r="AA2523">
            <v>0</v>
          </cell>
          <cell r="AC2523">
            <v>1.06</v>
          </cell>
          <cell r="AD2523">
            <v>164.29999999999998</v>
          </cell>
          <cell r="AE2523">
            <v>1.06</v>
          </cell>
        </row>
        <row r="2524"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H2524" t="str">
            <v>TANHUNG CLN 2</v>
          </cell>
          <cell r="N2524">
            <v>540</v>
          </cell>
          <cell r="O2524">
            <v>115</v>
          </cell>
          <cell r="P2524">
            <v>92</v>
          </cell>
          <cell r="Q2524">
            <v>600</v>
          </cell>
          <cell r="R2524" t="e">
            <v>#N/A</v>
          </cell>
          <cell r="S2524" t="e">
            <v>#N/A</v>
          </cell>
          <cell r="W2524">
            <v>0</v>
          </cell>
          <cell r="X2524">
            <v>1.06</v>
          </cell>
          <cell r="Z2524">
            <v>1.6523686010392329</v>
          </cell>
          <cell r="AA2524">
            <v>0</v>
          </cell>
          <cell r="AC2524">
            <v>1.06</v>
          </cell>
          <cell r="AD2524">
            <v>221.54</v>
          </cell>
          <cell r="AE2524">
            <v>1.06</v>
          </cell>
        </row>
        <row r="2525"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H2525" t="str">
            <v>TANHUNG CLN 5</v>
          </cell>
          <cell r="N2525">
            <v>990</v>
          </cell>
          <cell r="O2525">
            <v>80</v>
          </cell>
          <cell r="P2525">
            <v>64</v>
          </cell>
          <cell r="Q2525">
            <v>1100</v>
          </cell>
          <cell r="R2525" t="e">
            <v>#N/A</v>
          </cell>
          <cell r="S2525" t="e">
            <v>#N/A</v>
          </cell>
          <cell r="W2525">
            <v>0</v>
          </cell>
          <cell r="X2525">
            <v>1.06</v>
          </cell>
          <cell r="Z2525">
            <v>1.6523686010392329</v>
          </cell>
          <cell r="AA2525">
            <v>0</v>
          </cell>
          <cell r="AC2525">
            <v>1.06</v>
          </cell>
          <cell r="AD2525">
            <v>544.83999999999992</v>
          </cell>
          <cell r="AE2525">
            <v>1.06</v>
          </cell>
        </row>
        <row r="2526"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H2526" t="str">
            <v>TANHUNG CLN 5</v>
          </cell>
          <cell r="N2526">
            <v>630</v>
          </cell>
          <cell r="O2526">
            <v>80</v>
          </cell>
          <cell r="P2526">
            <v>64</v>
          </cell>
          <cell r="Q2526">
            <v>700</v>
          </cell>
          <cell r="R2526" t="e">
            <v>#N/A</v>
          </cell>
          <cell r="S2526" t="e">
            <v>#N/A</v>
          </cell>
          <cell r="V2526">
            <v>1.1265079365079367</v>
          </cell>
          <cell r="W2526">
            <v>1</v>
          </cell>
          <cell r="X2526">
            <v>1.06</v>
          </cell>
          <cell r="Z2526">
            <v>1.6523686010392329</v>
          </cell>
          <cell r="AA2526">
            <v>0</v>
          </cell>
          <cell r="AC2526">
            <v>1.06</v>
          </cell>
          <cell r="AD2526">
            <v>315.88</v>
          </cell>
          <cell r="AE2526">
            <v>1.06</v>
          </cell>
        </row>
        <row r="2527"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H2527" t="str">
            <v>TANHUNG CLN 5</v>
          </cell>
          <cell r="N2527">
            <v>630</v>
          </cell>
          <cell r="O2527">
            <v>80</v>
          </cell>
          <cell r="P2527">
            <v>64</v>
          </cell>
          <cell r="Q2527">
            <v>700</v>
          </cell>
          <cell r="R2527" t="e">
            <v>#N/A</v>
          </cell>
          <cell r="S2527" t="e">
            <v>#N/A</v>
          </cell>
          <cell r="V2527">
            <v>1.05</v>
          </cell>
          <cell r="W2527">
            <v>1</v>
          </cell>
          <cell r="X2527">
            <v>1.06</v>
          </cell>
          <cell r="Z2527">
            <v>1.6523686010392329</v>
          </cell>
          <cell r="AA2527">
            <v>0</v>
          </cell>
          <cell r="AC2527">
            <v>1.06</v>
          </cell>
          <cell r="AD2527">
            <v>315.88</v>
          </cell>
          <cell r="AE2527">
            <v>1.06</v>
          </cell>
        </row>
        <row r="2528"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H2528" t="str">
            <v>TANHUNG CLN 2</v>
          </cell>
          <cell r="N2528">
            <v>770</v>
          </cell>
          <cell r="O2528">
            <v>115</v>
          </cell>
          <cell r="P2528">
            <v>92</v>
          </cell>
          <cell r="Q2528">
            <v>850</v>
          </cell>
          <cell r="R2528" t="e">
            <v>#N/A</v>
          </cell>
          <cell r="S2528" t="e">
            <v>#N/A</v>
          </cell>
          <cell r="W2528">
            <v>0</v>
          </cell>
          <cell r="X2528">
            <v>1.06</v>
          </cell>
          <cell r="Z2528">
            <v>1.6523686010392329</v>
          </cell>
          <cell r="AA2528">
            <v>0</v>
          </cell>
          <cell r="AC2528">
            <v>1.06</v>
          </cell>
          <cell r="AD2528">
            <v>367.82000000000005</v>
          </cell>
          <cell r="AE2528">
            <v>1.06</v>
          </cell>
        </row>
        <row r="2529"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H2529" t="str">
            <v>TANHUNG CLN 4</v>
          </cell>
          <cell r="N2529">
            <v>450</v>
          </cell>
          <cell r="O2529">
            <v>90</v>
          </cell>
          <cell r="P2529">
            <v>72</v>
          </cell>
          <cell r="Q2529">
            <v>500</v>
          </cell>
          <cell r="R2529" t="e">
            <v>#N/A</v>
          </cell>
          <cell r="S2529" t="e">
            <v>#N/A</v>
          </cell>
          <cell r="W2529">
            <v>0</v>
          </cell>
          <cell r="X2529">
            <v>1.06</v>
          </cell>
          <cell r="Z2529">
            <v>1.6523686010392329</v>
          </cell>
          <cell r="AA2529">
            <v>0</v>
          </cell>
          <cell r="AC2529">
            <v>1.06</v>
          </cell>
          <cell r="AD2529">
            <v>190.79999999999998</v>
          </cell>
          <cell r="AE2529">
            <v>1.06</v>
          </cell>
        </row>
        <row r="2530"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H2530" t="str">
            <v>TANHUNG CLN 4</v>
          </cell>
          <cell r="N2530">
            <v>450</v>
          </cell>
          <cell r="O2530">
            <v>90</v>
          </cell>
          <cell r="P2530">
            <v>72</v>
          </cell>
          <cell r="Q2530">
            <v>500</v>
          </cell>
          <cell r="R2530" t="e">
            <v>#N/A</v>
          </cell>
          <cell r="S2530" t="e">
            <v>#N/A</v>
          </cell>
          <cell r="W2530">
            <v>0</v>
          </cell>
          <cell r="X2530">
            <v>1.06</v>
          </cell>
          <cell r="Z2530">
            <v>1.6523686010392329</v>
          </cell>
          <cell r="AA2530">
            <v>0</v>
          </cell>
          <cell r="AC2530">
            <v>1.06</v>
          </cell>
          <cell r="AD2530">
            <v>190.79999999999998</v>
          </cell>
          <cell r="AE2530">
            <v>1.06</v>
          </cell>
        </row>
        <row r="2531"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H2531" t="str">
            <v>TANHUNG CLN 4</v>
          </cell>
          <cell r="N2531">
            <v>450</v>
          </cell>
          <cell r="O2531">
            <v>90</v>
          </cell>
          <cell r="P2531">
            <v>72</v>
          </cell>
          <cell r="Q2531">
            <v>500</v>
          </cell>
          <cell r="R2531" t="e">
            <v>#N/A</v>
          </cell>
          <cell r="S2531" t="e">
            <v>#N/A</v>
          </cell>
          <cell r="W2531">
            <v>0</v>
          </cell>
          <cell r="X2531">
            <v>1.06</v>
          </cell>
          <cell r="Z2531">
            <v>1.6523686010392329</v>
          </cell>
          <cell r="AA2531">
            <v>0</v>
          </cell>
          <cell r="AC2531">
            <v>1.06</v>
          </cell>
          <cell r="AD2531">
            <v>190.79999999999998</v>
          </cell>
          <cell r="AE2531">
            <v>1.06</v>
          </cell>
        </row>
        <row r="2532"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H2532" t="str">
            <v>TANHUNG CLN 4</v>
          </cell>
          <cell r="N2532">
            <v>630</v>
          </cell>
          <cell r="O2532">
            <v>90</v>
          </cell>
          <cell r="P2532">
            <v>72</v>
          </cell>
          <cell r="Q2532">
            <v>700</v>
          </cell>
          <cell r="R2532" t="e">
            <v>#N/A</v>
          </cell>
          <cell r="S2532" t="e">
            <v>#N/A</v>
          </cell>
          <cell r="W2532">
            <v>0</v>
          </cell>
          <cell r="X2532">
            <v>1.06</v>
          </cell>
          <cell r="Z2532">
            <v>1.6523686010392329</v>
          </cell>
          <cell r="AA2532">
            <v>0</v>
          </cell>
          <cell r="AC2532">
            <v>1.06</v>
          </cell>
          <cell r="AD2532">
            <v>305.27999999999997</v>
          </cell>
          <cell r="AE2532">
            <v>1.06</v>
          </cell>
        </row>
        <row r="2533"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H2533" t="str">
            <v>TANHUNG CLN 5</v>
          </cell>
          <cell r="N2533">
            <v>990</v>
          </cell>
          <cell r="O2533">
            <v>80</v>
          </cell>
          <cell r="P2533">
            <v>64</v>
          </cell>
          <cell r="Q2533">
            <v>1100</v>
          </cell>
          <cell r="R2533" t="e">
            <v>#N/A</v>
          </cell>
          <cell r="S2533" t="e">
            <v>#N/A</v>
          </cell>
          <cell r="V2533">
            <v>1.0008888888888889</v>
          </cell>
          <cell r="W2533">
            <v>1</v>
          </cell>
          <cell r="X2533">
            <v>1.06</v>
          </cell>
          <cell r="Z2533">
            <v>1.6523686010392329</v>
          </cell>
          <cell r="AA2533">
            <v>0</v>
          </cell>
          <cell r="AC2533">
            <v>1.06</v>
          </cell>
          <cell r="AD2533">
            <v>544.83999999999992</v>
          </cell>
          <cell r="AE2533">
            <v>1.06</v>
          </cell>
        </row>
        <row r="2534"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H2534" t="str">
            <v>TANHUNG CLN 5</v>
          </cell>
          <cell r="N2534">
            <v>540</v>
          </cell>
          <cell r="O2534">
            <v>80</v>
          </cell>
          <cell r="P2534">
            <v>64</v>
          </cell>
          <cell r="Q2534">
            <v>600</v>
          </cell>
          <cell r="R2534" t="e">
            <v>#N/A</v>
          </cell>
          <cell r="S2534" t="e">
            <v>#N/A</v>
          </cell>
          <cell r="V2534">
            <v>1.05</v>
          </cell>
          <cell r="W2534">
            <v>4</v>
          </cell>
          <cell r="X2534">
            <v>1.05</v>
          </cell>
          <cell r="Z2534">
            <v>1.6523686010392329</v>
          </cell>
          <cell r="AA2534">
            <v>0</v>
          </cell>
          <cell r="AC2534">
            <v>1.06</v>
          </cell>
          <cell r="AD2534">
            <v>255.39999999999998</v>
          </cell>
          <cell r="AE2534">
            <v>1.06</v>
          </cell>
        </row>
        <row r="2535"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H2535" t="str">
            <v>TANHUNG CLN 5</v>
          </cell>
          <cell r="N2535">
            <v>540</v>
          </cell>
          <cell r="O2535">
            <v>80</v>
          </cell>
          <cell r="P2535">
            <v>64</v>
          </cell>
          <cell r="Q2535">
            <v>600</v>
          </cell>
          <cell r="R2535" t="e">
            <v>#N/A</v>
          </cell>
          <cell r="S2535" t="e">
            <v>#N/A</v>
          </cell>
          <cell r="W2535">
            <v>0</v>
          </cell>
          <cell r="X2535">
            <v>1.06</v>
          </cell>
          <cell r="Z2535">
            <v>1.6523686010392329</v>
          </cell>
          <cell r="AA2535">
            <v>0</v>
          </cell>
          <cell r="AC2535">
            <v>1.06</v>
          </cell>
          <cell r="AD2535">
            <v>258.64</v>
          </cell>
          <cell r="AE2535">
            <v>1.06</v>
          </cell>
        </row>
        <row r="2536"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H2536" t="str">
            <v>TANHUNG CLN 5</v>
          </cell>
          <cell r="N2536">
            <v>540</v>
          </cell>
          <cell r="O2536">
            <v>80</v>
          </cell>
          <cell r="P2536">
            <v>64</v>
          </cell>
          <cell r="Q2536">
            <v>600</v>
          </cell>
          <cell r="R2536" t="e">
            <v>#N/A</v>
          </cell>
          <cell r="S2536" t="e">
            <v>#N/A</v>
          </cell>
          <cell r="V2536">
            <v>1.05</v>
          </cell>
          <cell r="W2536">
            <v>3</v>
          </cell>
          <cell r="X2536">
            <v>1.05</v>
          </cell>
          <cell r="Z2536">
            <v>1.6523686010392329</v>
          </cell>
          <cell r="AA2536">
            <v>0</v>
          </cell>
          <cell r="AC2536">
            <v>1.06</v>
          </cell>
          <cell r="AD2536">
            <v>255.39999999999998</v>
          </cell>
          <cell r="AE2536">
            <v>1.06</v>
          </cell>
        </row>
        <row r="2537"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H2537" t="str">
            <v>TANHUNG CLN 5</v>
          </cell>
          <cell r="N2537">
            <v>540</v>
          </cell>
          <cell r="O2537">
            <v>80</v>
          </cell>
          <cell r="P2537">
            <v>64</v>
          </cell>
          <cell r="Q2537">
            <v>600</v>
          </cell>
          <cell r="R2537" t="e">
            <v>#N/A</v>
          </cell>
          <cell r="S2537" t="e">
            <v>#N/A</v>
          </cell>
          <cell r="V2537">
            <v>1.05</v>
          </cell>
          <cell r="W2537">
            <v>2</v>
          </cell>
          <cell r="X2537">
            <v>1.06</v>
          </cell>
          <cell r="Z2537">
            <v>1.6523686010392329</v>
          </cell>
          <cell r="AA2537">
            <v>0</v>
          </cell>
          <cell r="AC2537">
            <v>1.06</v>
          </cell>
          <cell r="AD2537">
            <v>258.64</v>
          </cell>
          <cell r="AE2537">
            <v>1.06</v>
          </cell>
        </row>
        <row r="2538"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H2538" t="str">
            <v>TANHUNG CLN 2</v>
          </cell>
          <cell r="N2538">
            <v>770</v>
          </cell>
          <cell r="O2538">
            <v>115</v>
          </cell>
          <cell r="P2538">
            <v>92</v>
          </cell>
          <cell r="Q2538">
            <v>850</v>
          </cell>
          <cell r="R2538" t="e">
            <v>#N/A</v>
          </cell>
          <cell r="S2538" t="e">
            <v>#N/A</v>
          </cell>
          <cell r="W2538">
            <v>0</v>
          </cell>
          <cell r="X2538">
            <v>1.06</v>
          </cell>
          <cell r="Z2538">
            <v>1.6523686010392329</v>
          </cell>
          <cell r="AA2538">
            <v>0</v>
          </cell>
          <cell r="AC2538">
            <v>1.06</v>
          </cell>
          <cell r="AD2538">
            <v>367.82000000000005</v>
          </cell>
          <cell r="AE2538">
            <v>1.06</v>
          </cell>
        </row>
        <row r="2539"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H2539" t="str">
            <v>TANHUNG CLN 4</v>
          </cell>
          <cell r="N2539">
            <v>630</v>
          </cell>
          <cell r="O2539">
            <v>90</v>
          </cell>
          <cell r="P2539">
            <v>72</v>
          </cell>
          <cell r="Q2539">
            <v>700</v>
          </cell>
          <cell r="R2539" t="e">
            <v>#N/A</v>
          </cell>
          <cell r="S2539" t="e">
            <v>#N/A</v>
          </cell>
          <cell r="W2539">
            <v>0</v>
          </cell>
          <cell r="X2539">
            <v>1.06</v>
          </cell>
          <cell r="Z2539">
            <v>1.6523686010392329</v>
          </cell>
          <cell r="AA2539">
            <v>0</v>
          </cell>
          <cell r="AC2539">
            <v>1.06</v>
          </cell>
          <cell r="AD2539">
            <v>305.27999999999997</v>
          </cell>
          <cell r="AE2539">
            <v>1.06</v>
          </cell>
        </row>
        <row r="2540"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H2540" t="str">
            <v>TANHUNG CLN 4</v>
          </cell>
          <cell r="N2540">
            <v>900</v>
          </cell>
          <cell r="O2540">
            <v>90</v>
          </cell>
          <cell r="P2540">
            <v>72</v>
          </cell>
          <cell r="Q2540">
            <v>1000</v>
          </cell>
          <cell r="R2540" t="e">
            <v>#N/A</v>
          </cell>
          <cell r="S2540" t="e">
            <v>#N/A</v>
          </cell>
          <cell r="W2540">
            <v>0</v>
          </cell>
          <cell r="X2540">
            <v>1.06</v>
          </cell>
          <cell r="Z2540">
            <v>1.6523686010392329</v>
          </cell>
          <cell r="AA2540">
            <v>0</v>
          </cell>
          <cell r="AC2540">
            <v>1.06</v>
          </cell>
          <cell r="AD2540">
            <v>477</v>
          </cell>
          <cell r="AE2540">
            <v>1.06</v>
          </cell>
        </row>
        <row r="2541"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H2541" t="str">
            <v>TANHUNG CLN 4</v>
          </cell>
          <cell r="N2541">
            <v>990</v>
          </cell>
          <cell r="O2541">
            <v>90</v>
          </cell>
          <cell r="P2541">
            <v>72</v>
          </cell>
          <cell r="Q2541">
            <v>0</v>
          </cell>
          <cell r="R2541" t="e">
            <v>#N/A</v>
          </cell>
          <cell r="S2541" t="e">
            <v>#N/A</v>
          </cell>
          <cell r="V2541">
            <v>1.05</v>
          </cell>
          <cell r="W2541">
            <v>9</v>
          </cell>
          <cell r="X2541">
            <v>1.05</v>
          </cell>
          <cell r="Z2541">
            <v>1.6523686010392329</v>
          </cell>
          <cell r="AA2541">
            <v>0</v>
          </cell>
          <cell r="AC2541">
            <v>1.06</v>
          </cell>
          <cell r="AD2541">
            <v>528.29999999999995</v>
          </cell>
          <cell r="AE2541">
            <v>1.06</v>
          </cell>
        </row>
        <row r="2542"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H2542" t="str">
            <v>TANHUNG CLN 4</v>
          </cell>
          <cell r="N2542">
            <v>500</v>
          </cell>
          <cell r="O2542">
            <v>90</v>
          </cell>
          <cell r="P2542">
            <v>72</v>
          </cell>
          <cell r="Q2542">
            <v>550</v>
          </cell>
          <cell r="R2542" t="e">
            <v>#N/A</v>
          </cell>
          <cell r="S2542" t="e">
            <v>#N/A</v>
          </cell>
          <cell r="W2542">
            <v>0</v>
          </cell>
          <cell r="X2542">
            <v>1.06</v>
          </cell>
          <cell r="Z2542">
            <v>1.6523686010392329</v>
          </cell>
          <cell r="AA2542">
            <v>0</v>
          </cell>
          <cell r="AC2542">
            <v>1.06</v>
          </cell>
          <cell r="AD2542">
            <v>222.6</v>
          </cell>
          <cell r="AE2542">
            <v>1.06</v>
          </cell>
        </row>
        <row r="2543"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H2543" t="str">
            <v>TANHUNG CLN 5</v>
          </cell>
          <cell r="N2543">
            <v>450</v>
          </cell>
          <cell r="O2543">
            <v>80</v>
          </cell>
          <cell r="P2543">
            <v>64</v>
          </cell>
          <cell r="Q2543">
            <v>0</v>
          </cell>
          <cell r="R2543" t="e">
            <v>#N/A</v>
          </cell>
          <cell r="S2543" t="e">
            <v>#N/A</v>
          </cell>
          <cell r="W2543">
            <v>0</v>
          </cell>
          <cell r="X2543">
            <v>1.06</v>
          </cell>
          <cell r="Z2543">
            <v>1.6523686010392329</v>
          </cell>
          <cell r="AA2543">
            <v>0</v>
          </cell>
          <cell r="AC2543">
            <v>1.06</v>
          </cell>
          <cell r="AD2543">
            <v>201.39999999999998</v>
          </cell>
          <cell r="AE2543">
            <v>1.06</v>
          </cell>
        </row>
        <row r="2544"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H2544" t="str">
            <v>TANHUNG CLN 5</v>
          </cell>
          <cell r="N2544">
            <v>410</v>
          </cell>
          <cell r="O2544">
            <v>80</v>
          </cell>
          <cell r="P2544">
            <v>64</v>
          </cell>
          <cell r="Q2544">
            <v>0</v>
          </cell>
          <cell r="R2544" t="e">
            <v>#N/A</v>
          </cell>
          <cell r="S2544" t="e">
            <v>#N/A</v>
          </cell>
          <cell r="W2544">
            <v>0</v>
          </cell>
          <cell r="X2544">
            <v>1.06</v>
          </cell>
          <cell r="Z2544">
            <v>1.6523686010392329</v>
          </cell>
          <cell r="AA2544">
            <v>0</v>
          </cell>
          <cell r="AC2544">
            <v>1.06</v>
          </cell>
          <cell r="AD2544">
            <v>175.95999999999998</v>
          </cell>
          <cell r="AE2544">
            <v>1.06</v>
          </cell>
        </row>
        <row r="2545"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H2545" t="str">
            <v>TANHUNG CLN 5</v>
          </cell>
          <cell r="N2545">
            <v>360</v>
          </cell>
          <cell r="O2545">
            <v>80</v>
          </cell>
          <cell r="P2545">
            <v>64</v>
          </cell>
          <cell r="Q2545">
            <v>0</v>
          </cell>
          <cell r="R2545" t="e">
            <v>#N/A</v>
          </cell>
          <cell r="S2545" t="e">
            <v>#N/A</v>
          </cell>
          <cell r="W2545">
            <v>0</v>
          </cell>
          <cell r="X2545">
            <v>1.06</v>
          </cell>
          <cell r="Z2545">
            <v>1.6523686010392329</v>
          </cell>
          <cell r="AA2545">
            <v>0</v>
          </cell>
          <cell r="AC2545">
            <v>1.06</v>
          </cell>
          <cell r="AD2545">
            <v>144.16</v>
          </cell>
          <cell r="AE2545">
            <v>1.06</v>
          </cell>
        </row>
        <row r="2546"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H2546" t="str">
            <v>bổ sung</v>
          </cell>
          <cell r="N2546">
            <v>360</v>
          </cell>
          <cell r="O2546">
            <v>60</v>
          </cell>
          <cell r="P2546">
            <v>48</v>
          </cell>
          <cell r="Q2546">
            <v>0</v>
          </cell>
          <cell r="R2546" t="e">
            <v>#N/A</v>
          </cell>
          <cell r="S2546" t="e">
            <v>#N/A</v>
          </cell>
          <cell r="W2546">
            <v>0</v>
          </cell>
          <cell r="X2546">
            <v>1.06</v>
          </cell>
          <cell r="Z2546">
            <v>1.6523686010392329</v>
          </cell>
          <cell r="AA2546">
            <v>0</v>
          </cell>
          <cell r="AC2546">
            <v>1.06</v>
          </cell>
          <cell r="AD2546">
            <v>165.36</v>
          </cell>
          <cell r="AE2546">
            <v>1.06</v>
          </cell>
        </row>
        <row r="2547"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H2547" t="str">
            <v>TQ CLN 2</v>
          </cell>
          <cell r="N2547">
            <v>2200</v>
          </cell>
          <cell r="O2547">
            <v>180</v>
          </cell>
          <cell r="P2547">
            <v>144</v>
          </cell>
          <cell r="Q2547">
            <v>2400</v>
          </cell>
          <cell r="R2547">
            <v>150</v>
          </cell>
          <cell r="S2547">
            <v>110</v>
          </cell>
          <cell r="V2547">
            <v>1.0828181818181817</v>
          </cell>
          <cell r="W2547">
            <v>1</v>
          </cell>
          <cell r="X2547">
            <v>1.07</v>
          </cell>
          <cell r="Z2547">
            <v>1.6523686010392329</v>
          </cell>
          <cell r="AA2547">
            <v>0</v>
          </cell>
          <cell r="AC2547">
            <v>1.06</v>
          </cell>
          <cell r="AD2547">
            <v>1221.5999999999999</v>
          </cell>
          <cell r="AE2547">
            <v>1.06</v>
          </cell>
        </row>
        <row r="2548"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H2548" t="str">
            <v>TQ CLN 2</v>
          </cell>
          <cell r="N2548">
            <v>1200</v>
          </cell>
          <cell r="O2548">
            <v>180</v>
          </cell>
          <cell r="P2548">
            <v>144</v>
          </cell>
          <cell r="Q2548">
            <v>1300</v>
          </cell>
          <cell r="R2548">
            <v>150</v>
          </cell>
          <cell r="S2548">
            <v>110</v>
          </cell>
          <cell r="W2548">
            <v>0</v>
          </cell>
          <cell r="X2548">
            <v>1.07</v>
          </cell>
          <cell r="Z2548">
            <v>1.6523686010392329</v>
          </cell>
          <cell r="AA2548">
            <v>0</v>
          </cell>
          <cell r="AC2548">
            <v>1.06</v>
          </cell>
          <cell r="AD2548">
            <v>579.59999999999991</v>
          </cell>
          <cell r="AE2548">
            <v>1.06</v>
          </cell>
        </row>
        <row r="2549"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H2549" t="str">
            <v>TQ CLN 2</v>
          </cell>
          <cell r="N2549">
            <v>810</v>
          </cell>
          <cell r="O2549">
            <v>180</v>
          </cell>
          <cell r="P2549">
            <v>144</v>
          </cell>
          <cell r="Q2549">
            <v>900</v>
          </cell>
          <cell r="R2549">
            <v>150</v>
          </cell>
          <cell r="S2549">
            <v>110</v>
          </cell>
          <cell r="W2549">
            <v>0</v>
          </cell>
          <cell r="X2549">
            <v>1.07</v>
          </cell>
          <cell r="Z2549">
            <v>1.6523686010392329</v>
          </cell>
          <cell r="AA2549">
            <v>0</v>
          </cell>
          <cell r="AC2549">
            <v>1.06</v>
          </cell>
          <cell r="AD2549">
            <v>329.21999999999997</v>
          </cell>
          <cell r="AE2549">
            <v>1.06</v>
          </cell>
        </row>
        <row r="2550"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H2550" t="str">
            <v>TQ CLN 2</v>
          </cell>
          <cell r="N2550">
            <v>680</v>
          </cell>
          <cell r="O2550">
            <v>180</v>
          </cell>
          <cell r="P2550">
            <v>144</v>
          </cell>
          <cell r="Q2550">
            <v>750</v>
          </cell>
          <cell r="R2550">
            <v>150</v>
          </cell>
          <cell r="S2550">
            <v>110</v>
          </cell>
          <cell r="W2550">
            <v>0</v>
          </cell>
          <cell r="X2550">
            <v>1.07</v>
          </cell>
          <cell r="Z2550">
            <v>1.6523686010392329</v>
          </cell>
          <cell r="AA2550">
            <v>0</v>
          </cell>
          <cell r="AC2550">
            <v>1.06</v>
          </cell>
          <cell r="AD2550">
            <v>245.76</v>
          </cell>
          <cell r="AE2550">
            <v>1.06</v>
          </cell>
        </row>
        <row r="2551"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H2551" t="str">
            <v>TQ CLN 2</v>
          </cell>
          <cell r="N2551">
            <v>720</v>
          </cell>
          <cell r="O2551">
            <v>180</v>
          </cell>
          <cell r="P2551">
            <v>144</v>
          </cell>
          <cell r="Q2551">
            <v>800</v>
          </cell>
          <cell r="R2551">
            <v>150</v>
          </cell>
          <cell r="S2551">
            <v>110</v>
          </cell>
          <cell r="W2551">
            <v>0</v>
          </cell>
          <cell r="X2551">
            <v>1.07</v>
          </cell>
          <cell r="Z2551">
            <v>1.6523686010392329</v>
          </cell>
          <cell r="AA2551">
            <v>0</v>
          </cell>
          <cell r="AC2551">
            <v>1.06</v>
          </cell>
          <cell r="AD2551">
            <v>271.44</v>
          </cell>
          <cell r="AE2551">
            <v>1.06</v>
          </cell>
        </row>
        <row r="2552"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H2552" t="str">
            <v>TQ CLN 4</v>
          </cell>
          <cell r="N2552">
            <v>1600</v>
          </cell>
          <cell r="O2552">
            <v>132</v>
          </cell>
          <cell r="P2552">
            <v>106</v>
          </cell>
          <cell r="Q2552">
            <v>1800</v>
          </cell>
          <cell r="R2552">
            <v>110</v>
          </cell>
          <cell r="S2552">
            <v>80</v>
          </cell>
          <cell r="W2552">
            <v>0</v>
          </cell>
          <cell r="X2552">
            <v>1.07</v>
          </cell>
          <cell r="Z2552">
            <v>1.6523686010392329</v>
          </cell>
          <cell r="AA2552">
            <v>0</v>
          </cell>
          <cell r="AC2552">
            <v>1.06</v>
          </cell>
          <cell r="AD2552">
            <v>887.28</v>
          </cell>
          <cell r="AE2552">
            <v>1.06</v>
          </cell>
        </row>
        <row r="2553"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H2553" t="str">
            <v>TQ CLN 4</v>
          </cell>
          <cell r="N2553">
            <v>1200</v>
          </cell>
          <cell r="O2553">
            <v>132</v>
          </cell>
          <cell r="P2553">
            <v>106</v>
          </cell>
          <cell r="Q2553">
            <v>1300</v>
          </cell>
          <cell r="R2553">
            <v>110</v>
          </cell>
          <cell r="S2553">
            <v>80</v>
          </cell>
          <cell r="W2553">
            <v>0</v>
          </cell>
          <cell r="X2553">
            <v>1.07</v>
          </cell>
          <cell r="Z2553">
            <v>1.6523686010392329</v>
          </cell>
          <cell r="AA2553">
            <v>0</v>
          </cell>
          <cell r="AC2553">
            <v>1.06</v>
          </cell>
          <cell r="AD2553">
            <v>630.48</v>
          </cell>
          <cell r="AE2553">
            <v>1.06</v>
          </cell>
        </row>
        <row r="2554"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H2554" t="str">
            <v>TQ CLN 4</v>
          </cell>
          <cell r="N2554">
            <v>1600</v>
          </cell>
          <cell r="O2554">
            <v>132</v>
          </cell>
          <cell r="P2554">
            <v>106</v>
          </cell>
          <cell r="Q2554">
            <v>1800</v>
          </cell>
          <cell r="R2554">
            <v>110</v>
          </cell>
          <cell r="S2554">
            <v>80</v>
          </cell>
          <cell r="W2554">
            <v>0</v>
          </cell>
          <cell r="X2554">
            <v>1.07</v>
          </cell>
          <cell r="Z2554">
            <v>1.6523686010392329</v>
          </cell>
          <cell r="AA2554">
            <v>0</v>
          </cell>
          <cell r="AC2554">
            <v>1.06</v>
          </cell>
          <cell r="AD2554">
            <v>887.28</v>
          </cell>
          <cell r="AE2554">
            <v>1.06</v>
          </cell>
        </row>
        <row r="2555"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H2555" t="str">
            <v>TQ CLN 4</v>
          </cell>
          <cell r="N2555">
            <v>1400</v>
          </cell>
          <cell r="O2555">
            <v>132</v>
          </cell>
          <cell r="P2555">
            <v>106</v>
          </cell>
          <cell r="Q2555">
            <v>1600</v>
          </cell>
          <cell r="R2555">
            <v>110</v>
          </cell>
          <cell r="S2555">
            <v>80</v>
          </cell>
          <cell r="W2555">
            <v>0</v>
          </cell>
          <cell r="X2555">
            <v>1.07</v>
          </cell>
          <cell r="Z2555">
            <v>1.6523686010392329</v>
          </cell>
          <cell r="AA2555">
            <v>0</v>
          </cell>
          <cell r="AC2555">
            <v>1.06</v>
          </cell>
          <cell r="AD2555">
            <v>758.87999999999988</v>
          </cell>
          <cell r="AE2555">
            <v>1.06</v>
          </cell>
        </row>
        <row r="2556"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H2556" t="str">
            <v>TQ CLN 4</v>
          </cell>
          <cell r="N2556">
            <v>1100</v>
          </cell>
          <cell r="O2556">
            <v>132</v>
          </cell>
          <cell r="P2556">
            <v>106</v>
          </cell>
          <cell r="Q2556">
            <v>1200</v>
          </cell>
          <cell r="R2556">
            <v>110</v>
          </cell>
          <cell r="S2556">
            <v>80</v>
          </cell>
          <cell r="W2556">
            <v>0</v>
          </cell>
          <cell r="X2556">
            <v>1.07</v>
          </cell>
          <cell r="Z2556">
            <v>1.6523686010392329</v>
          </cell>
          <cell r="AA2556">
            <v>0</v>
          </cell>
          <cell r="AC2556">
            <v>1.06</v>
          </cell>
          <cell r="AD2556">
            <v>566.28</v>
          </cell>
          <cell r="AE2556">
            <v>1.06</v>
          </cell>
        </row>
        <row r="2557"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H2557" t="str">
            <v>TQ CLN 1</v>
          </cell>
          <cell r="N2557">
            <v>810</v>
          </cell>
          <cell r="O2557">
            <v>264</v>
          </cell>
          <cell r="P2557">
            <v>211</v>
          </cell>
          <cell r="Q2557">
            <v>900</v>
          </cell>
          <cell r="R2557">
            <v>220</v>
          </cell>
          <cell r="S2557">
            <v>170</v>
          </cell>
          <cell r="V2557">
            <v>1.05</v>
          </cell>
          <cell r="W2557">
            <v>1</v>
          </cell>
          <cell r="X2557">
            <v>1.07</v>
          </cell>
          <cell r="Z2557">
            <v>1.6523686010392329</v>
          </cell>
          <cell r="AA2557">
            <v>0</v>
          </cell>
          <cell r="AC2557">
            <v>1.06</v>
          </cell>
          <cell r="AD2557">
            <v>240.17999999999995</v>
          </cell>
          <cell r="AE2557">
            <v>1.06</v>
          </cell>
        </row>
        <row r="2558"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H2558" t="str">
            <v>TQ CLN 1</v>
          </cell>
          <cell r="N2558">
            <v>990</v>
          </cell>
          <cell r="O2558">
            <v>264</v>
          </cell>
          <cell r="P2558">
            <v>211</v>
          </cell>
          <cell r="Q2558">
            <v>1100</v>
          </cell>
          <cell r="R2558">
            <v>220</v>
          </cell>
          <cell r="S2558">
            <v>170</v>
          </cell>
          <cell r="W2558">
            <v>0</v>
          </cell>
          <cell r="X2558">
            <v>1.07</v>
          </cell>
          <cell r="Z2558">
            <v>1.6523686010392329</v>
          </cell>
          <cell r="AA2558">
            <v>0</v>
          </cell>
          <cell r="AC2558">
            <v>1.06</v>
          </cell>
          <cell r="AD2558">
            <v>355.7399999999999</v>
          </cell>
          <cell r="AE2558">
            <v>1.06</v>
          </cell>
        </row>
        <row r="2559"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H2559" t="str">
            <v>TQ CLN 1</v>
          </cell>
          <cell r="N2559">
            <v>810</v>
          </cell>
          <cell r="O2559">
            <v>264</v>
          </cell>
          <cell r="P2559">
            <v>211</v>
          </cell>
          <cell r="Q2559">
            <v>900</v>
          </cell>
          <cell r="R2559">
            <v>220</v>
          </cell>
          <cell r="S2559">
            <v>170</v>
          </cell>
          <cell r="W2559">
            <v>0</v>
          </cell>
          <cell r="X2559">
            <v>1.07</v>
          </cell>
          <cell r="Z2559">
            <v>1.6523686010392329</v>
          </cell>
          <cell r="AA2559">
            <v>0</v>
          </cell>
          <cell r="AC2559">
            <v>1.06</v>
          </cell>
          <cell r="AD2559">
            <v>240.17999999999995</v>
          </cell>
          <cell r="AE2559">
            <v>1.06</v>
          </cell>
        </row>
        <row r="2560"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H2560" t="str">
            <v>TQ CLN 3</v>
          </cell>
          <cell r="N2560">
            <v>450</v>
          </cell>
          <cell r="O2560">
            <v>156</v>
          </cell>
          <cell r="P2560">
            <v>125</v>
          </cell>
          <cell r="Q2560">
            <v>500</v>
          </cell>
          <cell r="R2560">
            <v>130</v>
          </cell>
          <cell r="S2560">
            <v>100</v>
          </cell>
          <cell r="V2560">
            <v>1.05</v>
          </cell>
          <cell r="W2560">
            <v>2</v>
          </cell>
          <cell r="X2560">
            <v>1.07</v>
          </cell>
          <cell r="Z2560">
            <v>1.6523686010392329</v>
          </cell>
          <cell r="AA2560">
            <v>0</v>
          </cell>
          <cell r="AC2560">
            <v>1.06</v>
          </cell>
          <cell r="AD2560">
            <v>123.53999999999996</v>
          </cell>
          <cell r="AE2560">
            <v>1.06</v>
          </cell>
        </row>
        <row r="2561"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H2561" t="str">
            <v>TQ CLN 3</v>
          </cell>
          <cell r="N2561">
            <v>630</v>
          </cell>
          <cell r="O2561">
            <v>156</v>
          </cell>
          <cell r="P2561">
            <v>125</v>
          </cell>
          <cell r="Q2561">
            <v>700</v>
          </cell>
          <cell r="R2561">
            <v>130</v>
          </cell>
          <cell r="S2561">
            <v>100</v>
          </cell>
          <cell r="W2561">
            <v>0</v>
          </cell>
          <cell r="X2561">
            <v>1.07</v>
          </cell>
          <cell r="Z2561">
            <v>1.6523686010392329</v>
          </cell>
          <cell r="AA2561">
            <v>0</v>
          </cell>
          <cell r="AC2561">
            <v>1.06</v>
          </cell>
          <cell r="AD2561">
            <v>239.09999999999997</v>
          </cell>
          <cell r="AE2561">
            <v>1.06</v>
          </cell>
        </row>
        <row r="2562"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H2562" t="str">
            <v>TQ CLN 6</v>
          </cell>
          <cell r="N2562">
            <v>810</v>
          </cell>
          <cell r="O2562">
            <v>96</v>
          </cell>
          <cell r="P2562">
            <v>77</v>
          </cell>
          <cell r="Q2562">
            <v>900</v>
          </cell>
          <cell r="R2562">
            <v>80</v>
          </cell>
          <cell r="S2562">
            <v>60</v>
          </cell>
          <cell r="V2562">
            <v>1.0803539094650205</v>
          </cell>
          <cell r="W2562">
            <v>6</v>
          </cell>
          <cell r="X2562">
            <v>1.0803539094650205</v>
          </cell>
          <cell r="Z2562">
            <v>1.6523686010392329</v>
          </cell>
          <cell r="AA2562">
            <v>1</v>
          </cell>
          <cell r="AB2562">
            <v>1.05</v>
          </cell>
          <cell r="AC2562">
            <v>1.06</v>
          </cell>
          <cell r="AD2562">
            <v>423.29199999999992</v>
          </cell>
          <cell r="AE2562">
            <v>1.06</v>
          </cell>
        </row>
        <row r="2563"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H2563" t="str">
            <v>TQ CLN 6</v>
          </cell>
          <cell r="N2563">
            <v>990</v>
          </cell>
          <cell r="O2563">
            <v>96</v>
          </cell>
          <cell r="P2563">
            <v>77</v>
          </cell>
          <cell r="Q2563">
            <v>1100</v>
          </cell>
          <cell r="R2563">
            <v>80</v>
          </cell>
          <cell r="S2563">
            <v>60</v>
          </cell>
          <cell r="V2563">
            <v>1.0588552188552187</v>
          </cell>
          <cell r="W2563">
            <v>5</v>
          </cell>
          <cell r="X2563">
            <v>1.0588552188552187</v>
          </cell>
          <cell r="Z2563">
            <v>1.6523686010392329</v>
          </cell>
          <cell r="AA2563">
            <v>1</v>
          </cell>
          <cell r="AB2563">
            <v>1.05</v>
          </cell>
          <cell r="AC2563">
            <v>1.06</v>
          </cell>
          <cell r="AD2563">
            <v>527.19999999999982</v>
          </cell>
          <cell r="AE2563">
            <v>1.06</v>
          </cell>
        </row>
        <row r="2564"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H2564" t="str">
            <v>TQ CLN 6</v>
          </cell>
          <cell r="N2564">
            <v>540</v>
          </cell>
          <cell r="O2564">
            <v>96</v>
          </cell>
          <cell r="P2564">
            <v>77</v>
          </cell>
          <cell r="Q2564">
            <v>600</v>
          </cell>
          <cell r="R2564">
            <v>80</v>
          </cell>
          <cell r="S2564">
            <v>60</v>
          </cell>
          <cell r="W2564">
            <v>0</v>
          </cell>
          <cell r="X2564">
            <v>1.07</v>
          </cell>
          <cell r="Z2564">
            <v>1.6523686010392329</v>
          </cell>
          <cell r="AA2564">
            <v>1</v>
          </cell>
          <cell r="AB2564">
            <v>1.05</v>
          </cell>
          <cell r="AC2564">
            <v>1.06</v>
          </cell>
          <cell r="AD2564">
            <v>244.92000000000002</v>
          </cell>
          <cell r="AE2564">
            <v>1.06</v>
          </cell>
        </row>
        <row r="2565"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H2565" t="str">
            <v>TQ CLN 6</v>
          </cell>
          <cell r="N2565">
            <v>500</v>
          </cell>
          <cell r="O2565">
            <v>96</v>
          </cell>
          <cell r="P2565">
            <v>77</v>
          </cell>
          <cell r="Q2565">
            <v>550</v>
          </cell>
          <cell r="R2565">
            <v>80</v>
          </cell>
          <cell r="S2565">
            <v>60</v>
          </cell>
          <cell r="W2565">
            <v>0</v>
          </cell>
          <cell r="X2565">
            <v>1.07</v>
          </cell>
          <cell r="Z2565">
            <v>1.6523686010392329</v>
          </cell>
          <cell r="AA2565">
            <v>1</v>
          </cell>
          <cell r="AB2565">
            <v>1.05</v>
          </cell>
          <cell r="AC2565">
            <v>1.06</v>
          </cell>
          <cell r="AD2565">
            <v>219.24</v>
          </cell>
          <cell r="AE2565">
            <v>1.06</v>
          </cell>
        </row>
        <row r="2566"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H2566" t="str">
            <v>TQ CLN 6</v>
          </cell>
          <cell r="N2566">
            <v>410</v>
          </cell>
          <cell r="O2566">
            <v>96</v>
          </cell>
          <cell r="P2566">
            <v>77</v>
          </cell>
          <cell r="Q2566">
            <v>450</v>
          </cell>
          <cell r="R2566">
            <v>80</v>
          </cell>
          <cell r="S2566">
            <v>60</v>
          </cell>
          <cell r="W2566">
            <v>0</v>
          </cell>
          <cell r="X2566">
            <v>1.07</v>
          </cell>
          <cell r="Z2566">
            <v>1.6523686010392329</v>
          </cell>
          <cell r="AA2566">
            <v>1</v>
          </cell>
          <cell r="AB2566">
            <v>1.05</v>
          </cell>
          <cell r="AC2566">
            <v>1.06</v>
          </cell>
          <cell r="AD2566">
            <v>161.46000000000004</v>
          </cell>
          <cell r="AE2566">
            <v>1.06</v>
          </cell>
        </row>
        <row r="2567"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H2567" t="str">
            <v>TQ CLN 4</v>
          </cell>
          <cell r="N2567">
            <v>630</v>
          </cell>
          <cell r="O2567">
            <v>132</v>
          </cell>
          <cell r="P2567">
            <v>106</v>
          </cell>
          <cell r="Q2567">
            <v>700</v>
          </cell>
          <cell r="R2567">
            <v>110</v>
          </cell>
          <cell r="S2567">
            <v>80</v>
          </cell>
          <cell r="W2567">
            <v>0</v>
          </cell>
          <cell r="X2567">
            <v>1.07</v>
          </cell>
          <cell r="Z2567">
            <v>1.6523686010392329</v>
          </cell>
          <cell r="AA2567">
            <v>0</v>
          </cell>
          <cell r="AC2567">
            <v>1.06</v>
          </cell>
          <cell r="AD2567">
            <v>264.53999999999996</v>
          </cell>
          <cell r="AE2567">
            <v>1.06</v>
          </cell>
        </row>
        <row r="2568"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H2568" t="str">
            <v>TQ CLN 4</v>
          </cell>
          <cell r="N2568">
            <v>630</v>
          </cell>
          <cell r="O2568">
            <v>132</v>
          </cell>
          <cell r="P2568">
            <v>106</v>
          </cell>
          <cell r="Q2568">
            <v>700</v>
          </cell>
          <cell r="R2568">
            <v>110</v>
          </cell>
          <cell r="S2568">
            <v>80</v>
          </cell>
          <cell r="W2568">
            <v>0</v>
          </cell>
          <cell r="X2568">
            <v>1.07</v>
          </cell>
          <cell r="Z2568">
            <v>1.6523686010392329</v>
          </cell>
          <cell r="AA2568">
            <v>0</v>
          </cell>
          <cell r="AC2568">
            <v>1.06</v>
          </cell>
          <cell r="AD2568">
            <v>264.53999999999996</v>
          </cell>
          <cell r="AE2568">
            <v>1.06</v>
          </cell>
        </row>
        <row r="2569"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H2569" t="str">
            <v>TQ CLN 4</v>
          </cell>
          <cell r="N2569">
            <v>540</v>
          </cell>
          <cell r="O2569">
            <v>132</v>
          </cell>
          <cell r="P2569">
            <v>106</v>
          </cell>
          <cell r="Q2569">
            <v>600</v>
          </cell>
          <cell r="R2569">
            <v>110</v>
          </cell>
          <cell r="S2569">
            <v>80</v>
          </cell>
          <cell r="W2569">
            <v>0</v>
          </cell>
          <cell r="X2569">
            <v>1.07</v>
          </cell>
          <cell r="Z2569">
            <v>1.6523686010392329</v>
          </cell>
          <cell r="AA2569">
            <v>0</v>
          </cell>
          <cell r="AC2569">
            <v>1.06</v>
          </cell>
          <cell r="AD2569">
            <v>206.76</v>
          </cell>
          <cell r="AE2569">
            <v>1.06</v>
          </cell>
        </row>
        <row r="2570"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H2570" t="str">
            <v>TQ CLN 6</v>
          </cell>
          <cell r="N2570">
            <v>720</v>
          </cell>
          <cell r="O2570">
            <v>96</v>
          </cell>
          <cell r="P2570">
            <v>77</v>
          </cell>
          <cell r="Q2570">
            <v>800</v>
          </cell>
          <cell r="R2570">
            <v>80</v>
          </cell>
          <cell r="S2570">
            <v>60</v>
          </cell>
          <cell r="W2570">
            <v>0</v>
          </cell>
          <cell r="X2570">
            <v>1.07</v>
          </cell>
          <cell r="Z2570">
            <v>1.6523686010392329</v>
          </cell>
          <cell r="AA2570">
            <v>1</v>
          </cell>
          <cell r="AB2570">
            <v>1.05</v>
          </cell>
          <cell r="AC2570">
            <v>1.06</v>
          </cell>
          <cell r="AD2570">
            <v>360.48</v>
          </cell>
          <cell r="AE2570">
            <v>1.06</v>
          </cell>
        </row>
        <row r="2571"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H2571" t="str">
            <v>TQ CLN 6</v>
          </cell>
          <cell r="N2571">
            <v>630</v>
          </cell>
          <cell r="O2571">
            <v>96</v>
          </cell>
          <cell r="P2571">
            <v>77</v>
          </cell>
          <cell r="Q2571">
            <v>700</v>
          </cell>
          <cell r="R2571">
            <v>80</v>
          </cell>
          <cell r="S2571">
            <v>60</v>
          </cell>
          <cell r="W2571">
            <v>0</v>
          </cell>
          <cell r="X2571">
            <v>1.07</v>
          </cell>
          <cell r="Z2571">
            <v>1.6523686010392329</v>
          </cell>
          <cell r="AA2571">
            <v>1</v>
          </cell>
          <cell r="AB2571">
            <v>1.05</v>
          </cell>
          <cell r="AC2571">
            <v>1.06</v>
          </cell>
          <cell r="AD2571">
            <v>302.7</v>
          </cell>
          <cell r="AE2571">
            <v>1.06</v>
          </cell>
        </row>
        <row r="2572"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H2572" t="str">
            <v>TQ CLN 6</v>
          </cell>
          <cell r="N2572">
            <v>630</v>
          </cell>
          <cell r="O2572">
            <v>96</v>
          </cell>
          <cell r="P2572">
            <v>77</v>
          </cell>
          <cell r="Q2572">
            <v>700</v>
          </cell>
          <cell r="R2572">
            <v>80</v>
          </cell>
          <cell r="S2572">
            <v>60</v>
          </cell>
          <cell r="W2572">
            <v>0</v>
          </cell>
          <cell r="X2572">
            <v>1.07</v>
          </cell>
          <cell r="Z2572">
            <v>1.6523686010392329</v>
          </cell>
          <cell r="AA2572">
            <v>1</v>
          </cell>
          <cell r="AB2572">
            <v>1.05</v>
          </cell>
          <cell r="AC2572">
            <v>1.06</v>
          </cell>
          <cell r="AD2572">
            <v>302.7</v>
          </cell>
          <cell r="AE2572">
            <v>1.06</v>
          </cell>
        </row>
        <row r="2573"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H2573" t="str">
            <v>TQ CLN 6</v>
          </cell>
          <cell r="N2573">
            <v>540</v>
          </cell>
          <cell r="O2573">
            <v>96</v>
          </cell>
          <cell r="P2573">
            <v>77</v>
          </cell>
          <cell r="Q2573">
            <v>600</v>
          </cell>
          <cell r="R2573">
            <v>80</v>
          </cell>
          <cell r="S2573">
            <v>60</v>
          </cell>
          <cell r="W2573">
            <v>0</v>
          </cell>
          <cell r="X2573">
            <v>1.07</v>
          </cell>
          <cell r="Z2573">
            <v>1.6523686010392329</v>
          </cell>
          <cell r="AA2573">
            <v>1</v>
          </cell>
          <cell r="AB2573">
            <v>1.05</v>
          </cell>
          <cell r="AC2573">
            <v>1.06</v>
          </cell>
          <cell r="AD2573">
            <v>244.92000000000002</v>
          </cell>
          <cell r="AE2573">
            <v>1.06</v>
          </cell>
        </row>
        <row r="2574"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H2574" t="str">
            <v>TQ CLN 6</v>
          </cell>
          <cell r="N2574">
            <v>540</v>
          </cell>
          <cell r="O2574">
            <v>96</v>
          </cell>
          <cell r="P2574">
            <v>77</v>
          </cell>
          <cell r="Q2574">
            <v>600</v>
          </cell>
          <cell r="R2574">
            <v>80</v>
          </cell>
          <cell r="S2574">
            <v>60</v>
          </cell>
          <cell r="W2574">
            <v>0</v>
          </cell>
          <cell r="X2574">
            <v>1.07</v>
          </cell>
          <cell r="Z2574">
            <v>1.6523686010392329</v>
          </cell>
          <cell r="AA2574">
            <v>1</v>
          </cell>
          <cell r="AB2574">
            <v>1.05</v>
          </cell>
          <cell r="AC2574">
            <v>1.06</v>
          </cell>
          <cell r="AD2574">
            <v>244.92000000000002</v>
          </cell>
          <cell r="AE2574">
            <v>1.06</v>
          </cell>
        </row>
        <row r="2575"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H2575" t="str">
            <v>TQ CLN 3</v>
          </cell>
          <cell r="N2575">
            <v>990</v>
          </cell>
          <cell r="O2575">
            <v>156</v>
          </cell>
          <cell r="P2575">
            <v>125</v>
          </cell>
          <cell r="Q2575">
            <v>1100</v>
          </cell>
          <cell r="R2575">
            <v>130</v>
          </cell>
          <cell r="S2575">
            <v>100</v>
          </cell>
          <cell r="V2575">
            <v>1.05</v>
          </cell>
          <cell r="W2575">
            <v>1</v>
          </cell>
          <cell r="X2575">
            <v>1.07</v>
          </cell>
          <cell r="Z2575">
            <v>1.6523686010392329</v>
          </cell>
          <cell r="AA2575">
            <v>0</v>
          </cell>
          <cell r="AC2575">
            <v>1.06</v>
          </cell>
          <cell r="AD2575">
            <v>470.21999999999991</v>
          </cell>
          <cell r="AE2575">
            <v>1.06</v>
          </cell>
        </row>
        <row r="2576"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H2576" t="str">
            <v>TQ CLN 3</v>
          </cell>
          <cell r="N2576">
            <v>720</v>
          </cell>
          <cell r="O2576">
            <v>156</v>
          </cell>
          <cell r="P2576">
            <v>125</v>
          </cell>
          <cell r="Q2576">
            <v>800</v>
          </cell>
          <cell r="R2576">
            <v>130</v>
          </cell>
          <cell r="S2576">
            <v>100</v>
          </cell>
          <cell r="W2576">
            <v>0</v>
          </cell>
          <cell r="X2576">
            <v>1.07</v>
          </cell>
          <cell r="Z2576">
            <v>1.6523686010392329</v>
          </cell>
          <cell r="AA2576">
            <v>0</v>
          </cell>
          <cell r="AC2576">
            <v>1.06</v>
          </cell>
          <cell r="AD2576">
            <v>296.88</v>
          </cell>
          <cell r="AE2576">
            <v>1.06</v>
          </cell>
        </row>
        <row r="2577"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H2577" t="str">
            <v>TQ CLN 3</v>
          </cell>
          <cell r="N2577">
            <v>590</v>
          </cell>
          <cell r="O2577">
            <v>156</v>
          </cell>
          <cell r="P2577">
            <v>125</v>
          </cell>
          <cell r="Q2577">
            <v>650</v>
          </cell>
          <cell r="R2577">
            <v>130</v>
          </cell>
          <cell r="S2577">
            <v>100</v>
          </cell>
          <cell r="W2577">
            <v>0</v>
          </cell>
          <cell r="X2577">
            <v>1.07</v>
          </cell>
          <cell r="Z2577">
            <v>1.6523686010392329</v>
          </cell>
          <cell r="AA2577">
            <v>0</v>
          </cell>
          <cell r="AC2577">
            <v>1.06</v>
          </cell>
          <cell r="AD2577">
            <v>213.42000000000002</v>
          </cell>
          <cell r="AE2577">
            <v>1.06</v>
          </cell>
        </row>
        <row r="2578"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H2578" t="str">
            <v>TQ CLN 3</v>
          </cell>
          <cell r="N2578">
            <v>500</v>
          </cell>
          <cell r="O2578">
            <v>156</v>
          </cell>
          <cell r="P2578">
            <v>125</v>
          </cell>
          <cell r="Q2578">
            <v>550</v>
          </cell>
          <cell r="R2578">
            <v>130</v>
          </cell>
          <cell r="S2578">
            <v>100</v>
          </cell>
          <cell r="V2578">
            <v>1.05</v>
          </cell>
          <cell r="W2578">
            <v>2</v>
          </cell>
          <cell r="X2578">
            <v>1.07</v>
          </cell>
          <cell r="Z2578">
            <v>1.6523686010392329</v>
          </cell>
          <cell r="AA2578">
            <v>0</v>
          </cell>
          <cell r="AC2578">
            <v>1.06</v>
          </cell>
          <cell r="AD2578">
            <v>155.63999999999999</v>
          </cell>
          <cell r="AE2578">
            <v>1.06</v>
          </cell>
        </row>
        <row r="2579"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H2579" t="str">
            <v>TQ CLN 8</v>
          </cell>
          <cell r="N2579">
            <v>450</v>
          </cell>
          <cell r="O2579">
            <v>50</v>
          </cell>
          <cell r="P2579">
            <v>40</v>
          </cell>
          <cell r="Q2579">
            <v>500</v>
          </cell>
          <cell r="R2579">
            <v>50</v>
          </cell>
          <cell r="S2579">
            <v>40</v>
          </cell>
          <cell r="W2579">
            <v>0</v>
          </cell>
          <cell r="X2579">
            <v>1.07</v>
          </cell>
          <cell r="Z2579">
            <v>1.6523686010392329</v>
          </cell>
          <cell r="AA2579">
            <v>12</v>
          </cell>
          <cell r="AB2579">
            <v>1.0525039087411798</v>
          </cell>
          <cell r="AC2579">
            <v>1.05</v>
          </cell>
          <cell r="AD2579">
            <v>236.39999999999998</v>
          </cell>
          <cell r="AE2579">
            <v>1.05</v>
          </cell>
        </row>
        <row r="2580"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H2580" t="str">
            <v>TQ CLN 8</v>
          </cell>
          <cell r="N2580">
            <v>410</v>
          </cell>
          <cell r="O2580">
            <v>50</v>
          </cell>
          <cell r="P2580">
            <v>40</v>
          </cell>
          <cell r="Q2580">
            <v>450</v>
          </cell>
          <cell r="R2580">
            <v>50</v>
          </cell>
          <cell r="S2580">
            <v>40</v>
          </cell>
          <cell r="W2580">
            <v>0</v>
          </cell>
          <cell r="X2580">
            <v>1.07</v>
          </cell>
          <cell r="Z2580">
            <v>1.6523686010392329</v>
          </cell>
          <cell r="AA2580">
            <v>12</v>
          </cell>
          <cell r="AB2580">
            <v>1.0525039087411798</v>
          </cell>
          <cell r="AC2580">
            <v>1.05</v>
          </cell>
          <cell r="AD2580">
            <v>210.72000000000003</v>
          </cell>
          <cell r="AE2580">
            <v>1.05</v>
          </cell>
        </row>
        <row r="2581"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H2581" t="str">
            <v>TQ CLN 5</v>
          </cell>
          <cell r="N2581">
            <v>540</v>
          </cell>
          <cell r="O2581">
            <v>114</v>
          </cell>
          <cell r="P2581">
            <v>91</v>
          </cell>
          <cell r="Q2581">
            <v>600</v>
          </cell>
          <cell r="R2581">
            <v>95</v>
          </cell>
          <cell r="S2581">
            <v>70</v>
          </cell>
          <cell r="W2581">
            <v>0</v>
          </cell>
          <cell r="X2581">
            <v>1.07</v>
          </cell>
          <cell r="Z2581">
            <v>1.6523686010392329</v>
          </cell>
          <cell r="AA2581">
            <v>0</v>
          </cell>
          <cell r="AC2581">
            <v>1.06</v>
          </cell>
          <cell r="AD2581">
            <v>225.84</v>
          </cell>
          <cell r="AE2581">
            <v>1.06</v>
          </cell>
        </row>
        <row r="2582"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H2582" t="str">
            <v>TQ CLN 7</v>
          </cell>
          <cell r="N2582">
            <v>540</v>
          </cell>
          <cell r="O2582">
            <v>70</v>
          </cell>
          <cell r="P2582">
            <v>56</v>
          </cell>
          <cell r="Q2582">
            <v>600</v>
          </cell>
          <cell r="R2582">
            <v>70</v>
          </cell>
          <cell r="S2582">
            <v>55</v>
          </cell>
          <cell r="W2582">
            <v>0</v>
          </cell>
          <cell r="X2582">
            <v>1.07</v>
          </cell>
          <cell r="Z2582">
            <v>1.6523686010392329</v>
          </cell>
          <cell r="AA2582">
            <v>0</v>
          </cell>
          <cell r="AC2582">
            <v>1.06</v>
          </cell>
          <cell r="AD2582">
            <v>272.48</v>
          </cell>
          <cell r="AE2582">
            <v>1.06</v>
          </cell>
        </row>
        <row r="2583"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H2583" t="str">
            <v>TQ CLN 7</v>
          </cell>
          <cell r="N2583">
            <v>900</v>
          </cell>
          <cell r="O2583">
            <v>70</v>
          </cell>
          <cell r="P2583">
            <v>56</v>
          </cell>
          <cell r="Q2583">
            <v>1000</v>
          </cell>
          <cell r="R2583">
            <v>70</v>
          </cell>
          <cell r="S2583">
            <v>55</v>
          </cell>
          <cell r="W2583">
            <v>0</v>
          </cell>
          <cell r="X2583">
            <v>1.07</v>
          </cell>
          <cell r="Z2583">
            <v>1.6523686010392329</v>
          </cell>
          <cell r="AA2583">
            <v>0</v>
          </cell>
          <cell r="AC2583">
            <v>1.06</v>
          </cell>
          <cell r="AD2583">
            <v>503.59999999999997</v>
          </cell>
          <cell r="AE2583">
            <v>1.06</v>
          </cell>
        </row>
        <row r="2584"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H2584" t="str">
            <v>TQ CLN 7</v>
          </cell>
          <cell r="N2584">
            <v>540</v>
          </cell>
          <cell r="O2584">
            <v>70</v>
          </cell>
          <cell r="P2584">
            <v>56</v>
          </cell>
          <cell r="Q2584">
            <v>600</v>
          </cell>
          <cell r="R2584">
            <v>70</v>
          </cell>
          <cell r="S2584">
            <v>55</v>
          </cell>
          <cell r="W2584">
            <v>0</v>
          </cell>
          <cell r="X2584">
            <v>1.07</v>
          </cell>
          <cell r="Z2584">
            <v>1.6523686010392329</v>
          </cell>
          <cell r="AA2584">
            <v>0</v>
          </cell>
          <cell r="AC2584">
            <v>1.06</v>
          </cell>
          <cell r="AD2584">
            <v>272.48</v>
          </cell>
          <cell r="AE2584">
            <v>1.06</v>
          </cell>
        </row>
        <row r="2585"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H2585" t="str">
            <v>TQ CLN 7</v>
          </cell>
          <cell r="N2585">
            <v>540</v>
          </cell>
          <cell r="O2585">
            <v>70</v>
          </cell>
          <cell r="P2585">
            <v>56</v>
          </cell>
          <cell r="Q2585">
            <v>600</v>
          </cell>
          <cell r="R2585">
            <v>70</v>
          </cell>
          <cell r="S2585">
            <v>55</v>
          </cell>
          <cell r="W2585">
            <v>0</v>
          </cell>
          <cell r="X2585">
            <v>1.07</v>
          </cell>
          <cell r="Z2585">
            <v>1.6523686010392329</v>
          </cell>
          <cell r="AA2585">
            <v>0</v>
          </cell>
          <cell r="AC2585">
            <v>1.06</v>
          </cell>
          <cell r="AD2585">
            <v>272.48</v>
          </cell>
          <cell r="AE2585">
            <v>1.06</v>
          </cell>
        </row>
        <row r="2586"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H2586" t="str">
            <v>TQ CLN 7</v>
          </cell>
          <cell r="N2586">
            <v>540</v>
          </cell>
          <cell r="O2586">
            <v>70</v>
          </cell>
          <cell r="P2586">
            <v>56</v>
          </cell>
          <cell r="Q2586">
            <v>600</v>
          </cell>
          <cell r="R2586">
            <v>70</v>
          </cell>
          <cell r="S2586">
            <v>55</v>
          </cell>
          <cell r="W2586">
            <v>0</v>
          </cell>
          <cell r="X2586">
            <v>1.07</v>
          </cell>
          <cell r="Z2586">
            <v>1.6523686010392329</v>
          </cell>
          <cell r="AA2586">
            <v>0</v>
          </cell>
          <cell r="AC2586">
            <v>1.06</v>
          </cell>
          <cell r="AD2586">
            <v>272.48</v>
          </cell>
          <cell r="AE2586">
            <v>1.06</v>
          </cell>
        </row>
        <row r="2587"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H2587" t="str">
            <v>TQ CLN 7</v>
          </cell>
          <cell r="N2587">
            <v>450</v>
          </cell>
          <cell r="O2587">
            <v>70</v>
          </cell>
          <cell r="P2587">
            <v>56</v>
          </cell>
          <cell r="Q2587">
            <v>500</v>
          </cell>
          <cell r="R2587">
            <v>70</v>
          </cell>
          <cell r="S2587">
            <v>55</v>
          </cell>
          <cell r="W2587">
            <v>0</v>
          </cell>
          <cell r="X2587">
            <v>1.07</v>
          </cell>
          <cell r="Z2587">
            <v>1.6523686010392329</v>
          </cell>
          <cell r="AA2587">
            <v>0</v>
          </cell>
          <cell r="AC2587">
            <v>1.06</v>
          </cell>
          <cell r="AD2587">
            <v>214.7</v>
          </cell>
          <cell r="AE2587">
            <v>1.06</v>
          </cell>
        </row>
        <row r="2588"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H2588" t="str">
            <v>TQ CLN 8</v>
          </cell>
          <cell r="N2588">
            <v>360</v>
          </cell>
          <cell r="O2588">
            <v>50</v>
          </cell>
          <cell r="P2588">
            <v>40</v>
          </cell>
          <cell r="Q2588">
            <v>400</v>
          </cell>
          <cell r="R2588">
            <v>50</v>
          </cell>
          <cell r="S2588">
            <v>40</v>
          </cell>
          <cell r="V2588">
            <v>1.0970904878260275</v>
          </cell>
          <cell r="W2588">
            <v>131</v>
          </cell>
          <cell r="X2588">
            <v>1.0970904878260275</v>
          </cell>
          <cell r="Z2588">
            <v>1.6523686010392329</v>
          </cell>
          <cell r="AA2588">
            <v>12</v>
          </cell>
          <cell r="AB2588">
            <v>1.0525039087411798</v>
          </cell>
          <cell r="AC2588">
            <v>1.05</v>
          </cell>
          <cell r="AD2588">
            <v>184.47154537042195</v>
          </cell>
          <cell r="AE2588">
            <v>1.05</v>
          </cell>
        </row>
        <row r="2589"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H2589" t="str">
            <v>TQ CLN 8</v>
          </cell>
          <cell r="N2589">
            <v>270</v>
          </cell>
          <cell r="O2589">
            <v>50</v>
          </cell>
          <cell r="P2589">
            <v>40</v>
          </cell>
          <cell r="Q2589">
            <v>300</v>
          </cell>
          <cell r="R2589">
            <v>50</v>
          </cell>
          <cell r="S2589">
            <v>40</v>
          </cell>
          <cell r="V2589">
            <v>1.05</v>
          </cell>
          <cell r="W2589">
            <v>2</v>
          </cell>
          <cell r="X2589">
            <v>1.07</v>
          </cell>
          <cell r="Z2589">
            <v>1.6523686010392329</v>
          </cell>
          <cell r="AA2589">
            <v>12</v>
          </cell>
          <cell r="AB2589">
            <v>1.0525039087411798</v>
          </cell>
          <cell r="AC2589">
            <v>1.05</v>
          </cell>
          <cell r="AD2589">
            <v>120.84</v>
          </cell>
          <cell r="AE2589">
            <v>1.05</v>
          </cell>
        </row>
        <row r="2590"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H2590" t="str">
            <v>MD CLN 3</v>
          </cell>
          <cell r="N2590">
            <v>1600</v>
          </cell>
          <cell r="O2590">
            <v>96</v>
          </cell>
          <cell r="P2590">
            <v>77</v>
          </cell>
          <cell r="Q2590">
            <v>1800</v>
          </cell>
          <cell r="R2590" t="e">
            <v>#N/A</v>
          </cell>
          <cell r="S2590" t="e">
            <v>#N/A</v>
          </cell>
          <cell r="W2590">
            <v>0</v>
          </cell>
          <cell r="X2590">
            <v>1.06</v>
          </cell>
          <cell r="Z2590">
            <v>1.6523686010392329</v>
          </cell>
          <cell r="AA2590">
            <v>0</v>
          </cell>
          <cell r="AC2590">
            <v>1.06</v>
          </cell>
          <cell r="AD2590">
            <v>915.83999999999992</v>
          </cell>
          <cell r="AE2590">
            <v>1.06</v>
          </cell>
        </row>
        <row r="2591"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H2591" t="str">
            <v>MD CLN 3</v>
          </cell>
          <cell r="N2591">
            <v>1200</v>
          </cell>
          <cell r="O2591">
            <v>96</v>
          </cell>
          <cell r="P2591">
            <v>77</v>
          </cell>
          <cell r="Q2591">
            <v>1300</v>
          </cell>
          <cell r="R2591" t="e">
            <v>#N/A</v>
          </cell>
          <cell r="S2591" t="e">
            <v>#N/A</v>
          </cell>
          <cell r="W2591">
            <v>0</v>
          </cell>
          <cell r="X2591">
            <v>1.06</v>
          </cell>
          <cell r="Z2591">
            <v>1.6523686010392329</v>
          </cell>
          <cell r="AA2591">
            <v>0</v>
          </cell>
          <cell r="AC2591">
            <v>1.06</v>
          </cell>
          <cell r="AD2591">
            <v>661.43999999999994</v>
          </cell>
          <cell r="AE2591">
            <v>1.06</v>
          </cell>
        </row>
        <row r="2592"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H2592" t="str">
            <v>MD CLN 3</v>
          </cell>
          <cell r="N2592">
            <v>810</v>
          </cell>
          <cell r="O2592">
            <v>96</v>
          </cell>
          <cell r="P2592">
            <v>77</v>
          </cell>
          <cell r="Q2592">
            <v>900</v>
          </cell>
          <cell r="R2592" t="e">
            <v>#N/A</v>
          </cell>
          <cell r="S2592" t="e">
            <v>#N/A</v>
          </cell>
          <cell r="W2592">
            <v>0</v>
          </cell>
          <cell r="X2592">
            <v>1.06</v>
          </cell>
          <cell r="Z2592">
            <v>1.6523686010392329</v>
          </cell>
          <cell r="AA2592">
            <v>0</v>
          </cell>
          <cell r="AC2592">
            <v>1.06</v>
          </cell>
          <cell r="AD2592">
            <v>413.4</v>
          </cell>
          <cell r="AE2592">
            <v>1.06</v>
          </cell>
        </row>
        <row r="2593"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H2593" t="str">
            <v>MD CLN 2</v>
          </cell>
          <cell r="N2593">
            <v>1600</v>
          </cell>
          <cell r="O2593">
            <v>108</v>
          </cell>
          <cell r="P2593">
            <v>86</v>
          </cell>
          <cell r="Q2593">
            <v>1800</v>
          </cell>
          <cell r="R2593" t="e">
            <v>#N/A</v>
          </cell>
          <cell r="S2593" t="e">
            <v>#N/A</v>
          </cell>
          <cell r="W2593">
            <v>0</v>
          </cell>
          <cell r="X2593">
            <v>1.06</v>
          </cell>
          <cell r="Z2593">
            <v>1.6523686010392329</v>
          </cell>
          <cell r="AA2593">
            <v>0</v>
          </cell>
          <cell r="AC2593">
            <v>1.06</v>
          </cell>
          <cell r="AD2593">
            <v>903.11999999999989</v>
          </cell>
          <cell r="AE2593">
            <v>1.06</v>
          </cell>
        </row>
        <row r="2594"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H2594" t="str">
            <v>MD CLN 2</v>
          </cell>
          <cell r="N2594">
            <v>1400</v>
          </cell>
          <cell r="O2594">
            <v>108</v>
          </cell>
          <cell r="P2594">
            <v>86</v>
          </cell>
          <cell r="Q2594">
            <v>1500</v>
          </cell>
          <cell r="R2594" t="e">
            <v>#N/A</v>
          </cell>
          <cell r="S2594" t="e">
            <v>#N/A</v>
          </cell>
          <cell r="W2594">
            <v>0</v>
          </cell>
          <cell r="X2594">
            <v>1.06</v>
          </cell>
          <cell r="Z2594">
            <v>1.6523686010392329</v>
          </cell>
          <cell r="AA2594">
            <v>0</v>
          </cell>
          <cell r="AC2594">
            <v>1.06</v>
          </cell>
          <cell r="AD2594">
            <v>775.92</v>
          </cell>
          <cell r="AE2594">
            <v>1.06</v>
          </cell>
        </row>
        <row r="2595"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H2595" t="str">
            <v>MD CLN 2</v>
          </cell>
          <cell r="N2595">
            <v>810</v>
          </cell>
          <cell r="O2595">
            <v>108</v>
          </cell>
          <cell r="P2595">
            <v>86</v>
          </cell>
          <cell r="Q2595">
            <v>900</v>
          </cell>
          <cell r="R2595" t="e">
            <v>#N/A</v>
          </cell>
          <cell r="S2595" t="e">
            <v>#N/A</v>
          </cell>
          <cell r="W2595">
            <v>0</v>
          </cell>
          <cell r="X2595">
            <v>1.06</v>
          </cell>
          <cell r="Z2595">
            <v>1.6523686010392329</v>
          </cell>
          <cell r="AA2595">
            <v>0</v>
          </cell>
          <cell r="AC2595">
            <v>1.06</v>
          </cell>
          <cell r="AD2595">
            <v>400.67999999999995</v>
          </cell>
          <cell r="AE2595">
            <v>1.06</v>
          </cell>
        </row>
        <row r="2596"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H2596" t="str">
            <v>MD CLN 4</v>
          </cell>
          <cell r="N2596">
            <v>540</v>
          </cell>
          <cell r="O2596">
            <v>70</v>
          </cell>
          <cell r="P2596">
            <v>56</v>
          </cell>
          <cell r="Q2596">
            <v>600</v>
          </cell>
          <cell r="R2596" t="e">
            <v>#N/A</v>
          </cell>
          <cell r="S2596" t="e">
            <v>#N/A</v>
          </cell>
          <cell r="W2596">
            <v>0</v>
          </cell>
          <cell r="X2596">
            <v>1.06</v>
          </cell>
          <cell r="Z2596">
            <v>1.6523686010392329</v>
          </cell>
          <cell r="AA2596">
            <v>0</v>
          </cell>
          <cell r="AC2596">
            <v>1.06</v>
          </cell>
          <cell r="AD2596">
            <v>269.24</v>
          </cell>
          <cell r="AE2596">
            <v>1.06</v>
          </cell>
        </row>
        <row r="2597"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H2597" t="str">
            <v>MD CLN 4</v>
          </cell>
          <cell r="N2597">
            <v>540</v>
          </cell>
          <cell r="O2597">
            <v>70</v>
          </cell>
          <cell r="P2597">
            <v>56</v>
          </cell>
          <cell r="Q2597">
            <v>600</v>
          </cell>
          <cell r="R2597" t="e">
            <v>#N/A</v>
          </cell>
          <cell r="S2597" t="e">
            <v>#N/A</v>
          </cell>
          <cell r="W2597">
            <v>0</v>
          </cell>
          <cell r="X2597">
            <v>1.06</v>
          </cell>
          <cell r="Z2597">
            <v>1.6523686010392329</v>
          </cell>
          <cell r="AA2597">
            <v>0</v>
          </cell>
          <cell r="AC2597">
            <v>1.06</v>
          </cell>
          <cell r="AD2597">
            <v>269.24</v>
          </cell>
          <cell r="AE2597">
            <v>1.06</v>
          </cell>
        </row>
        <row r="2598"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H2598" t="str">
            <v>MD CLN 4</v>
          </cell>
          <cell r="N2598">
            <v>540</v>
          </cell>
          <cell r="O2598">
            <v>70</v>
          </cell>
          <cell r="P2598">
            <v>56</v>
          </cell>
          <cell r="Q2598">
            <v>600</v>
          </cell>
          <cell r="R2598" t="e">
            <v>#N/A</v>
          </cell>
          <cell r="S2598" t="e">
            <v>#N/A</v>
          </cell>
          <cell r="W2598">
            <v>0</v>
          </cell>
          <cell r="X2598">
            <v>1.06</v>
          </cell>
          <cell r="Z2598">
            <v>1.6523686010392329</v>
          </cell>
          <cell r="AA2598">
            <v>0</v>
          </cell>
          <cell r="AC2598">
            <v>1.06</v>
          </cell>
          <cell r="AD2598">
            <v>269.24</v>
          </cell>
          <cell r="AE2598">
            <v>1.06</v>
          </cell>
        </row>
        <row r="2599"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H2599" t="str">
            <v>MD CLN 3</v>
          </cell>
          <cell r="N2599">
            <v>1400</v>
          </cell>
          <cell r="O2599">
            <v>96</v>
          </cell>
          <cell r="P2599">
            <v>77</v>
          </cell>
          <cell r="Q2599">
            <v>1600</v>
          </cell>
          <cell r="R2599" t="e">
            <v>#N/A</v>
          </cell>
          <cell r="S2599" t="e">
            <v>#N/A</v>
          </cell>
          <cell r="W2599">
            <v>0</v>
          </cell>
          <cell r="X2599">
            <v>1.06</v>
          </cell>
          <cell r="Z2599">
            <v>1.6523686010392329</v>
          </cell>
          <cell r="AA2599">
            <v>0</v>
          </cell>
          <cell r="AC2599">
            <v>1.06</v>
          </cell>
          <cell r="AD2599">
            <v>788.64</v>
          </cell>
          <cell r="AE2599">
            <v>1.06</v>
          </cell>
        </row>
        <row r="2600"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H2600" t="str">
            <v>MD CLN 3</v>
          </cell>
          <cell r="N2600">
            <v>900</v>
          </cell>
          <cell r="O2600">
            <v>96</v>
          </cell>
          <cell r="P2600">
            <v>77</v>
          </cell>
          <cell r="Q2600">
            <v>1000</v>
          </cell>
          <cell r="R2600" t="e">
            <v>#N/A</v>
          </cell>
          <cell r="S2600" t="e">
            <v>#N/A</v>
          </cell>
          <cell r="W2600">
            <v>0</v>
          </cell>
          <cell r="X2600">
            <v>1.06</v>
          </cell>
          <cell r="Z2600">
            <v>1.6523686010392329</v>
          </cell>
          <cell r="AA2600">
            <v>0</v>
          </cell>
          <cell r="AC2600">
            <v>1.06</v>
          </cell>
          <cell r="AD2600">
            <v>470.64</v>
          </cell>
          <cell r="AE2600">
            <v>1.06</v>
          </cell>
        </row>
        <row r="2601"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H2601" t="str">
            <v>MD CLN 3</v>
          </cell>
          <cell r="N2601">
            <v>450</v>
          </cell>
          <cell r="O2601">
            <v>96</v>
          </cell>
          <cell r="P2601">
            <v>77</v>
          </cell>
          <cell r="Q2601">
            <v>500</v>
          </cell>
          <cell r="R2601" t="e">
            <v>#N/A</v>
          </cell>
          <cell r="S2601" t="e">
            <v>#N/A</v>
          </cell>
          <cell r="W2601">
            <v>0</v>
          </cell>
          <cell r="X2601">
            <v>1.06</v>
          </cell>
          <cell r="Z2601">
            <v>1.6523686010392329</v>
          </cell>
          <cell r="AA2601">
            <v>0</v>
          </cell>
          <cell r="AC2601">
            <v>1.06</v>
          </cell>
          <cell r="AD2601">
            <v>184.44</v>
          </cell>
          <cell r="AE2601">
            <v>1.06</v>
          </cell>
        </row>
        <row r="2602"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H2602" t="str">
            <v>MD CLN 4</v>
          </cell>
          <cell r="N2602">
            <v>540</v>
          </cell>
          <cell r="O2602">
            <v>70</v>
          </cell>
          <cell r="P2602">
            <v>56</v>
          </cell>
          <cell r="Q2602">
            <v>600</v>
          </cell>
          <cell r="R2602" t="e">
            <v>#N/A</v>
          </cell>
          <cell r="S2602" t="e">
            <v>#N/A</v>
          </cell>
          <cell r="W2602">
            <v>0</v>
          </cell>
          <cell r="X2602">
            <v>1.06</v>
          </cell>
          <cell r="Z2602">
            <v>1.6523686010392329</v>
          </cell>
          <cell r="AA2602">
            <v>0</v>
          </cell>
          <cell r="AC2602">
            <v>1.06</v>
          </cell>
          <cell r="AD2602">
            <v>269.24</v>
          </cell>
          <cell r="AE2602">
            <v>1.06</v>
          </cell>
        </row>
        <row r="2603"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H2603" t="str">
            <v>MD CLN 4</v>
          </cell>
          <cell r="N2603">
            <v>540</v>
          </cell>
          <cell r="O2603">
            <v>70</v>
          </cell>
          <cell r="P2603">
            <v>56</v>
          </cell>
          <cell r="Q2603">
            <v>600</v>
          </cell>
          <cell r="R2603" t="e">
            <v>#N/A</v>
          </cell>
          <cell r="S2603" t="e">
            <v>#N/A</v>
          </cell>
          <cell r="W2603">
            <v>0</v>
          </cell>
          <cell r="X2603">
            <v>1.06</v>
          </cell>
          <cell r="Z2603">
            <v>1.6523686010392329</v>
          </cell>
          <cell r="AA2603">
            <v>0</v>
          </cell>
          <cell r="AC2603">
            <v>1.06</v>
          </cell>
          <cell r="AD2603">
            <v>269.24</v>
          </cell>
          <cell r="AE2603">
            <v>1.06</v>
          </cell>
        </row>
        <row r="2604"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H2604" t="str">
            <v>MD CLN 4</v>
          </cell>
          <cell r="N2604">
            <v>1200</v>
          </cell>
          <cell r="O2604">
            <v>70</v>
          </cell>
          <cell r="P2604">
            <v>56</v>
          </cell>
          <cell r="Q2604">
            <v>1300</v>
          </cell>
          <cell r="R2604" t="e">
            <v>#N/A</v>
          </cell>
          <cell r="S2604" t="e">
            <v>#N/A</v>
          </cell>
          <cell r="W2604">
            <v>0</v>
          </cell>
          <cell r="X2604">
            <v>1.06</v>
          </cell>
          <cell r="Z2604">
            <v>1.6523686010392329</v>
          </cell>
          <cell r="AA2604">
            <v>0</v>
          </cell>
          <cell r="AC2604">
            <v>1.06</v>
          </cell>
          <cell r="AD2604">
            <v>688.99999999999989</v>
          </cell>
          <cell r="AE2604">
            <v>1.06</v>
          </cell>
        </row>
        <row r="2605"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H2605" t="str">
            <v>MD CLN 4</v>
          </cell>
          <cell r="N2605">
            <v>900</v>
          </cell>
          <cell r="O2605">
            <v>70</v>
          </cell>
          <cell r="P2605">
            <v>56</v>
          </cell>
          <cell r="Q2605">
            <v>1000</v>
          </cell>
          <cell r="R2605" t="e">
            <v>#N/A</v>
          </cell>
          <cell r="S2605" t="e">
            <v>#N/A</v>
          </cell>
          <cell r="W2605">
            <v>0</v>
          </cell>
          <cell r="X2605">
            <v>1.06</v>
          </cell>
          <cell r="Z2605">
            <v>1.6523686010392329</v>
          </cell>
          <cell r="AA2605">
            <v>0</v>
          </cell>
          <cell r="AC2605">
            <v>1.06</v>
          </cell>
          <cell r="AD2605">
            <v>498.2</v>
          </cell>
          <cell r="AE2605">
            <v>1.06</v>
          </cell>
        </row>
        <row r="2606"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H2606" t="str">
            <v>MD CLN 4</v>
          </cell>
          <cell r="N2606">
            <v>900</v>
          </cell>
          <cell r="O2606">
            <v>70</v>
          </cell>
          <cell r="P2606">
            <v>56</v>
          </cell>
          <cell r="Q2606">
            <v>1000</v>
          </cell>
          <cell r="R2606" t="e">
            <v>#N/A</v>
          </cell>
          <cell r="S2606" t="e">
            <v>#N/A</v>
          </cell>
          <cell r="W2606">
            <v>0</v>
          </cell>
          <cell r="X2606">
            <v>1.06</v>
          </cell>
          <cell r="Z2606">
            <v>1.6523686010392329</v>
          </cell>
          <cell r="AA2606">
            <v>0</v>
          </cell>
          <cell r="AC2606">
            <v>1.06</v>
          </cell>
          <cell r="AD2606">
            <v>498.2</v>
          </cell>
          <cell r="AE2606">
            <v>1.06</v>
          </cell>
        </row>
        <row r="2607"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H2607" t="str">
            <v>MD CLN 4</v>
          </cell>
          <cell r="N2607">
            <v>450</v>
          </cell>
          <cell r="O2607">
            <v>70</v>
          </cell>
          <cell r="P2607">
            <v>56</v>
          </cell>
          <cell r="Q2607">
            <v>500</v>
          </cell>
          <cell r="R2607" t="e">
            <v>#N/A</v>
          </cell>
          <cell r="S2607" t="e">
            <v>#N/A</v>
          </cell>
          <cell r="W2607">
            <v>0</v>
          </cell>
          <cell r="X2607">
            <v>1.06</v>
          </cell>
          <cell r="Z2607">
            <v>1.6523686010392329</v>
          </cell>
          <cell r="AA2607">
            <v>0</v>
          </cell>
          <cell r="AC2607">
            <v>1.06</v>
          </cell>
          <cell r="AD2607">
            <v>212</v>
          </cell>
          <cell r="AE2607">
            <v>1.06</v>
          </cell>
        </row>
        <row r="2608"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H2608" t="str">
            <v>MD CLN 3</v>
          </cell>
          <cell r="N2608">
            <v>450</v>
          </cell>
          <cell r="O2608">
            <v>96</v>
          </cell>
          <cell r="P2608">
            <v>77</v>
          </cell>
          <cell r="Q2608">
            <v>500</v>
          </cell>
          <cell r="R2608" t="e">
            <v>#N/A</v>
          </cell>
          <cell r="S2608" t="e">
            <v>#N/A</v>
          </cell>
          <cell r="W2608">
            <v>0</v>
          </cell>
          <cell r="X2608">
            <v>1.06</v>
          </cell>
          <cell r="Z2608">
            <v>1.6523686010392329</v>
          </cell>
          <cell r="AA2608">
            <v>0</v>
          </cell>
          <cell r="AC2608">
            <v>1.06</v>
          </cell>
          <cell r="AD2608">
            <v>184.44</v>
          </cell>
          <cell r="AE2608">
            <v>1.06</v>
          </cell>
        </row>
        <row r="2609"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H2609" t="str">
            <v>MD CLN 3</v>
          </cell>
          <cell r="N2609">
            <v>410</v>
          </cell>
          <cell r="O2609">
            <v>96</v>
          </cell>
          <cell r="P2609">
            <v>77</v>
          </cell>
          <cell r="Q2609">
            <v>450</v>
          </cell>
          <cell r="R2609" t="e">
            <v>#N/A</v>
          </cell>
          <cell r="S2609" t="e">
            <v>#N/A</v>
          </cell>
          <cell r="W2609">
            <v>0</v>
          </cell>
          <cell r="X2609">
            <v>1.06</v>
          </cell>
          <cell r="Z2609">
            <v>1.6523686010392329</v>
          </cell>
          <cell r="AA2609">
            <v>0</v>
          </cell>
          <cell r="AC2609">
            <v>1.06</v>
          </cell>
          <cell r="AD2609">
            <v>159</v>
          </cell>
          <cell r="AE2609">
            <v>1.06</v>
          </cell>
        </row>
        <row r="2610"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H2610" t="str">
            <v>MD CLN 1</v>
          </cell>
          <cell r="N2610">
            <v>1400</v>
          </cell>
          <cell r="O2610">
            <v>144</v>
          </cell>
          <cell r="P2610">
            <v>115</v>
          </cell>
          <cell r="Q2610">
            <v>1500</v>
          </cell>
          <cell r="R2610" t="e">
            <v>#N/A</v>
          </cell>
          <cell r="S2610" t="e">
            <v>#N/A</v>
          </cell>
          <cell r="W2610">
            <v>0</v>
          </cell>
          <cell r="X2610">
            <v>1.06</v>
          </cell>
          <cell r="Z2610">
            <v>1.6523686010392329</v>
          </cell>
          <cell r="AA2610">
            <v>0</v>
          </cell>
          <cell r="AC2610">
            <v>1.06</v>
          </cell>
          <cell r="AD2610">
            <v>737.76</v>
          </cell>
          <cell r="AE2610">
            <v>1.06</v>
          </cell>
        </row>
        <row r="2611"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H2611" t="str">
            <v>MD CLN 1</v>
          </cell>
          <cell r="N2611">
            <v>1600</v>
          </cell>
          <cell r="O2611">
            <v>144</v>
          </cell>
          <cell r="P2611">
            <v>115</v>
          </cell>
          <cell r="Q2611">
            <v>1800</v>
          </cell>
          <cell r="R2611" t="e">
            <v>#N/A</v>
          </cell>
          <cell r="S2611" t="e">
            <v>#N/A</v>
          </cell>
          <cell r="W2611">
            <v>0</v>
          </cell>
          <cell r="X2611">
            <v>1.06</v>
          </cell>
          <cell r="Z2611">
            <v>1.6523686010392329</v>
          </cell>
          <cell r="AA2611">
            <v>0</v>
          </cell>
          <cell r="AC2611">
            <v>1.06</v>
          </cell>
          <cell r="AD2611">
            <v>864.95999999999992</v>
          </cell>
          <cell r="AE2611">
            <v>1.06</v>
          </cell>
        </row>
        <row r="2612"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H2612" t="str">
            <v>MD CLN 1</v>
          </cell>
          <cell r="N2612">
            <v>900</v>
          </cell>
          <cell r="O2612">
            <v>144</v>
          </cell>
          <cell r="P2612">
            <v>115</v>
          </cell>
          <cell r="Q2612">
            <v>1000</v>
          </cell>
          <cell r="R2612" t="e">
            <v>#N/A</v>
          </cell>
          <cell r="S2612" t="e">
            <v>#N/A</v>
          </cell>
          <cell r="W2612">
            <v>0</v>
          </cell>
          <cell r="X2612">
            <v>1.06</v>
          </cell>
          <cell r="Z2612">
            <v>1.6523686010392329</v>
          </cell>
          <cell r="AA2612">
            <v>0</v>
          </cell>
          <cell r="AC2612">
            <v>1.06</v>
          </cell>
          <cell r="AD2612">
            <v>419.76</v>
          </cell>
          <cell r="AE2612">
            <v>1.06</v>
          </cell>
        </row>
        <row r="2613"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H2613" t="str">
            <v>MD CLN 2</v>
          </cell>
          <cell r="N2613">
            <v>630</v>
          </cell>
          <cell r="O2613">
            <v>108</v>
          </cell>
          <cell r="P2613">
            <v>86</v>
          </cell>
          <cell r="Q2613">
            <v>700</v>
          </cell>
          <cell r="R2613" t="e">
            <v>#N/A</v>
          </cell>
          <cell r="S2613" t="e">
            <v>#N/A</v>
          </cell>
          <cell r="W2613">
            <v>0</v>
          </cell>
          <cell r="X2613">
            <v>1.06</v>
          </cell>
          <cell r="Z2613">
            <v>1.6523686010392329</v>
          </cell>
          <cell r="AA2613">
            <v>0</v>
          </cell>
          <cell r="AC2613">
            <v>1.06</v>
          </cell>
          <cell r="AD2613">
            <v>286.2</v>
          </cell>
          <cell r="AE2613">
            <v>1.06</v>
          </cell>
        </row>
        <row r="2614"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H2614" t="str">
            <v>MD CLN 1</v>
          </cell>
          <cell r="N2614">
            <v>450</v>
          </cell>
          <cell r="O2614">
            <v>120</v>
          </cell>
          <cell r="P2614">
            <v>96</v>
          </cell>
          <cell r="Q2614">
            <v>0</v>
          </cell>
          <cell r="R2614" t="e">
            <v>#N/A</v>
          </cell>
          <cell r="S2614" t="e">
            <v>#N/A</v>
          </cell>
          <cell r="V2614">
            <v>1.05</v>
          </cell>
          <cell r="W2614">
            <v>9</v>
          </cell>
          <cell r="X2614">
            <v>1.05</v>
          </cell>
          <cell r="Z2614">
            <v>1.6523686010392329</v>
          </cell>
          <cell r="AA2614">
            <v>0</v>
          </cell>
          <cell r="AC2614">
            <v>1.06</v>
          </cell>
          <cell r="AD2614">
            <v>156.30000000000001</v>
          </cell>
          <cell r="AE2614">
            <v>1.06</v>
          </cell>
        </row>
        <row r="2615"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H2615" t="str">
            <v>MD CLN 1</v>
          </cell>
          <cell r="N2615">
            <v>630</v>
          </cell>
          <cell r="O2615">
            <v>120</v>
          </cell>
          <cell r="P2615">
            <v>96</v>
          </cell>
          <cell r="Q2615">
            <v>700</v>
          </cell>
          <cell r="R2615" t="e">
            <v>#N/A</v>
          </cell>
          <cell r="S2615" t="e">
            <v>#N/A</v>
          </cell>
          <cell r="W2615">
            <v>0</v>
          </cell>
          <cell r="X2615">
            <v>1.06</v>
          </cell>
          <cell r="Z2615">
            <v>1.6523686010392329</v>
          </cell>
          <cell r="AA2615">
            <v>0</v>
          </cell>
          <cell r="AC2615">
            <v>1.06</v>
          </cell>
          <cell r="AD2615">
            <v>273.48</v>
          </cell>
          <cell r="AE2615">
            <v>1.06</v>
          </cell>
        </row>
        <row r="2616"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H2616" t="str">
            <v>MD CLN 1</v>
          </cell>
          <cell r="N2616">
            <v>450</v>
          </cell>
          <cell r="O2616">
            <v>120</v>
          </cell>
          <cell r="P2616">
            <v>96</v>
          </cell>
          <cell r="Q2616">
            <v>500</v>
          </cell>
          <cell r="R2616" t="e">
            <v>#N/A</v>
          </cell>
          <cell r="S2616" t="e">
            <v>#N/A</v>
          </cell>
          <cell r="W2616">
            <v>0</v>
          </cell>
          <cell r="X2616">
            <v>1.06</v>
          </cell>
          <cell r="Z2616">
            <v>1.6523686010392329</v>
          </cell>
          <cell r="AA2616">
            <v>0</v>
          </cell>
          <cell r="AC2616">
            <v>1.06</v>
          </cell>
          <cell r="AD2616">
            <v>159</v>
          </cell>
          <cell r="AE2616">
            <v>1.06</v>
          </cell>
        </row>
        <row r="2617"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H2617" t="str">
            <v>MD CLN 1</v>
          </cell>
          <cell r="N2617">
            <v>630</v>
          </cell>
          <cell r="O2617">
            <v>120</v>
          </cell>
          <cell r="P2617">
            <v>96</v>
          </cell>
          <cell r="Q2617">
            <v>700</v>
          </cell>
          <cell r="R2617" t="e">
            <v>#N/A</v>
          </cell>
          <cell r="S2617" t="e">
            <v>#N/A</v>
          </cell>
          <cell r="W2617">
            <v>0</v>
          </cell>
          <cell r="X2617">
            <v>1.06</v>
          </cell>
          <cell r="Z2617">
            <v>1.6523686010392329</v>
          </cell>
          <cell r="AA2617">
            <v>0</v>
          </cell>
          <cell r="AC2617">
            <v>1.06</v>
          </cell>
          <cell r="AD2617">
            <v>273.48</v>
          </cell>
          <cell r="AE2617">
            <v>1.06</v>
          </cell>
        </row>
        <row r="2618"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H2618" t="str">
            <v>MD CLN 2</v>
          </cell>
          <cell r="N2618">
            <v>450</v>
          </cell>
          <cell r="O2618">
            <v>90</v>
          </cell>
          <cell r="P2618">
            <v>72</v>
          </cell>
          <cell r="Q2618">
            <v>500</v>
          </cell>
          <cell r="R2618" t="e">
            <v>#N/A</v>
          </cell>
          <cell r="S2618" t="e">
            <v>#N/A</v>
          </cell>
          <cell r="W2618">
            <v>0</v>
          </cell>
          <cell r="X2618">
            <v>1.06</v>
          </cell>
          <cell r="Z2618">
            <v>1.6523686010392329</v>
          </cell>
          <cell r="AA2618">
            <v>0</v>
          </cell>
          <cell r="AC2618">
            <v>1.06</v>
          </cell>
          <cell r="AD2618">
            <v>190.79999999999998</v>
          </cell>
          <cell r="AE2618">
            <v>1.06</v>
          </cell>
        </row>
        <row r="2619"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H2619" t="str">
            <v>MD CLN 2</v>
          </cell>
          <cell r="N2619">
            <v>410</v>
          </cell>
          <cell r="O2619">
            <v>90</v>
          </cell>
          <cell r="P2619">
            <v>72</v>
          </cell>
          <cell r="Q2619">
            <v>450</v>
          </cell>
          <cell r="R2619" t="e">
            <v>#N/A</v>
          </cell>
          <cell r="S2619" t="e">
            <v>#N/A</v>
          </cell>
          <cell r="W2619">
            <v>0</v>
          </cell>
          <cell r="X2619">
            <v>1.06</v>
          </cell>
          <cell r="Z2619">
            <v>1.6523686010392329</v>
          </cell>
          <cell r="AA2619">
            <v>0</v>
          </cell>
          <cell r="AC2619">
            <v>1.06</v>
          </cell>
          <cell r="AD2619">
            <v>165.35999999999999</v>
          </cell>
          <cell r="AE2619">
            <v>1.06</v>
          </cell>
        </row>
        <row r="2620"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H2620" t="str">
            <v>MD CLN 2</v>
          </cell>
          <cell r="N2620">
            <v>450</v>
          </cell>
          <cell r="O2620">
            <v>90</v>
          </cell>
          <cell r="P2620">
            <v>72</v>
          </cell>
          <cell r="Q2620">
            <v>500</v>
          </cell>
          <cell r="R2620" t="e">
            <v>#N/A</v>
          </cell>
          <cell r="S2620" t="e">
            <v>#N/A</v>
          </cell>
          <cell r="V2620">
            <v>1.05</v>
          </cell>
          <cell r="W2620">
            <v>4</v>
          </cell>
          <cell r="X2620">
            <v>1.05</v>
          </cell>
          <cell r="Z2620">
            <v>1.6523686010392329</v>
          </cell>
          <cell r="AA2620">
            <v>0</v>
          </cell>
          <cell r="AC2620">
            <v>1.06</v>
          </cell>
          <cell r="AD2620">
            <v>188.1</v>
          </cell>
          <cell r="AE2620">
            <v>1.06</v>
          </cell>
        </row>
        <row r="2621"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H2621" t="str">
            <v>MD CLN 2</v>
          </cell>
          <cell r="N2621">
            <v>900</v>
          </cell>
          <cell r="O2621">
            <v>108</v>
          </cell>
          <cell r="P2621">
            <v>86</v>
          </cell>
          <cell r="Q2621">
            <v>1000</v>
          </cell>
          <cell r="R2621" t="e">
            <v>#N/A</v>
          </cell>
          <cell r="S2621" t="e">
            <v>#N/A</v>
          </cell>
          <cell r="W2621">
            <v>0</v>
          </cell>
          <cell r="X2621">
            <v>1.06</v>
          </cell>
          <cell r="Z2621">
            <v>1.6523686010392329</v>
          </cell>
          <cell r="AA2621">
            <v>0</v>
          </cell>
          <cell r="AC2621">
            <v>1.06</v>
          </cell>
          <cell r="AD2621">
            <v>457.91999999999996</v>
          </cell>
          <cell r="AE2621">
            <v>1.06</v>
          </cell>
        </row>
        <row r="2622"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H2622" t="str">
            <v>MD CLN 5</v>
          </cell>
          <cell r="N2622">
            <v>540</v>
          </cell>
          <cell r="O2622">
            <v>60</v>
          </cell>
          <cell r="P2622">
            <v>48</v>
          </cell>
          <cell r="Q2622">
            <v>600</v>
          </cell>
          <cell r="R2622" t="e">
            <v>#N/A</v>
          </cell>
          <cell r="S2622" t="e">
            <v>#N/A</v>
          </cell>
          <cell r="W2622">
            <v>0</v>
          </cell>
          <cell r="X2622">
            <v>1.06</v>
          </cell>
          <cell r="Z2622">
            <v>1.6523686010392329</v>
          </cell>
          <cell r="AA2622">
            <v>0</v>
          </cell>
          <cell r="AC2622">
            <v>1.06</v>
          </cell>
          <cell r="AD2622">
            <v>279.83999999999997</v>
          </cell>
          <cell r="AE2622">
            <v>1.06</v>
          </cell>
        </row>
        <row r="2623"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H2623" t="str">
            <v>MD CLN 5</v>
          </cell>
          <cell r="N2623">
            <v>540</v>
          </cell>
          <cell r="O2623">
            <v>60</v>
          </cell>
          <cell r="P2623">
            <v>48</v>
          </cell>
          <cell r="Q2623">
            <v>600</v>
          </cell>
          <cell r="R2623" t="e">
            <v>#N/A</v>
          </cell>
          <cell r="S2623" t="e">
            <v>#N/A</v>
          </cell>
          <cell r="W2623">
            <v>0</v>
          </cell>
          <cell r="X2623">
            <v>1.06</v>
          </cell>
          <cell r="Z2623">
            <v>1.6523686010392329</v>
          </cell>
          <cell r="AA2623">
            <v>0</v>
          </cell>
          <cell r="AC2623">
            <v>1.06</v>
          </cell>
          <cell r="AD2623">
            <v>279.83999999999997</v>
          </cell>
          <cell r="AE2623">
            <v>1.06</v>
          </cell>
        </row>
        <row r="2624"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H2624" t="str">
            <v>MD CLN 5</v>
          </cell>
          <cell r="N2624">
            <v>540</v>
          </cell>
          <cell r="O2624">
            <v>60</v>
          </cell>
          <cell r="P2624">
            <v>48</v>
          </cell>
          <cell r="Q2624">
            <v>600</v>
          </cell>
          <cell r="R2624" t="e">
            <v>#N/A</v>
          </cell>
          <cell r="S2624" t="e">
            <v>#N/A</v>
          </cell>
          <cell r="W2624">
            <v>0</v>
          </cell>
          <cell r="X2624">
            <v>1.06</v>
          </cell>
          <cell r="Z2624">
            <v>1.6523686010392329</v>
          </cell>
          <cell r="AA2624">
            <v>0</v>
          </cell>
          <cell r="AC2624">
            <v>1.06</v>
          </cell>
          <cell r="AD2624">
            <v>279.83999999999997</v>
          </cell>
          <cell r="AE2624">
            <v>1.06</v>
          </cell>
        </row>
        <row r="2625"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H2625" t="str">
            <v>MD CLN 5</v>
          </cell>
          <cell r="N2625">
            <v>540</v>
          </cell>
          <cell r="O2625">
            <v>60</v>
          </cell>
          <cell r="P2625">
            <v>48</v>
          </cell>
          <cell r="Q2625">
            <v>600</v>
          </cell>
          <cell r="R2625" t="e">
            <v>#N/A</v>
          </cell>
          <cell r="S2625" t="e">
            <v>#N/A</v>
          </cell>
          <cell r="W2625">
            <v>0</v>
          </cell>
          <cell r="X2625">
            <v>1.06</v>
          </cell>
          <cell r="Z2625">
            <v>1.6523686010392329</v>
          </cell>
          <cell r="AA2625">
            <v>0</v>
          </cell>
          <cell r="AC2625">
            <v>1.06</v>
          </cell>
          <cell r="AD2625">
            <v>279.83999999999997</v>
          </cell>
          <cell r="AE2625">
            <v>1.06</v>
          </cell>
        </row>
        <row r="2626"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H2626" t="str">
            <v>MD CLN 5</v>
          </cell>
          <cell r="N2626">
            <v>540</v>
          </cell>
          <cell r="O2626">
            <v>60</v>
          </cell>
          <cell r="P2626">
            <v>48</v>
          </cell>
          <cell r="Q2626">
            <v>600</v>
          </cell>
          <cell r="R2626" t="e">
            <v>#N/A</v>
          </cell>
          <cell r="S2626" t="e">
            <v>#N/A</v>
          </cell>
          <cell r="W2626">
            <v>0</v>
          </cell>
          <cell r="X2626">
            <v>1.06</v>
          </cell>
          <cell r="Z2626">
            <v>1.6523686010392329</v>
          </cell>
          <cell r="AA2626">
            <v>0</v>
          </cell>
          <cell r="AC2626">
            <v>1.06</v>
          </cell>
          <cell r="AD2626">
            <v>279.83999999999997</v>
          </cell>
          <cell r="AE2626">
            <v>1.06</v>
          </cell>
        </row>
        <row r="2627"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H2627" t="str">
            <v>MD CLN 5</v>
          </cell>
          <cell r="N2627">
            <v>540</v>
          </cell>
          <cell r="O2627">
            <v>60</v>
          </cell>
          <cell r="P2627">
            <v>48</v>
          </cell>
          <cell r="Q2627">
            <v>600</v>
          </cell>
          <cell r="R2627" t="e">
            <v>#N/A</v>
          </cell>
          <cell r="S2627" t="e">
            <v>#N/A</v>
          </cell>
          <cell r="W2627">
            <v>0</v>
          </cell>
          <cell r="X2627">
            <v>1.06</v>
          </cell>
          <cell r="Z2627">
            <v>1.6523686010392329</v>
          </cell>
          <cell r="AA2627">
            <v>0</v>
          </cell>
          <cell r="AC2627">
            <v>1.06</v>
          </cell>
          <cell r="AD2627">
            <v>279.83999999999997</v>
          </cell>
          <cell r="AE2627">
            <v>1.06</v>
          </cell>
        </row>
        <row r="2628"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H2628" t="str">
            <v>MD CLN 5</v>
          </cell>
          <cell r="N2628">
            <v>1100</v>
          </cell>
          <cell r="O2628">
            <v>60</v>
          </cell>
          <cell r="P2628">
            <v>48</v>
          </cell>
          <cell r="Q2628">
            <v>1200</v>
          </cell>
          <cell r="R2628" t="e">
            <v>#N/A</v>
          </cell>
          <cell r="S2628" t="e">
            <v>#N/A</v>
          </cell>
          <cell r="W2628">
            <v>0</v>
          </cell>
          <cell r="X2628">
            <v>1.06</v>
          </cell>
          <cell r="Z2628">
            <v>1.6523686010392329</v>
          </cell>
          <cell r="AA2628">
            <v>0</v>
          </cell>
          <cell r="AC2628">
            <v>1.06</v>
          </cell>
          <cell r="AD2628">
            <v>636</v>
          </cell>
          <cell r="AE2628">
            <v>1.06</v>
          </cell>
        </row>
        <row r="2629"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H2629" t="str">
            <v>MD CLN 5</v>
          </cell>
          <cell r="N2629">
            <v>540</v>
          </cell>
          <cell r="O2629">
            <v>60</v>
          </cell>
          <cell r="P2629">
            <v>48</v>
          </cell>
          <cell r="Q2629">
            <v>600</v>
          </cell>
          <cell r="R2629" t="e">
            <v>#N/A</v>
          </cell>
          <cell r="S2629" t="e">
            <v>#N/A</v>
          </cell>
          <cell r="W2629">
            <v>0</v>
          </cell>
          <cell r="X2629">
            <v>1.06</v>
          </cell>
          <cell r="Z2629">
            <v>1.6523686010392329</v>
          </cell>
          <cell r="AA2629">
            <v>0</v>
          </cell>
          <cell r="AC2629">
            <v>1.06</v>
          </cell>
          <cell r="AD2629">
            <v>279.83999999999997</v>
          </cell>
          <cell r="AE2629">
            <v>1.06</v>
          </cell>
        </row>
        <row r="2630"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H2630" t="str">
            <v>MD CLN 5</v>
          </cell>
          <cell r="N2630">
            <v>450</v>
          </cell>
          <cell r="O2630">
            <v>60</v>
          </cell>
          <cell r="P2630">
            <v>48</v>
          </cell>
          <cell r="Q2630">
            <v>500</v>
          </cell>
          <cell r="R2630" t="e">
            <v>#N/A</v>
          </cell>
          <cell r="S2630" t="e">
            <v>#N/A</v>
          </cell>
          <cell r="W2630">
            <v>0</v>
          </cell>
          <cell r="X2630">
            <v>1.06</v>
          </cell>
          <cell r="Z2630">
            <v>1.6523686010392329</v>
          </cell>
          <cell r="AA2630">
            <v>0</v>
          </cell>
          <cell r="AC2630">
            <v>1.06</v>
          </cell>
          <cell r="AD2630">
            <v>222.6</v>
          </cell>
          <cell r="AE2630">
            <v>1.06</v>
          </cell>
        </row>
        <row r="2631"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H2631" t="str">
            <v>MD CLN 2</v>
          </cell>
          <cell r="N2631">
            <v>450</v>
          </cell>
          <cell r="O2631">
            <v>90</v>
          </cell>
          <cell r="P2631">
            <v>72</v>
          </cell>
          <cell r="Q2631">
            <v>0</v>
          </cell>
          <cell r="R2631" t="e">
            <v>#N/A</v>
          </cell>
          <cell r="S2631" t="e">
            <v>#N/A</v>
          </cell>
          <cell r="V2631">
            <v>1.05</v>
          </cell>
          <cell r="W2631">
            <v>9</v>
          </cell>
          <cell r="X2631">
            <v>1.05</v>
          </cell>
          <cell r="Z2631">
            <v>1.6523686010392329</v>
          </cell>
          <cell r="AA2631">
            <v>0</v>
          </cell>
          <cell r="AC2631">
            <v>1.06</v>
          </cell>
          <cell r="AD2631">
            <v>188.1</v>
          </cell>
          <cell r="AE2631">
            <v>1.06</v>
          </cell>
        </row>
        <row r="2632"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H2632" t="str">
            <v>MD CLN 2</v>
          </cell>
          <cell r="N2632">
            <v>450</v>
          </cell>
          <cell r="O2632">
            <v>90</v>
          </cell>
          <cell r="P2632">
            <v>72</v>
          </cell>
          <cell r="Q2632">
            <v>0</v>
          </cell>
          <cell r="R2632" t="e">
            <v>#N/A</v>
          </cell>
          <cell r="S2632" t="e">
            <v>#N/A</v>
          </cell>
          <cell r="V2632">
            <v>1.05</v>
          </cell>
          <cell r="W2632">
            <v>9</v>
          </cell>
          <cell r="X2632">
            <v>1.05</v>
          </cell>
          <cell r="Z2632">
            <v>1.6523686010392329</v>
          </cell>
          <cell r="AA2632">
            <v>0</v>
          </cell>
          <cell r="AC2632">
            <v>1.06</v>
          </cell>
          <cell r="AD2632">
            <v>188.1</v>
          </cell>
          <cell r="AE2632">
            <v>1.06</v>
          </cell>
        </row>
        <row r="2633"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H2633" t="str">
            <v>MD CLN 5</v>
          </cell>
          <cell r="N2633">
            <v>450</v>
          </cell>
          <cell r="O2633">
            <v>60</v>
          </cell>
          <cell r="P2633">
            <v>48</v>
          </cell>
          <cell r="Q2633">
            <v>500</v>
          </cell>
          <cell r="R2633" t="e">
            <v>#N/A</v>
          </cell>
          <cell r="S2633" t="e">
            <v>#N/A</v>
          </cell>
          <cell r="V2633">
            <v>1.05</v>
          </cell>
          <cell r="W2633">
            <v>2</v>
          </cell>
          <cell r="X2633">
            <v>1.06</v>
          </cell>
          <cell r="Z2633">
            <v>1.6523686010392329</v>
          </cell>
          <cell r="AA2633">
            <v>0</v>
          </cell>
          <cell r="AC2633">
            <v>1.06</v>
          </cell>
          <cell r="AD2633">
            <v>222.6</v>
          </cell>
          <cell r="AE2633">
            <v>1.06</v>
          </cell>
        </row>
        <row r="2634"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H2634" t="str">
            <v>MD CLN 5</v>
          </cell>
          <cell r="N2634">
            <v>540</v>
          </cell>
          <cell r="O2634">
            <v>60</v>
          </cell>
          <cell r="P2634">
            <v>48</v>
          </cell>
          <cell r="Q2634">
            <v>600</v>
          </cell>
          <cell r="R2634" t="e">
            <v>#N/A</v>
          </cell>
          <cell r="S2634" t="e">
            <v>#N/A</v>
          </cell>
          <cell r="V2634">
            <v>1.061283950617284</v>
          </cell>
          <cell r="W2634">
            <v>3</v>
          </cell>
          <cell r="X2634">
            <v>1.061283950617284</v>
          </cell>
          <cell r="Z2634">
            <v>1.6523686010392329</v>
          </cell>
          <cell r="AA2634">
            <v>0</v>
          </cell>
          <cell r="AC2634">
            <v>1.06</v>
          </cell>
          <cell r="AD2634">
            <v>280.25599999999997</v>
          </cell>
          <cell r="AE2634">
            <v>1.06</v>
          </cell>
        </row>
        <row r="2635"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H2635" t="str">
            <v>MD CLN 5</v>
          </cell>
          <cell r="N2635">
            <v>450</v>
          </cell>
          <cell r="O2635">
            <v>60</v>
          </cell>
          <cell r="P2635">
            <v>48</v>
          </cell>
          <cell r="Q2635">
            <v>500</v>
          </cell>
          <cell r="R2635" t="e">
            <v>#N/A</v>
          </cell>
          <cell r="S2635" t="e">
            <v>#N/A</v>
          </cell>
          <cell r="W2635">
            <v>0</v>
          </cell>
          <cell r="X2635">
            <v>1.06</v>
          </cell>
          <cell r="Z2635">
            <v>1.6523686010392329</v>
          </cell>
          <cell r="AA2635">
            <v>0</v>
          </cell>
          <cell r="AC2635">
            <v>1.06</v>
          </cell>
          <cell r="AD2635">
            <v>222.6</v>
          </cell>
          <cell r="AE2635">
            <v>1.06</v>
          </cell>
        </row>
        <row r="2636"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H2636" t="str">
            <v>MD CLN 5</v>
          </cell>
          <cell r="N2636">
            <v>540</v>
          </cell>
          <cell r="O2636">
            <v>60</v>
          </cell>
          <cell r="P2636">
            <v>48</v>
          </cell>
          <cell r="Q2636">
            <v>0</v>
          </cell>
          <cell r="R2636" t="e">
            <v>#N/A</v>
          </cell>
          <cell r="S2636" t="e">
            <v>#N/A</v>
          </cell>
          <cell r="V2636">
            <v>1.05</v>
          </cell>
          <cell r="W2636">
            <v>9</v>
          </cell>
          <cell r="X2636">
            <v>1.05</v>
          </cell>
          <cell r="Z2636">
            <v>1.6523686010392329</v>
          </cell>
          <cell r="AA2636">
            <v>0</v>
          </cell>
          <cell r="AC2636">
            <v>1.06</v>
          </cell>
          <cell r="AD2636">
            <v>276.59999999999997</v>
          </cell>
          <cell r="AE2636">
            <v>1.06</v>
          </cell>
        </row>
        <row r="2637"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H2637" t="str">
            <v>MD CLN 6</v>
          </cell>
          <cell r="N2637">
            <v>360</v>
          </cell>
          <cell r="O2637">
            <v>50</v>
          </cell>
          <cell r="P2637">
            <v>40</v>
          </cell>
          <cell r="Q2637">
            <v>400</v>
          </cell>
          <cell r="R2637" t="e">
            <v>#N/A</v>
          </cell>
          <cell r="S2637" t="e">
            <v>#N/A</v>
          </cell>
          <cell r="V2637">
            <v>1.0874555555555554</v>
          </cell>
          <cell r="W2637">
            <v>5</v>
          </cell>
          <cell r="X2637">
            <v>1.0874555555555554</v>
          </cell>
          <cell r="Z2637">
            <v>1.6523686010392329</v>
          </cell>
          <cell r="AA2637">
            <v>0</v>
          </cell>
          <cell r="AC2637">
            <v>1.06</v>
          </cell>
          <cell r="AD2637">
            <v>181.89039999999994</v>
          </cell>
          <cell r="AE2637">
            <v>1.06</v>
          </cell>
        </row>
        <row r="2638"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H2638" t="str">
            <v>MD CLN 6</v>
          </cell>
          <cell r="N2638">
            <v>270</v>
          </cell>
          <cell r="O2638">
            <v>50</v>
          </cell>
          <cell r="P2638">
            <v>40</v>
          </cell>
          <cell r="Q2638">
            <v>300</v>
          </cell>
          <cell r="R2638" t="e">
            <v>#N/A</v>
          </cell>
          <cell r="S2638" t="e">
            <v>#N/A</v>
          </cell>
          <cell r="W2638">
            <v>0</v>
          </cell>
          <cell r="X2638">
            <v>1.06</v>
          </cell>
          <cell r="Z2638">
            <v>1.6523686010392329</v>
          </cell>
          <cell r="AA2638">
            <v>0</v>
          </cell>
          <cell r="AC2638">
            <v>1.06</v>
          </cell>
          <cell r="AD2638">
            <v>118.72</v>
          </cell>
          <cell r="AE2638">
            <v>1.06</v>
          </cell>
        </row>
        <row r="2639"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H2639" t="str">
            <v>PS CLN 2</v>
          </cell>
          <cell r="N2639">
            <v>720</v>
          </cell>
          <cell r="O2639">
            <v>170</v>
          </cell>
          <cell r="P2639">
            <v>136</v>
          </cell>
          <cell r="Q2639">
            <v>800</v>
          </cell>
          <cell r="R2639">
            <v>130</v>
          </cell>
          <cell r="S2639">
            <v>91</v>
          </cell>
          <cell r="W2639">
            <v>0</v>
          </cell>
          <cell r="X2639">
            <v>1.06</v>
          </cell>
          <cell r="Z2639">
            <v>1.6442718762718762</v>
          </cell>
          <cell r="AA2639">
            <v>5</v>
          </cell>
          <cell r="AB2639">
            <v>1.0693953793216451</v>
          </cell>
          <cell r="AC2639">
            <v>1.07</v>
          </cell>
          <cell r="AD2639">
            <v>276.02</v>
          </cell>
          <cell r="AE2639">
            <v>1.07</v>
          </cell>
        </row>
        <row r="2640"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H2640" t="str">
            <v>PS CLN 2</v>
          </cell>
          <cell r="N2640">
            <v>900</v>
          </cell>
          <cell r="O2640">
            <v>170</v>
          </cell>
          <cell r="P2640">
            <v>136</v>
          </cell>
          <cell r="Q2640">
            <v>1000</v>
          </cell>
          <cell r="R2640">
            <v>130</v>
          </cell>
          <cell r="S2640">
            <v>91</v>
          </cell>
          <cell r="V2640">
            <v>1.05</v>
          </cell>
          <cell r="W2640">
            <v>1</v>
          </cell>
          <cell r="X2640">
            <v>1.06</v>
          </cell>
          <cell r="Z2640">
            <v>1.6442718762718762</v>
          </cell>
          <cell r="AA2640">
            <v>5</v>
          </cell>
          <cell r="AB2640">
            <v>1.0693953793216451</v>
          </cell>
          <cell r="AC2640">
            <v>1.07</v>
          </cell>
          <cell r="AD2640">
            <v>390.5</v>
          </cell>
          <cell r="AE2640">
            <v>1.07</v>
          </cell>
        </row>
        <row r="2641"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H2641" t="str">
            <v>PS CLN 2</v>
          </cell>
          <cell r="N2641">
            <v>830</v>
          </cell>
          <cell r="O2641">
            <v>170</v>
          </cell>
          <cell r="P2641">
            <v>136</v>
          </cell>
          <cell r="Q2641">
            <v>920</v>
          </cell>
          <cell r="R2641">
            <v>130</v>
          </cell>
          <cell r="S2641">
            <v>91</v>
          </cell>
          <cell r="W2641">
            <v>0</v>
          </cell>
          <cell r="X2641">
            <v>1.06</v>
          </cell>
          <cell r="Z2641">
            <v>1.6442718762718762</v>
          </cell>
          <cell r="AA2641">
            <v>5</v>
          </cell>
          <cell r="AB2641">
            <v>1.0693953793216451</v>
          </cell>
          <cell r="AC2641">
            <v>1.07</v>
          </cell>
          <cell r="AD2641">
            <v>345.98</v>
          </cell>
          <cell r="AE2641">
            <v>1.07</v>
          </cell>
        </row>
        <row r="2642"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H2642" t="str">
            <v>PS CLN 2</v>
          </cell>
          <cell r="N2642">
            <v>990</v>
          </cell>
          <cell r="O2642">
            <v>170</v>
          </cell>
          <cell r="P2642">
            <v>136</v>
          </cell>
          <cell r="Q2642">
            <v>1100</v>
          </cell>
          <cell r="R2642">
            <v>130</v>
          </cell>
          <cell r="S2642">
            <v>91</v>
          </cell>
          <cell r="V2642">
            <v>1.05</v>
          </cell>
          <cell r="W2642">
            <v>1</v>
          </cell>
          <cell r="X2642">
            <v>1.06</v>
          </cell>
          <cell r="Z2642">
            <v>1.6442718762718762</v>
          </cell>
          <cell r="AA2642">
            <v>5</v>
          </cell>
          <cell r="AB2642">
            <v>1.0693953793216451</v>
          </cell>
          <cell r="AC2642">
            <v>1.07</v>
          </cell>
          <cell r="AD2642">
            <v>447.74</v>
          </cell>
          <cell r="AE2642">
            <v>1.07</v>
          </cell>
        </row>
        <row r="2643"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H2643" t="str">
            <v>PS CLN 2</v>
          </cell>
          <cell r="N2643">
            <v>810</v>
          </cell>
          <cell r="O2643">
            <v>170</v>
          </cell>
          <cell r="P2643">
            <v>136</v>
          </cell>
          <cell r="Q2643">
            <v>900</v>
          </cell>
          <cell r="R2643">
            <v>130</v>
          </cell>
          <cell r="S2643">
            <v>91</v>
          </cell>
          <cell r="V2643">
            <v>1.05</v>
          </cell>
          <cell r="W2643">
            <v>2</v>
          </cell>
          <cell r="X2643">
            <v>1.06</v>
          </cell>
          <cell r="Z2643">
            <v>1.6442718762718762</v>
          </cell>
          <cell r="AA2643">
            <v>5</v>
          </cell>
          <cell r="AB2643">
            <v>1.0693953793216451</v>
          </cell>
          <cell r="AC2643">
            <v>1.07</v>
          </cell>
          <cell r="AD2643">
            <v>333.26</v>
          </cell>
          <cell r="AE2643">
            <v>1.07</v>
          </cell>
        </row>
        <row r="2644"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H2644" t="str">
            <v>PS CLN 2</v>
          </cell>
          <cell r="N2644">
            <v>830</v>
          </cell>
          <cell r="O2644">
            <v>170</v>
          </cell>
          <cell r="P2644">
            <v>136</v>
          </cell>
          <cell r="Q2644">
            <v>920</v>
          </cell>
          <cell r="R2644">
            <v>130</v>
          </cell>
          <cell r="S2644">
            <v>91</v>
          </cell>
          <cell r="W2644">
            <v>0</v>
          </cell>
          <cell r="X2644">
            <v>1.06</v>
          </cell>
          <cell r="Z2644">
            <v>1.6442718762718762</v>
          </cell>
          <cell r="AA2644">
            <v>5</v>
          </cell>
          <cell r="AB2644">
            <v>1.0693953793216451</v>
          </cell>
          <cell r="AC2644">
            <v>1.07</v>
          </cell>
          <cell r="AD2644">
            <v>345.98</v>
          </cell>
          <cell r="AE2644">
            <v>1.07</v>
          </cell>
        </row>
        <row r="2645"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H2645" t="str">
            <v>PS CLN 2</v>
          </cell>
          <cell r="N2645">
            <v>680</v>
          </cell>
          <cell r="O2645">
            <v>170</v>
          </cell>
          <cell r="P2645">
            <v>136</v>
          </cell>
          <cell r="Q2645">
            <v>750</v>
          </cell>
          <cell r="R2645">
            <v>130</v>
          </cell>
          <cell r="S2645">
            <v>91</v>
          </cell>
          <cell r="W2645">
            <v>0</v>
          </cell>
          <cell r="X2645">
            <v>1.06</v>
          </cell>
          <cell r="Z2645">
            <v>1.6442718762718762</v>
          </cell>
          <cell r="AA2645">
            <v>5</v>
          </cell>
          <cell r="AB2645">
            <v>1.0693953793216451</v>
          </cell>
          <cell r="AC2645">
            <v>1.07</v>
          </cell>
          <cell r="AD2645">
            <v>250.58</v>
          </cell>
          <cell r="AE2645">
            <v>1.07</v>
          </cell>
        </row>
        <row r="2646"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H2646" t="str">
            <v>PS CLN 1</v>
          </cell>
          <cell r="N2646">
            <v>2000</v>
          </cell>
          <cell r="O2646">
            <v>195</v>
          </cell>
          <cell r="P2646">
            <v>156</v>
          </cell>
          <cell r="Q2646">
            <v>2200</v>
          </cell>
          <cell r="R2646">
            <v>150</v>
          </cell>
          <cell r="S2646" t="e">
            <v>#N/A</v>
          </cell>
          <cell r="W2646">
            <v>0</v>
          </cell>
          <cell r="X2646">
            <v>1.06</v>
          </cell>
          <cell r="Z2646">
            <v>1.6442718762718762</v>
          </cell>
          <cell r="AA2646">
            <v>12</v>
          </cell>
          <cell r="AB2646">
            <v>1.0500000000000003</v>
          </cell>
          <cell r="AC2646">
            <v>1.05</v>
          </cell>
          <cell r="AD2646">
            <v>1067.25</v>
          </cell>
          <cell r="AE2646">
            <v>1.05</v>
          </cell>
        </row>
        <row r="2647"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H2647" t="str">
            <v>PS CLN 1</v>
          </cell>
          <cell r="N2647">
            <v>1300</v>
          </cell>
          <cell r="O2647">
            <v>195</v>
          </cell>
          <cell r="P2647">
            <v>156</v>
          </cell>
          <cell r="Q2647">
            <v>1360</v>
          </cell>
          <cell r="R2647">
            <v>150</v>
          </cell>
          <cell r="S2647" t="e">
            <v>#N/A</v>
          </cell>
          <cell r="W2647">
            <v>0</v>
          </cell>
          <cell r="X2647">
            <v>1.06</v>
          </cell>
          <cell r="Z2647">
            <v>1.6442718762718762</v>
          </cell>
          <cell r="AA2647">
            <v>12</v>
          </cell>
          <cell r="AB2647">
            <v>1.0500000000000003</v>
          </cell>
          <cell r="AC2647">
            <v>1.05</v>
          </cell>
          <cell r="AD2647">
            <v>622.04999999999995</v>
          </cell>
          <cell r="AE2647">
            <v>1.05</v>
          </cell>
        </row>
        <row r="2648"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H2648" t="str">
            <v>PS CLN 1</v>
          </cell>
          <cell r="N2648">
            <v>900</v>
          </cell>
          <cell r="O2648">
            <v>195</v>
          </cell>
          <cell r="P2648">
            <v>156</v>
          </cell>
          <cell r="Q2648">
            <v>1000</v>
          </cell>
          <cell r="R2648">
            <v>150</v>
          </cell>
          <cell r="S2648" t="e">
            <v>#N/A</v>
          </cell>
          <cell r="V2648">
            <v>1.0997033441208199</v>
          </cell>
          <cell r="W2648">
            <v>2</v>
          </cell>
          <cell r="X2648">
            <v>1.06</v>
          </cell>
          <cell r="Z2648">
            <v>1.6442718762718762</v>
          </cell>
          <cell r="AA2648">
            <v>12</v>
          </cell>
          <cell r="AB2648">
            <v>1.0500000000000003</v>
          </cell>
          <cell r="AC2648">
            <v>1.05</v>
          </cell>
          <cell r="AD2648">
            <v>367.65</v>
          </cell>
          <cell r="AE2648">
            <v>1.05</v>
          </cell>
        </row>
        <row r="2649"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H2649" t="str">
            <v>PS CLN 1</v>
          </cell>
          <cell r="N2649">
            <v>2000</v>
          </cell>
          <cell r="O2649">
            <v>195</v>
          </cell>
          <cell r="P2649">
            <v>156</v>
          </cell>
          <cell r="Q2649">
            <v>2200</v>
          </cell>
          <cell r="R2649">
            <v>150</v>
          </cell>
          <cell r="S2649" t="e">
            <v>#N/A</v>
          </cell>
          <cell r="W2649">
            <v>0</v>
          </cell>
          <cell r="X2649">
            <v>1.06</v>
          </cell>
          <cell r="Z2649">
            <v>1.6442718762718762</v>
          </cell>
          <cell r="AA2649">
            <v>12</v>
          </cell>
          <cell r="AB2649">
            <v>1.0500000000000003</v>
          </cell>
          <cell r="AC2649">
            <v>1.05</v>
          </cell>
          <cell r="AD2649">
            <v>1067.25</v>
          </cell>
          <cell r="AE2649">
            <v>1.05</v>
          </cell>
        </row>
        <row r="2650"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H2650" t="str">
            <v>PS CLN 1</v>
          </cell>
          <cell r="N2650">
            <v>900</v>
          </cell>
          <cell r="O2650">
            <v>195</v>
          </cell>
          <cell r="P2650">
            <v>156</v>
          </cell>
          <cell r="Q2650">
            <v>1000</v>
          </cell>
          <cell r="R2650">
            <v>150</v>
          </cell>
          <cell r="S2650" t="e">
            <v>#N/A</v>
          </cell>
          <cell r="V2650">
            <v>1.05</v>
          </cell>
          <cell r="W2650">
            <v>1</v>
          </cell>
          <cell r="X2650">
            <v>1.06</v>
          </cell>
          <cell r="Z2650">
            <v>1.6442718762718762</v>
          </cell>
          <cell r="AA2650">
            <v>12</v>
          </cell>
          <cell r="AB2650">
            <v>1.0500000000000003</v>
          </cell>
          <cell r="AC2650">
            <v>1.05</v>
          </cell>
          <cell r="AD2650">
            <v>367.65</v>
          </cell>
          <cell r="AE2650">
            <v>1.05</v>
          </cell>
        </row>
        <row r="2651"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H2651" t="str">
            <v>PS CLN 1</v>
          </cell>
          <cell r="N2651">
            <v>680</v>
          </cell>
          <cell r="O2651">
            <v>195</v>
          </cell>
          <cell r="P2651">
            <v>156</v>
          </cell>
          <cell r="Q2651">
            <v>750</v>
          </cell>
          <cell r="R2651">
            <v>150</v>
          </cell>
          <cell r="S2651" t="e">
            <v>#N/A</v>
          </cell>
          <cell r="V2651">
            <v>1.05</v>
          </cell>
          <cell r="W2651">
            <v>3</v>
          </cell>
          <cell r="X2651">
            <v>1.05</v>
          </cell>
          <cell r="Z2651">
            <v>1.6442718762718762</v>
          </cell>
          <cell r="AA2651">
            <v>12</v>
          </cell>
          <cell r="AB2651">
            <v>1.0500000000000003</v>
          </cell>
          <cell r="AC2651">
            <v>1.05</v>
          </cell>
          <cell r="AD2651">
            <v>223.64999999999998</v>
          </cell>
          <cell r="AE2651">
            <v>1.05</v>
          </cell>
        </row>
        <row r="2652"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H2652" t="str">
            <v>PS CLN 4</v>
          </cell>
          <cell r="N2652">
            <v>590</v>
          </cell>
          <cell r="O2652">
            <v>104</v>
          </cell>
          <cell r="P2652">
            <v>83</v>
          </cell>
          <cell r="Q2652">
            <v>650</v>
          </cell>
          <cell r="R2652">
            <v>80</v>
          </cell>
          <cell r="S2652">
            <v>56</v>
          </cell>
          <cell r="W2652">
            <v>0</v>
          </cell>
          <cell r="X2652">
            <v>1.06</v>
          </cell>
          <cell r="Z2652">
            <v>1.6442718762718762</v>
          </cell>
          <cell r="AA2652">
            <v>0</v>
          </cell>
          <cell r="AC2652">
            <v>1.07</v>
          </cell>
          <cell r="AD2652">
            <v>263.95999999999992</v>
          </cell>
          <cell r="AE2652">
            <v>1.07</v>
          </cell>
        </row>
        <row r="2653"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H2653" t="str">
            <v>PS CLN 3</v>
          </cell>
          <cell r="N2653">
            <v>450</v>
          </cell>
          <cell r="O2653">
            <v>111</v>
          </cell>
          <cell r="P2653">
            <v>88</v>
          </cell>
          <cell r="Q2653">
            <v>500</v>
          </cell>
          <cell r="R2653" t="e">
            <v>#N/A</v>
          </cell>
          <cell r="S2653" t="e">
            <v>#N/A</v>
          </cell>
          <cell r="W2653">
            <v>0</v>
          </cell>
          <cell r="X2653">
            <v>1.06</v>
          </cell>
          <cell r="Z2653">
            <v>1.6442718762718762</v>
          </cell>
          <cell r="AA2653">
            <v>0</v>
          </cell>
          <cell r="AC2653">
            <v>1.07</v>
          </cell>
          <cell r="AD2653">
            <v>167.42999999999998</v>
          </cell>
          <cell r="AE2653">
            <v>1.07</v>
          </cell>
        </row>
        <row r="2654"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H2654" t="str">
            <v>PS CLN 3</v>
          </cell>
          <cell r="N2654">
            <v>450</v>
          </cell>
          <cell r="O2654">
            <v>111</v>
          </cell>
          <cell r="P2654">
            <v>88</v>
          </cell>
          <cell r="Q2654">
            <v>500</v>
          </cell>
          <cell r="R2654" t="e">
            <v>#N/A</v>
          </cell>
          <cell r="S2654" t="e">
            <v>#N/A</v>
          </cell>
          <cell r="V2654">
            <v>1.05</v>
          </cell>
          <cell r="W2654">
            <v>1</v>
          </cell>
          <cell r="X2654">
            <v>1.06</v>
          </cell>
          <cell r="Z2654">
            <v>1.6442718762718762</v>
          </cell>
          <cell r="AA2654">
            <v>0</v>
          </cell>
          <cell r="AC2654">
            <v>1.07</v>
          </cell>
          <cell r="AD2654">
            <v>167.42999999999998</v>
          </cell>
          <cell r="AE2654">
            <v>1.07</v>
          </cell>
        </row>
        <row r="2655"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H2655" t="str">
            <v>PS CLN 3</v>
          </cell>
          <cell r="N2655">
            <v>450</v>
          </cell>
          <cell r="O2655">
            <v>111</v>
          </cell>
          <cell r="P2655">
            <v>88</v>
          </cell>
          <cell r="Q2655">
            <v>500</v>
          </cell>
          <cell r="R2655" t="e">
            <v>#N/A</v>
          </cell>
          <cell r="S2655" t="e">
            <v>#N/A</v>
          </cell>
          <cell r="W2655">
            <v>0</v>
          </cell>
          <cell r="X2655">
            <v>1.06</v>
          </cell>
          <cell r="Z2655">
            <v>1.6442718762718762</v>
          </cell>
          <cell r="AA2655">
            <v>0</v>
          </cell>
          <cell r="AC2655">
            <v>1.07</v>
          </cell>
          <cell r="AD2655">
            <v>167.42999999999998</v>
          </cell>
          <cell r="AE2655">
            <v>1.07</v>
          </cell>
        </row>
        <row r="2656"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H2656" t="str">
            <v>PS CLN 3</v>
          </cell>
          <cell r="N2656">
            <v>450</v>
          </cell>
          <cell r="O2656">
            <v>111</v>
          </cell>
          <cell r="P2656">
            <v>88</v>
          </cell>
          <cell r="Q2656">
            <v>500</v>
          </cell>
          <cell r="R2656" t="e">
            <v>#N/A</v>
          </cell>
          <cell r="S2656" t="e">
            <v>#N/A</v>
          </cell>
          <cell r="W2656">
            <v>0</v>
          </cell>
          <cell r="X2656">
            <v>1.06</v>
          </cell>
          <cell r="Z2656">
            <v>1.6442718762718762</v>
          </cell>
          <cell r="AA2656">
            <v>0</v>
          </cell>
          <cell r="AC2656">
            <v>1.07</v>
          </cell>
          <cell r="AD2656">
            <v>167.42999999999998</v>
          </cell>
          <cell r="AE2656">
            <v>1.07</v>
          </cell>
        </row>
        <row r="2657"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H2657" t="str">
            <v>PS CLN 5</v>
          </cell>
          <cell r="N2657">
            <v>500</v>
          </cell>
          <cell r="O2657">
            <v>75</v>
          </cell>
          <cell r="P2657">
            <v>60</v>
          </cell>
          <cell r="Q2657">
            <v>550</v>
          </cell>
          <cell r="R2657">
            <v>75</v>
          </cell>
          <cell r="S2657">
            <v>49</v>
          </cell>
          <cell r="W2657">
            <v>0</v>
          </cell>
          <cell r="X2657">
            <v>1.06</v>
          </cell>
          <cell r="Z2657">
            <v>1.6442718762718762</v>
          </cell>
          <cell r="AA2657">
            <v>205</v>
          </cell>
          <cell r="AB2657">
            <v>1.0580995267122588</v>
          </cell>
          <cell r="AC2657">
            <v>1.06</v>
          </cell>
          <cell r="AD2657">
            <v>238.5</v>
          </cell>
          <cell r="AE2657">
            <v>1.06</v>
          </cell>
        </row>
        <row r="2658"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H2658" t="str">
            <v>PS CLN 5</v>
          </cell>
          <cell r="N2658">
            <v>450</v>
          </cell>
          <cell r="O2658">
            <v>75</v>
          </cell>
          <cell r="P2658">
            <v>60</v>
          </cell>
          <cell r="Q2658">
            <v>500</v>
          </cell>
          <cell r="R2658">
            <v>75</v>
          </cell>
          <cell r="S2658">
            <v>49</v>
          </cell>
          <cell r="W2658">
            <v>0</v>
          </cell>
          <cell r="X2658">
            <v>1.06</v>
          </cell>
          <cell r="Z2658">
            <v>1.6442718762718762</v>
          </cell>
          <cell r="AA2658">
            <v>205</v>
          </cell>
          <cell r="AB2658">
            <v>1.0580995267122588</v>
          </cell>
          <cell r="AC2658">
            <v>1.06</v>
          </cell>
          <cell r="AD2658">
            <v>206.7</v>
          </cell>
          <cell r="AE2658">
            <v>1.06</v>
          </cell>
        </row>
        <row r="2659"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H2659" t="str">
            <v>PS CLN 5</v>
          </cell>
          <cell r="N2659">
            <v>500</v>
          </cell>
          <cell r="O2659">
            <v>75</v>
          </cell>
          <cell r="P2659">
            <v>60</v>
          </cell>
          <cell r="Q2659">
            <v>550</v>
          </cell>
          <cell r="R2659">
            <v>75</v>
          </cell>
          <cell r="S2659">
            <v>49</v>
          </cell>
          <cell r="W2659">
            <v>0</v>
          </cell>
          <cell r="X2659">
            <v>1.06</v>
          </cell>
          <cell r="Z2659">
            <v>1.6442718762718762</v>
          </cell>
          <cell r="AA2659">
            <v>205</v>
          </cell>
          <cell r="AB2659">
            <v>1.0580995267122588</v>
          </cell>
          <cell r="AC2659">
            <v>1.06</v>
          </cell>
          <cell r="AD2659">
            <v>238.5</v>
          </cell>
          <cell r="AE2659">
            <v>1.06</v>
          </cell>
        </row>
        <row r="2660"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H2660" t="str">
            <v>PS CLN 5</v>
          </cell>
          <cell r="N2660">
            <v>450</v>
          </cell>
          <cell r="O2660">
            <v>75</v>
          </cell>
          <cell r="P2660">
            <v>60</v>
          </cell>
          <cell r="Q2660">
            <v>500</v>
          </cell>
          <cell r="R2660">
            <v>75</v>
          </cell>
          <cell r="S2660">
            <v>49</v>
          </cell>
          <cell r="W2660">
            <v>0</v>
          </cell>
          <cell r="X2660">
            <v>1.06</v>
          </cell>
          <cell r="Z2660">
            <v>1.6442718762718762</v>
          </cell>
          <cell r="AA2660">
            <v>205</v>
          </cell>
          <cell r="AB2660">
            <v>1.0580995267122588</v>
          </cell>
          <cell r="AC2660">
            <v>1.06</v>
          </cell>
          <cell r="AD2660">
            <v>206.7</v>
          </cell>
          <cell r="AE2660">
            <v>1.06</v>
          </cell>
        </row>
        <row r="2661"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H2661" t="str">
            <v>PS CLN 5</v>
          </cell>
          <cell r="N2661">
            <v>450</v>
          </cell>
          <cell r="O2661">
            <v>75</v>
          </cell>
          <cell r="P2661">
            <v>60</v>
          </cell>
          <cell r="Q2661">
            <v>500</v>
          </cell>
          <cell r="R2661">
            <v>75</v>
          </cell>
          <cell r="S2661">
            <v>49</v>
          </cell>
          <cell r="W2661">
            <v>0</v>
          </cell>
          <cell r="X2661">
            <v>1.06</v>
          </cell>
          <cell r="Z2661">
            <v>1.6442718762718762</v>
          </cell>
          <cell r="AA2661">
            <v>205</v>
          </cell>
          <cell r="AB2661">
            <v>1.0580995267122588</v>
          </cell>
          <cell r="AC2661">
            <v>1.06</v>
          </cell>
          <cell r="AD2661">
            <v>206.7</v>
          </cell>
          <cell r="AE2661">
            <v>1.06</v>
          </cell>
        </row>
        <row r="2662"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H2662" t="str">
            <v>PS CLN 4</v>
          </cell>
          <cell r="N2662">
            <v>450</v>
          </cell>
          <cell r="O2662">
            <v>104</v>
          </cell>
          <cell r="P2662">
            <v>83</v>
          </cell>
          <cell r="Q2662">
            <v>500</v>
          </cell>
          <cell r="R2662">
            <v>80</v>
          </cell>
          <cell r="S2662">
            <v>56</v>
          </cell>
          <cell r="W2662">
            <v>0</v>
          </cell>
          <cell r="X2662">
            <v>1.06</v>
          </cell>
          <cell r="Z2662">
            <v>1.6442718762718762</v>
          </cell>
          <cell r="AA2662">
            <v>0</v>
          </cell>
          <cell r="AC2662">
            <v>1.07</v>
          </cell>
          <cell r="AD2662">
            <v>174.92</v>
          </cell>
          <cell r="AE2662">
            <v>1.07</v>
          </cell>
        </row>
        <row r="2663"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H2663" t="str">
            <v>PS CLN 4</v>
          </cell>
          <cell r="N2663">
            <v>450</v>
          </cell>
          <cell r="O2663">
            <v>104</v>
          </cell>
          <cell r="P2663">
            <v>83</v>
          </cell>
          <cell r="Q2663">
            <v>500</v>
          </cell>
          <cell r="R2663">
            <v>80</v>
          </cell>
          <cell r="S2663">
            <v>56</v>
          </cell>
          <cell r="W2663">
            <v>0</v>
          </cell>
          <cell r="X2663">
            <v>1.06</v>
          </cell>
          <cell r="Z2663">
            <v>1.6442718762718762</v>
          </cell>
          <cell r="AA2663">
            <v>0</v>
          </cell>
          <cell r="AC2663">
            <v>1.07</v>
          </cell>
          <cell r="AD2663">
            <v>174.92</v>
          </cell>
          <cell r="AE2663">
            <v>1.07</v>
          </cell>
        </row>
        <row r="2664"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H2664" t="str">
            <v>PS CLN 3</v>
          </cell>
          <cell r="N2664">
            <v>410</v>
          </cell>
          <cell r="O2664">
            <v>111</v>
          </cell>
          <cell r="P2664">
            <v>88</v>
          </cell>
          <cell r="Q2664">
            <v>0</v>
          </cell>
          <cell r="R2664" t="e">
            <v>#N/A</v>
          </cell>
          <cell r="S2664" t="e">
            <v>#N/A</v>
          </cell>
          <cell r="V2664">
            <v>1.05</v>
          </cell>
          <cell r="W2664">
            <v>9</v>
          </cell>
          <cell r="X2664">
            <v>1.05</v>
          </cell>
          <cell r="Z2664">
            <v>1.6442718762718762</v>
          </cell>
          <cell r="AA2664">
            <v>0</v>
          </cell>
          <cell r="AC2664">
            <v>1.07</v>
          </cell>
          <cell r="AD2664">
            <v>139.53</v>
          </cell>
          <cell r="AE2664">
            <v>1.07</v>
          </cell>
        </row>
        <row r="2665"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H2665" t="str">
            <v>PS CLN 3</v>
          </cell>
          <cell r="N2665">
            <v>360</v>
          </cell>
          <cell r="O2665">
            <v>111</v>
          </cell>
          <cell r="P2665">
            <v>88</v>
          </cell>
          <cell r="Q2665">
            <v>0</v>
          </cell>
          <cell r="R2665" t="e">
            <v>#N/A</v>
          </cell>
          <cell r="S2665" t="e">
            <v>#N/A</v>
          </cell>
          <cell r="V2665">
            <v>1.05</v>
          </cell>
          <cell r="W2665">
            <v>9</v>
          </cell>
          <cell r="X2665">
            <v>1.05</v>
          </cell>
          <cell r="Z2665">
            <v>1.6442718762718762</v>
          </cell>
          <cell r="AA2665">
            <v>0</v>
          </cell>
          <cell r="AC2665">
            <v>1.07</v>
          </cell>
          <cell r="AD2665">
            <v>108.02999999999997</v>
          </cell>
          <cell r="AE2665">
            <v>1.07</v>
          </cell>
        </row>
        <row r="2666"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H2666" t="str">
            <v>PS CLN 3</v>
          </cell>
          <cell r="N2666">
            <v>1500</v>
          </cell>
          <cell r="O2666">
            <v>111</v>
          </cell>
          <cell r="P2666">
            <v>88</v>
          </cell>
          <cell r="Q2666">
            <v>1700</v>
          </cell>
          <cell r="R2666" t="e">
            <v>#N/A</v>
          </cell>
          <cell r="S2666" t="e">
            <v>#N/A</v>
          </cell>
          <cell r="V2666">
            <v>1.05</v>
          </cell>
          <cell r="W2666">
            <v>1</v>
          </cell>
          <cell r="X2666">
            <v>1.06</v>
          </cell>
          <cell r="Z2666">
            <v>1.6442718762718762</v>
          </cell>
          <cell r="AA2666">
            <v>0</v>
          </cell>
          <cell r="AC2666">
            <v>1.07</v>
          </cell>
          <cell r="AD2666">
            <v>835.23</v>
          </cell>
          <cell r="AE2666">
            <v>1.07</v>
          </cell>
        </row>
        <row r="2667"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H2667" t="str">
            <v>PS CLN 3</v>
          </cell>
          <cell r="N2667">
            <v>1500</v>
          </cell>
          <cell r="O2667">
            <v>111</v>
          </cell>
          <cell r="P2667">
            <v>88</v>
          </cell>
          <cell r="Q2667">
            <v>1700</v>
          </cell>
          <cell r="R2667" t="e">
            <v>#N/A</v>
          </cell>
          <cell r="S2667" t="e">
            <v>#N/A</v>
          </cell>
          <cell r="W2667">
            <v>0</v>
          </cell>
          <cell r="X2667">
            <v>1.06</v>
          </cell>
          <cell r="Z2667">
            <v>1.6442718762718762</v>
          </cell>
          <cell r="AA2667">
            <v>0</v>
          </cell>
          <cell r="AC2667">
            <v>1.07</v>
          </cell>
          <cell r="AD2667">
            <v>835.23</v>
          </cell>
          <cell r="AE2667">
            <v>1.07</v>
          </cell>
        </row>
        <row r="2668"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H2668" t="str">
            <v>PS CLN 2</v>
          </cell>
          <cell r="N2668">
            <v>720</v>
          </cell>
          <cell r="O2668">
            <v>170</v>
          </cell>
          <cell r="P2668">
            <v>136</v>
          </cell>
          <cell r="Q2668">
            <v>800</v>
          </cell>
          <cell r="R2668">
            <v>130</v>
          </cell>
          <cell r="S2668">
            <v>91</v>
          </cell>
          <cell r="V2668">
            <v>1.05</v>
          </cell>
          <cell r="W2668">
            <v>1</v>
          </cell>
          <cell r="X2668">
            <v>1.06</v>
          </cell>
          <cell r="Z2668">
            <v>1.6442718762718762</v>
          </cell>
          <cell r="AA2668">
            <v>5</v>
          </cell>
          <cell r="AB2668">
            <v>1.0693953793216451</v>
          </cell>
          <cell r="AC2668">
            <v>1.07</v>
          </cell>
          <cell r="AD2668">
            <v>276.02</v>
          </cell>
          <cell r="AE2668">
            <v>1.07</v>
          </cell>
        </row>
        <row r="2669"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H2669" t="str">
            <v>PS CLN 2</v>
          </cell>
          <cell r="N2669">
            <v>970</v>
          </cell>
          <cell r="O2669">
            <v>170</v>
          </cell>
          <cell r="P2669">
            <v>136</v>
          </cell>
          <cell r="Q2669">
            <v>1080</v>
          </cell>
          <cell r="R2669">
            <v>130</v>
          </cell>
          <cell r="S2669">
            <v>91</v>
          </cell>
          <cell r="W2669">
            <v>0</v>
          </cell>
          <cell r="X2669">
            <v>1.06</v>
          </cell>
          <cell r="Z2669">
            <v>1.6442718762718762</v>
          </cell>
          <cell r="AA2669">
            <v>5</v>
          </cell>
          <cell r="AB2669">
            <v>1.0693953793216451</v>
          </cell>
          <cell r="AC2669">
            <v>1.07</v>
          </cell>
          <cell r="AD2669">
            <v>435.02</v>
          </cell>
          <cell r="AE2669">
            <v>1.07</v>
          </cell>
        </row>
        <row r="2670"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H2670" t="str">
            <v>PS CLN 2</v>
          </cell>
          <cell r="N2670">
            <v>720</v>
          </cell>
          <cell r="O2670">
            <v>170</v>
          </cell>
          <cell r="P2670">
            <v>136</v>
          </cell>
          <cell r="Q2670">
            <v>800</v>
          </cell>
          <cell r="R2670">
            <v>130</v>
          </cell>
          <cell r="S2670">
            <v>91</v>
          </cell>
          <cell r="W2670">
            <v>0</v>
          </cell>
          <cell r="X2670">
            <v>1.06</v>
          </cell>
          <cell r="Z2670">
            <v>1.6442718762718762</v>
          </cell>
          <cell r="AA2670">
            <v>5</v>
          </cell>
          <cell r="AB2670">
            <v>1.0693953793216451</v>
          </cell>
          <cell r="AC2670">
            <v>1.07</v>
          </cell>
          <cell r="AD2670">
            <v>276.02</v>
          </cell>
          <cell r="AE2670">
            <v>1.07</v>
          </cell>
        </row>
        <row r="2671"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H2671" t="str">
            <v>PS CLN 2</v>
          </cell>
          <cell r="N2671">
            <v>970</v>
          </cell>
          <cell r="O2671">
            <v>170</v>
          </cell>
          <cell r="P2671">
            <v>136</v>
          </cell>
          <cell r="Q2671">
            <v>1080</v>
          </cell>
          <cell r="R2671">
            <v>130</v>
          </cell>
          <cell r="S2671">
            <v>91</v>
          </cell>
          <cell r="V2671">
            <v>1.05</v>
          </cell>
          <cell r="W2671">
            <v>2</v>
          </cell>
          <cell r="X2671">
            <v>1.06</v>
          </cell>
          <cell r="Z2671">
            <v>1.6442718762718762</v>
          </cell>
          <cell r="AA2671">
            <v>5</v>
          </cell>
          <cell r="AB2671">
            <v>1.0693953793216451</v>
          </cell>
          <cell r="AC2671">
            <v>1.07</v>
          </cell>
          <cell r="AD2671">
            <v>435.02</v>
          </cell>
          <cell r="AE2671">
            <v>1.07</v>
          </cell>
        </row>
        <row r="2672"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H2672" t="str">
            <v>PS CLN 2</v>
          </cell>
          <cell r="N2672">
            <v>900</v>
          </cell>
          <cell r="O2672">
            <v>170</v>
          </cell>
          <cell r="P2672">
            <v>136</v>
          </cell>
          <cell r="Q2672">
            <v>1000</v>
          </cell>
          <cell r="R2672">
            <v>130</v>
          </cell>
          <cell r="S2672">
            <v>91</v>
          </cell>
          <cell r="W2672">
            <v>0</v>
          </cell>
          <cell r="X2672">
            <v>1.06</v>
          </cell>
          <cell r="Z2672">
            <v>1.6442718762718762</v>
          </cell>
          <cell r="AA2672">
            <v>5</v>
          </cell>
          <cell r="AB2672">
            <v>1.0693953793216451</v>
          </cell>
          <cell r="AC2672">
            <v>1.07</v>
          </cell>
          <cell r="AD2672">
            <v>390.5</v>
          </cell>
          <cell r="AE2672">
            <v>1.07</v>
          </cell>
        </row>
        <row r="2673"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H2673" t="str">
            <v>PS CLN 2</v>
          </cell>
          <cell r="N2673">
            <v>1400</v>
          </cell>
          <cell r="O2673">
            <v>170</v>
          </cell>
          <cell r="P2673">
            <v>136</v>
          </cell>
          <cell r="Q2673">
            <v>1500</v>
          </cell>
          <cell r="R2673">
            <v>130</v>
          </cell>
          <cell r="S2673">
            <v>91</v>
          </cell>
          <cell r="W2673">
            <v>0</v>
          </cell>
          <cell r="X2673">
            <v>1.06</v>
          </cell>
          <cell r="Z2673">
            <v>1.6442718762718762</v>
          </cell>
          <cell r="AA2673">
            <v>5</v>
          </cell>
          <cell r="AB2673">
            <v>1.0693953793216451</v>
          </cell>
          <cell r="AC2673">
            <v>1.07</v>
          </cell>
          <cell r="AD2673">
            <v>708.5</v>
          </cell>
          <cell r="AE2673">
            <v>1.07</v>
          </cell>
        </row>
        <row r="2674"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H2674" t="str">
            <v>PS CLN 2</v>
          </cell>
          <cell r="N2674">
            <v>2000</v>
          </cell>
          <cell r="O2674">
            <v>170</v>
          </cell>
          <cell r="P2674">
            <v>136</v>
          </cell>
          <cell r="Q2674">
            <v>2200</v>
          </cell>
          <cell r="R2674">
            <v>130</v>
          </cell>
          <cell r="S2674">
            <v>91</v>
          </cell>
          <cell r="V2674">
            <v>1.05</v>
          </cell>
          <cell r="W2674">
            <v>2</v>
          </cell>
          <cell r="X2674">
            <v>1.06</v>
          </cell>
          <cell r="Z2674">
            <v>1.6442718762718762</v>
          </cell>
          <cell r="AA2674">
            <v>5</v>
          </cell>
          <cell r="AB2674">
            <v>1.0693953793216451</v>
          </cell>
          <cell r="AC2674">
            <v>1.07</v>
          </cell>
          <cell r="AD2674">
            <v>1090.0999999999999</v>
          </cell>
          <cell r="AE2674">
            <v>1.07</v>
          </cell>
        </row>
        <row r="2675"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H2675" t="str">
            <v>PS CLN 2</v>
          </cell>
          <cell r="N2675">
            <v>1200</v>
          </cell>
          <cell r="O2675">
            <v>170</v>
          </cell>
          <cell r="P2675">
            <v>136</v>
          </cell>
          <cell r="Q2675">
            <v>1360</v>
          </cell>
          <cell r="R2675">
            <v>130</v>
          </cell>
          <cell r="S2675">
            <v>91</v>
          </cell>
          <cell r="V2675">
            <v>1.05</v>
          </cell>
          <cell r="W2675">
            <v>2</v>
          </cell>
          <cell r="X2675">
            <v>1.06</v>
          </cell>
          <cell r="Z2675">
            <v>1.6442718762718762</v>
          </cell>
          <cell r="AA2675">
            <v>5</v>
          </cell>
          <cell r="AB2675">
            <v>1.0693953793216451</v>
          </cell>
          <cell r="AC2675">
            <v>1.07</v>
          </cell>
          <cell r="AD2675">
            <v>581.29999999999995</v>
          </cell>
          <cell r="AE2675">
            <v>1.07</v>
          </cell>
        </row>
        <row r="2676"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H2676" t="str">
            <v>PS CLN 2</v>
          </cell>
          <cell r="N2676">
            <v>720</v>
          </cell>
          <cell r="O2676">
            <v>170</v>
          </cell>
          <cell r="P2676">
            <v>136</v>
          </cell>
          <cell r="Q2676">
            <v>800</v>
          </cell>
          <cell r="R2676">
            <v>130</v>
          </cell>
          <cell r="S2676">
            <v>91</v>
          </cell>
          <cell r="V2676">
            <v>1.1084027777777778</v>
          </cell>
          <cell r="W2676">
            <v>2</v>
          </cell>
          <cell r="X2676">
            <v>1.06</v>
          </cell>
          <cell r="Z2676">
            <v>1.6442718762718762</v>
          </cell>
          <cell r="AA2676">
            <v>5</v>
          </cell>
          <cell r="AB2676">
            <v>1.0693953793216451</v>
          </cell>
          <cell r="AC2676">
            <v>1.07</v>
          </cell>
          <cell r="AD2676">
            <v>276.02</v>
          </cell>
          <cell r="AE2676">
            <v>1.07</v>
          </cell>
        </row>
        <row r="2677"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H2677" t="str">
            <v>PS CLN 5</v>
          </cell>
          <cell r="N2677">
            <v>500</v>
          </cell>
          <cell r="O2677">
            <v>75</v>
          </cell>
          <cell r="P2677">
            <v>60</v>
          </cell>
          <cell r="Q2677">
            <v>0</v>
          </cell>
          <cell r="R2677">
            <v>75</v>
          </cell>
          <cell r="S2677">
            <v>49</v>
          </cell>
          <cell r="V2677">
            <v>1.05</v>
          </cell>
          <cell r="W2677">
            <v>9</v>
          </cell>
          <cell r="X2677">
            <v>1.05</v>
          </cell>
          <cell r="Z2677">
            <v>1.6442718762718762</v>
          </cell>
          <cell r="AA2677">
            <v>205</v>
          </cell>
          <cell r="AB2677">
            <v>1.0580995267122588</v>
          </cell>
          <cell r="AC2677">
            <v>1.06</v>
          </cell>
          <cell r="AD2677">
            <v>235.5</v>
          </cell>
          <cell r="AE2677">
            <v>1.06</v>
          </cell>
        </row>
        <row r="2678"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H2678" t="str">
            <v>PS CLN 5</v>
          </cell>
          <cell r="N2678">
            <v>500</v>
          </cell>
          <cell r="O2678">
            <v>75</v>
          </cell>
          <cell r="P2678">
            <v>60</v>
          </cell>
          <cell r="Q2678">
            <v>0</v>
          </cell>
          <cell r="R2678">
            <v>75</v>
          </cell>
          <cell r="S2678">
            <v>49</v>
          </cell>
          <cell r="V2678">
            <v>1.05</v>
          </cell>
          <cell r="W2678">
            <v>9</v>
          </cell>
          <cell r="X2678">
            <v>1.05</v>
          </cell>
          <cell r="Z2678">
            <v>1.6442718762718762</v>
          </cell>
          <cell r="AA2678">
            <v>205</v>
          </cell>
          <cell r="AB2678">
            <v>1.0580995267122588</v>
          </cell>
          <cell r="AC2678">
            <v>1.06</v>
          </cell>
          <cell r="AD2678">
            <v>235.5</v>
          </cell>
          <cell r="AE2678">
            <v>1.06</v>
          </cell>
        </row>
        <row r="2679"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H2679" t="str">
            <v>PS CLN 5</v>
          </cell>
          <cell r="N2679">
            <v>320</v>
          </cell>
          <cell r="O2679">
            <v>75</v>
          </cell>
          <cell r="P2679">
            <v>60</v>
          </cell>
          <cell r="Q2679">
            <v>0</v>
          </cell>
          <cell r="R2679">
            <v>75</v>
          </cell>
          <cell r="S2679">
            <v>49</v>
          </cell>
          <cell r="V2679">
            <v>1.05</v>
          </cell>
          <cell r="W2679">
            <v>9</v>
          </cell>
          <cell r="X2679">
            <v>1.05</v>
          </cell>
          <cell r="Z2679">
            <v>1.6442718762718762</v>
          </cell>
          <cell r="AA2679">
            <v>205</v>
          </cell>
          <cell r="AB2679">
            <v>1.0580995267122588</v>
          </cell>
          <cell r="AC2679">
            <v>1.06</v>
          </cell>
          <cell r="AD2679">
            <v>122.1</v>
          </cell>
          <cell r="AE2679">
            <v>1.06</v>
          </cell>
        </row>
        <row r="2680"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H2680" t="str">
            <v>PS CLN 5</v>
          </cell>
          <cell r="N2680">
            <v>320</v>
          </cell>
          <cell r="O2680">
            <v>75</v>
          </cell>
          <cell r="P2680">
            <v>60</v>
          </cell>
          <cell r="Q2680">
            <v>0</v>
          </cell>
          <cell r="R2680">
            <v>75</v>
          </cell>
          <cell r="S2680">
            <v>49</v>
          </cell>
          <cell r="V2680">
            <v>1.05</v>
          </cell>
          <cell r="W2680">
            <v>9</v>
          </cell>
          <cell r="X2680">
            <v>1.05</v>
          </cell>
          <cell r="Z2680">
            <v>1.6442718762718762</v>
          </cell>
          <cell r="AA2680">
            <v>205</v>
          </cell>
          <cell r="AB2680">
            <v>1.0580995267122588</v>
          </cell>
          <cell r="AC2680">
            <v>1.06</v>
          </cell>
          <cell r="AD2680">
            <v>122.1</v>
          </cell>
          <cell r="AE2680">
            <v>1.06</v>
          </cell>
        </row>
        <row r="2681"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H2681" t="str">
            <v>PS CLN 5</v>
          </cell>
          <cell r="N2681">
            <v>320</v>
          </cell>
          <cell r="O2681">
            <v>75</v>
          </cell>
          <cell r="P2681">
            <v>60</v>
          </cell>
          <cell r="Q2681">
            <v>0</v>
          </cell>
          <cell r="R2681">
            <v>75</v>
          </cell>
          <cell r="S2681">
            <v>49</v>
          </cell>
          <cell r="V2681">
            <v>1.05</v>
          </cell>
          <cell r="W2681">
            <v>9</v>
          </cell>
          <cell r="X2681">
            <v>1.05</v>
          </cell>
          <cell r="Z2681">
            <v>1.6442718762718762</v>
          </cell>
          <cell r="AA2681">
            <v>205</v>
          </cell>
          <cell r="AB2681">
            <v>1.0580995267122588</v>
          </cell>
          <cell r="AC2681">
            <v>1.06</v>
          </cell>
          <cell r="AD2681">
            <v>122.1</v>
          </cell>
          <cell r="AE2681">
            <v>1.06</v>
          </cell>
        </row>
        <row r="2682"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H2682" t="str">
            <v>PS CLN 5</v>
          </cell>
          <cell r="N2682">
            <v>320</v>
          </cell>
          <cell r="O2682">
            <v>75</v>
          </cell>
          <cell r="P2682">
            <v>60</v>
          </cell>
          <cell r="Q2682">
            <v>0</v>
          </cell>
          <cell r="R2682">
            <v>75</v>
          </cell>
          <cell r="S2682">
            <v>49</v>
          </cell>
          <cell r="V2682">
            <v>1.05</v>
          </cell>
          <cell r="W2682">
            <v>9</v>
          </cell>
          <cell r="X2682">
            <v>1.05</v>
          </cell>
          <cell r="Z2682">
            <v>1.6442718762718762</v>
          </cell>
          <cell r="AA2682">
            <v>205</v>
          </cell>
          <cell r="AB2682">
            <v>1.0580995267122588</v>
          </cell>
          <cell r="AC2682">
            <v>1.06</v>
          </cell>
          <cell r="AD2682">
            <v>122.1</v>
          </cell>
          <cell r="AE2682">
            <v>1.06</v>
          </cell>
        </row>
        <row r="2683"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H2683" t="str">
            <v>PS CLN 3</v>
          </cell>
          <cell r="N2683">
            <v>450</v>
          </cell>
          <cell r="O2683">
            <v>111</v>
          </cell>
          <cell r="P2683">
            <v>88</v>
          </cell>
          <cell r="Q2683">
            <v>0</v>
          </cell>
          <cell r="R2683" t="e">
            <v>#N/A</v>
          </cell>
          <cell r="S2683" t="e">
            <v>#N/A</v>
          </cell>
          <cell r="V2683">
            <v>1.05</v>
          </cell>
          <cell r="W2683">
            <v>9</v>
          </cell>
          <cell r="X2683">
            <v>1.05</v>
          </cell>
          <cell r="Z2683">
            <v>1.6442718762718762</v>
          </cell>
          <cell r="AA2683">
            <v>0</v>
          </cell>
          <cell r="AC2683">
            <v>1.07</v>
          </cell>
          <cell r="AD2683">
            <v>164.73</v>
          </cell>
          <cell r="AE2683">
            <v>1.07</v>
          </cell>
        </row>
        <row r="2684"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H2684" t="str">
            <v>PS CLN 3</v>
          </cell>
          <cell r="N2684">
            <v>450</v>
          </cell>
          <cell r="O2684">
            <v>111</v>
          </cell>
          <cell r="P2684">
            <v>88</v>
          </cell>
          <cell r="Q2684">
            <v>0</v>
          </cell>
          <cell r="R2684" t="e">
            <v>#N/A</v>
          </cell>
          <cell r="S2684" t="e">
            <v>#N/A</v>
          </cell>
          <cell r="V2684">
            <v>1.05</v>
          </cell>
          <cell r="W2684">
            <v>9</v>
          </cell>
          <cell r="X2684">
            <v>1.05</v>
          </cell>
          <cell r="Z2684">
            <v>1.6442718762718762</v>
          </cell>
          <cell r="AA2684">
            <v>0</v>
          </cell>
          <cell r="AC2684">
            <v>1.07</v>
          </cell>
          <cell r="AD2684">
            <v>164.73</v>
          </cell>
          <cell r="AE2684">
            <v>1.07</v>
          </cell>
        </row>
        <row r="2685"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H2685" t="str">
            <v>PS CLN 3</v>
          </cell>
          <cell r="N2685">
            <v>450</v>
          </cell>
          <cell r="O2685">
            <v>111</v>
          </cell>
          <cell r="P2685">
            <v>88</v>
          </cell>
          <cell r="Q2685">
            <v>0</v>
          </cell>
          <cell r="R2685" t="e">
            <v>#N/A</v>
          </cell>
          <cell r="S2685" t="e">
            <v>#N/A</v>
          </cell>
          <cell r="V2685">
            <v>1.05</v>
          </cell>
          <cell r="W2685">
            <v>9</v>
          </cell>
          <cell r="X2685">
            <v>1.05</v>
          </cell>
          <cell r="Z2685">
            <v>1.6442718762718762</v>
          </cell>
          <cell r="AA2685">
            <v>0</v>
          </cell>
          <cell r="AC2685">
            <v>1.07</v>
          </cell>
          <cell r="AD2685">
            <v>164.73</v>
          </cell>
          <cell r="AE2685">
            <v>1.07</v>
          </cell>
        </row>
        <row r="2686"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H2686" t="str">
            <v>PS CLN 3</v>
          </cell>
          <cell r="N2686">
            <v>450</v>
          </cell>
          <cell r="O2686">
            <v>111</v>
          </cell>
          <cell r="P2686">
            <v>88</v>
          </cell>
          <cell r="Q2686">
            <v>0</v>
          </cell>
          <cell r="R2686" t="e">
            <v>#N/A</v>
          </cell>
          <cell r="S2686" t="e">
            <v>#N/A</v>
          </cell>
          <cell r="V2686">
            <v>1.05</v>
          </cell>
          <cell r="W2686">
            <v>9</v>
          </cell>
          <cell r="X2686">
            <v>1.05</v>
          </cell>
          <cell r="Z2686">
            <v>1.6442718762718762</v>
          </cell>
          <cell r="AA2686">
            <v>0</v>
          </cell>
          <cell r="AC2686">
            <v>1.07</v>
          </cell>
          <cell r="AD2686">
            <v>164.73</v>
          </cell>
          <cell r="AE2686">
            <v>1.07</v>
          </cell>
        </row>
        <row r="2687"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H2687" t="str">
            <v>PS CLN 3</v>
          </cell>
          <cell r="N2687">
            <v>450</v>
          </cell>
          <cell r="O2687">
            <v>111</v>
          </cell>
          <cell r="P2687">
            <v>88</v>
          </cell>
          <cell r="Q2687">
            <v>0</v>
          </cell>
          <cell r="R2687" t="e">
            <v>#N/A</v>
          </cell>
          <cell r="S2687" t="e">
            <v>#N/A</v>
          </cell>
          <cell r="V2687">
            <v>1.05</v>
          </cell>
          <cell r="W2687">
            <v>9</v>
          </cell>
          <cell r="X2687">
            <v>1.05</v>
          </cell>
          <cell r="Z2687">
            <v>1.6442718762718762</v>
          </cell>
          <cell r="AA2687">
            <v>0</v>
          </cell>
          <cell r="AC2687">
            <v>1.07</v>
          </cell>
          <cell r="AD2687">
            <v>164.73</v>
          </cell>
          <cell r="AE2687">
            <v>1.07</v>
          </cell>
        </row>
        <row r="2688"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H2688" t="str">
            <v>PS CLN 3</v>
          </cell>
          <cell r="N2688">
            <v>720</v>
          </cell>
          <cell r="O2688">
            <v>111</v>
          </cell>
          <cell r="P2688">
            <v>88</v>
          </cell>
          <cell r="Q2688">
            <v>0</v>
          </cell>
          <cell r="R2688" t="e">
            <v>#N/A</v>
          </cell>
          <cell r="S2688" t="e">
            <v>#N/A</v>
          </cell>
          <cell r="V2688">
            <v>1.05</v>
          </cell>
          <cell r="W2688">
            <v>9</v>
          </cell>
          <cell r="X2688">
            <v>1.05</v>
          </cell>
          <cell r="Z2688">
            <v>1.6442718762718762</v>
          </cell>
          <cell r="AA2688">
            <v>0</v>
          </cell>
          <cell r="AC2688">
            <v>1.07</v>
          </cell>
          <cell r="AD2688">
            <v>334.82999999999993</v>
          </cell>
          <cell r="AE2688">
            <v>1.07</v>
          </cell>
        </row>
        <row r="2689"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H2689" t="str">
            <v>PS CLN 3</v>
          </cell>
          <cell r="N2689">
            <v>410</v>
          </cell>
          <cell r="O2689">
            <v>111</v>
          </cell>
          <cell r="P2689">
            <v>88</v>
          </cell>
          <cell r="Q2689">
            <v>0</v>
          </cell>
          <cell r="R2689" t="e">
            <v>#N/A</v>
          </cell>
          <cell r="S2689" t="e">
            <v>#N/A</v>
          </cell>
          <cell r="V2689">
            <v>1.05</v>
          </cell>
          <cell r="W2689">
            <v>9</v>
          </cell>
          <cell r="X2689">
            <v>1.05</v>
          </cell>
          <cell r="Z2689">
            <v>1.6442718762718762</v>
          </cell>
          <cell r="AA2689">
            <v>0</v>
          </cell>
          <cell r="AC2689">
            <v>1.07</v>
          </cell>
          <cell r="AD2689">
            <v>139.53</v>
          </cell>
          <cell r="AE2689">
            <v>1.07</v>
          </cell>
        </row>
        <row r="2690"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H2690" t="str">
            <v>PS CLN 3</v>
          </cell>
          <cell r="N2690">
            <v>410</v>
          </cell>
          <cell r="O2690">
            <v>111</v>
          </cell>
          <cell r="P2690">
            <v>88</v>
          </cell>
          <cell r="Q2690">
            <v>0</v>
          </cell>
          <cell r="R2690" t="e">
            <v>#N/A</v>
          </cell>
          <cell r="S2690" t="e">
            <v>#N/A</v>
          </cell>
          <cell r="V2690">
            <v>1.05</v>
          </cell>
          <cell r="W2690">
            <v>9</v>
          </cell>
          <cell r="X2690">
            <v>1.05</v>
          </cell>
          <cell r="Z2690">
            <v>1.6442718762718762</v>
          </cell>
          <cell r="AA2690">
            <v>0</v>
          </cell>
          <cell r="AC2690">
            <v>1.07</v>
          </cell>
          <cell r="AD2690">
            <v>139.53</v>
          </cell>
          <cell r="AE2690">
            <v>1.07</v>
          </cell>
        </row>
        <row r="2691"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H2691" t="str">
            <v>PS CLN 3</v>
          </cell>
          <cell r="N2691">
            <v>410</v>
          </cell>
          <cell r="O2691">
            <v>111</v>
          </cell>
          <cell r="P2691">
            <v>88</v>
          </cell>
          <cell r="Q2691">
            <v>0</v>
          </cell>
          <cell r="R2691" t="e">
            <v>#N/A</v>
          </cell>
          <cell r="S2691" t="e">
            <v>#N/A</v>
          </cell>
          <cell r="V2691">
            <v>1.05</v>
          </cell>
          <cell r="W2691">
            <v>9</v>
          </cell>
          <cell r="X2691">
            <v>1.05</v>
          </cell>
          <cell r="Z2691">
            <v>1.6442718762718762</v>
          </cell>
          <cell r="AA2691">
            <v>0</v>
          </cell>
          <cell r="AC2691">
            <v>1.07</v>
          </cell>
          <cell r="AD2691">
            <v>139.53</v>
          </cell>
          <cell r="AE2691">
            <v>1.07</v>
          </cell>
        </row>
        <row r="2692"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H2692" t="str">
            <v>PS CLN 3</v>
          </cell>
          <cell r="N2692">
            <v>410</v>
          </cell>
          <cell r="O2692">
            <v>111</v>
          </cell>
          <cell r="P2692">
            <v>88</v>
          </cell>
          <cell r="Q2692">
            <v>0</v>
          </cell>
          <cell r="R2692" t="e">
            <v>#N/A</v>
          </cell>
          <cell r="S2692" t="e">
            <v>#N/A</v>
          </cell>
          <cell r="V2692">
            <v>1.05</v>
          </cell>
          <cell r="W2692">
            <v>9</v>
          </cell>
          <cell r="X2692">
            <v>1.05</v>
          </cell>
          <cell r="Z2692">
            <v>1.6442718762718762</v>
          </cell>
          <cell r="AA2692">
            <v>0</v>
          </cell>
          <cell r="AC2692">
            <v>1.07</v>
          </cell>
          <cell r="AD2692">
            <v>139.53</v>
          </cell>
          <cell r="AE2692">
            <v>1.07</v>
          </cell>
        </row>
        <row r="2693"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H2693" t="str">
            <v>PS CLN 3</v>
          </cell>
          <cell r="N2693">
            <v>410</v>
          </cell>
          <cell r="O2693">
            <v>111</v>
          </cell>
          <cell r="P2693">
            <v>88</v>
          </cell>
          <cell r="Q2693">
            <v>0</v>
          </cell>
          <cell r="R2693" t="e">
            <v>#N/A</v>
          </cell>
          <cell r="S2693" t="e">
            <v>#N/A</v>
          </cell>
          <cell r="V2693">
            <v>1.05</v>
          </cell>
          <cell r="W2693">
            <v>9</v>
          </cell>
          <cell r="X2693">
            <v>1.05</v>
          </cell>
          <cell r="Z2693">
            <v>1.6442718762718762</v>
          </cell>
          <cell r="AA2693">
            <v>0</v>
          </cell>
          <cell r="AC2693">
            <v>1.07</v>
          </cell>
          <cell r="AD2693">
            <v>139.53</v>
          </cell>
          <cell r="AE2693">
            <v>1.07</v>
          </cell>
        </row>
        <row r="2694"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H2694" t="str">
            <v>PS CLN 3</v>
          </cell>
          <cell r="N2694">
            <v>410</v>
          </cell>
          <cell r="O2694">
            <v>111</v>
          </cell>
          <cell r="P2694">
            <v>88</v>
          </cell>
          <cell r="Q2694">
            <v>0</v>
          </cell>
          <cell r="R2694" t="e">
            <v>#N/A</v>
          </cell>
          <cell r="S2694" t="e">
            <v>#N/A</v>
          </cell>
          <cell r="V2694">
            <v>1.05</v>
          </cell>
          <cell r="W2694">
            <v>9</v>
          </cell>
          <cell r="X2694">
            <v>1.05</v>
          </cell>
          <cell r="Z2694">
            <v>1.6442718762718762</v>
          </cell>
          <cell r="AA2694">
            <v>0</v>
          </cell>
          <cell r="AC2694">
            <v>1.07</v>
          </cell>
          <cell r="AD2694">
            <v>139.53</v>
          </cell>
          <cell r="AE2694">
            <v>1.07</v>
          </cell>
        </row>
        <row r="2695"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H2695" t="str">
            <v>PS CLN 3</v>
          </cell>
          <cell r="N2695">
            <v>410</v>
          </cell>
          <cell r="O2695">
            <v>111</v>
          </cell>
          <cell r="P2695">
            <v>88</v>
          </cell>
          <cell r="Q2695">
            <v>0</v>
          </cell>
          <cell r="R2695" t="e">
            <v>#N/A</v>
          </cell>
          <cell r="S2695" t="e">
            <v>#N/A</v>
          </cell>
          <cell r="V2695">
            <v>1.05</v>
          </cell>
          <cell r="W2695">
            <v>9</v>
          </cell>
          <cell r="X2695">
            <v>1.05</v>
          </cell>
          <cell r="Z2695">
            <v>1.6442718762718762</v>
          </cell>
          <cell r="AA2695">
            <v>0</v>
          </cell>
          <cell r="AC2695">
            <v>1.07</v>
          </cell>
          <cell r="AD2695">
            <v>139.53</v>
          </cell>
          <cell r="AE2695">
            <v>1.07</v>
          </cell>
        </row>
        <row r="2696"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H2696" t="str">
            <v>PS CLN 3</v>
          </cell>
          <cell r="N2696">
            <v>410</v>
          </cell>
          <cell r="O2696">
            <v>111</v>
          </cell>
          <cell r="P2696">
            <v>88</v>
          </cell>
          <cell r="Q2696">
            <v>0</v>
          </cell>
          <cell r="R2696" t="e">
            <v>#N/A</v>
          </cell>
          <cell r="S2696" t="e">
            <v>#N/A</v>
          </cell>
          <cell r="V2696">
            <v>1.05</v>
          </cell>
          <cell r="W2696">
            <v>9</v>
          </cell>
          <cell r="X2696">
            <v>1.05</v>
          </cell>
          <cell r="Z2696">
            <v>1.6442718762718762</v>
          </cell>
          <cell r="AA2696">
            <v>0</v>
          </cell>
          <cell r="AC2696">
            <v>1.07</v>
          </cell>
          <cell r="AD2696">
            <v>139.53</v>
          </cell>
          <cell r="AE2696">
            <v>1.07</v>
          </cell>
        </row>
        <row r="2697"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H2697" t="str">
            <v>PS CLN 3</v>
          </cell>
          <cell r="N2697">
            <v>410</v>
          </cell>
          <cell r="O2697">
            <v>111</v>
          </cell>
          <cell r="P2697">
            <v>88</v>
          </cell>
          <cell r="Q2697">
            <v>0</v>
          </cell>
          <cell r="R2697" t="e">
            <v>#N/A</v>
          </cell>
          <cell r="S2697" t="e">
            <v>#N/A</v>
          </cell>
          <cell r="V2697">
            <v>1.05</v>
          </cell>
          <cell r="W2697">
            <v>9</v>
          </cell>
          <cell r="X2697">
            <v>1.05</v>
          </cell>
          <cell r="Z2697">
            <v>1.6442718762718762</v>
          </cell>
          <cell r="AA2697">
            <v>0</v>
          </cell>
          <cell r="AC2697">
            <v>1.07</v>
          </cell>
          <cell r="AD2697">
            <v>139.53</v>
          </cell>
          <cell r="AE2697">
            <v>1.07</v>
          </cell>
        </row>
        <row r="2698"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H2698" t="str">
            <v>PS CLN 3</v>
          </cell>
          <cell r="N2698">
            <v>410</v>
          </cell>
          <cell r="O2698">
            <v>111</v>
          </cell>
          <cell r="P2698">
            <v>88</v>
          </cell>
          <cell r="Q2698">
            <v>0</v>
          </cell>
          <cell r="R2698" t="e">
            <v>#N/A</v>
          </cell>
          <cell r="S2698" t="e">
            <v>#N/A</v>
          </cell>
          <cell r="V2698">
            <v>1.05</v>
          </cell>
          <cell r="W2698">
            <v>9</v>
          </cell>
          <cell r="X2698">
            <v>1.05</v>
          </cell>
          <cell r="Z2698">
            <v>1.6442718762718762</v>
          </cell>
          <cell r="AA2698">
            <v>0</v>
          </cell>
          <cell r="AC2698">
            <v>1.07</v>
          </cell>
          <cell r="AD2698">
            <v>139.53</v>
          </cell>
          <cell r="AE2698">
            <v>1.07</v>
          </cell>
        </row>
        <row r="2699"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H2699" t="str">
            <v>PS CLN 3</v>
          </cell>
          <cell r="N2699">
            <v>410</v>
          </cell>
          <cell r="O2699">
            <v>111</v>
          </cell>
          <cell r="P2699">
            <v>88</v>
          </cell>
          <cell r="Q2699">
            <v>0</v>
          </cell>
          <cell r="R2699" t="e">
            <v>#N/A</v>
          </cell>
          <cell r="S2699" t="e">
            <v>#N/A</v>
          </cell>
          <cell r="V2699">
            <v>1.05</v>
          </cell>
          <cell r="W2699">
            <v>9</v>
          </cell>
          <cell r="X2699">
            <v>1.05</v>
          </cell>
          <cell r="Z2699">
            <v>1.6442718762718762</v>
          </cell>
          <cell r="AA2699">
            <v>0</v>
          </cell>
          <cell r="AC2699">
            <v>1.07</v>
          </cell>
          <cell r="AD2699">
            <v>139.53</v>
          </cell>
          <cell r="AE2699">
            <v>1.07</v>
          </cell>
        </row>
        <row r="2700"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H2700" t="str">
            <v>PS CLN 3</v>
          </cell>
          <cell r="N2700">
            <v>410</v>
          </cell>
          <cell r="O2700">
            <v>111</v>
          </cell>
          <cell r="P2700">
            <v>88</v>
          </cell>
          <cell r="Q2700">
            <v>0</v>
          </cell>
          <cell r="R2700" t="e">
            <v>#N/A</v>
          </cell>
          <cell r="S2700" t="e">
            <v>#N/A</v>
          </cell>
          <cell r="V2700">
            <v>1.05</v>
          </cell>
          <cell r="W2700">
            <v>9</v>
          </cell>
          <cell r="X2700">
            <v>1.05</v>
          </cell>
          <cell r="Z2700">
            <v>1.6442718762718762</v>
          </cell>
          <cell r="AA2700">
            <v>0</v>
          </cell>
          <cell r="AC2700">
            <v>1.07</v>
          </cell>
          <cell r="AD2700">
            <v>139.53</v>
          </cell>
          <cell r="AE2700">
            <v>1.07</v>
          </cell>
        </row>
        <row r="2701"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H2701" t="str">
            <v>PS CLN 3</v>
          </cell>
          <cell r="N2701">
            <v>410</v>
          </cell>
          <cell r="O2701">
            <v>111</v>
          </cell>
          <cell r="P2701">
            <v>88</v>
          </cell>
          <cell r="Q2701">
            <v>0</v>
          </cell>
          <cell r="R2701" t="e">
            <v>#N/A</v>
          </cell>
          <cell r="S2701" t="e">
            <v>#N/A</v>
          </cell>
          <cell r="V2701">
            <v>1.05</v>
          </cell>
          <cell r="W2701">
            <v>9</v>
          </cell>
          <cell r="X2701">
            <v>1.05</v>
          </cell>
          <cell r="Z2701">
            <v>1.6442718762718762</v>
          </cell>
          <cell r="AA2701">
            <v>0</v>
          </cell>
          <cell r="AC2701">
            <v>1.07</v>
          </cell>
          <cell r="AD2701">
            <v>139.53</v>
          </cell>
          <cell r="AE2701">
            <v>1.07</v>
          </cell>
        </row>
        <row r="2702"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H2702" t="str">
            <v>PS CLN 3</v>
          </cell>
          <cell r="N2702">
            <v>720</v>
          </cell>
          <cell r="O2702">
            <v>111</v>
          </cell>
          <cell r="P2702">
            <v>88</v>
          </cell>
          <cell r="Q2702">
            <v>0</v>
          </cell>
          <cell r="R2702" t="e">
            <v>#N/A</v>
          </cell>
          <cell r="S2702" t="e">
            <v>#N/A</v>
          </cell>
          <cell r="V2702">
            <v>1.05</v>
          </cell>
          <cell r="W2702">
            <v>9</v>
          </cell>
          <cell r="X2702">
            <v>1.05</v>
          </cell>
          <cell r="Z2702">
            <v>1.6442718762718762</v>
          </cell>
          <cell r="AA2702">
            <v>0</v>
          </cell>
          <cell r="AC2702">
            <v>1.07</v>
          </cell>
          <cell r="AD2702">
            <v>334.82999999999993</v>
          </cell>
          <cell r="AE2702">
            <v>1.07</v>
          </cell>
        </row>
        <row r="2703"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H2703" t="str">
            <v>PS CLN 3</v>
          </cell>
          <cell r="N2703">
            <v>410</v>
          </cell>
          <cell r="O2703">
            <v>111</v>
          </cell>
          <cell r="P2703">
            <v>88</v>
          </cell>
          <cell r="Q2703">
            <v>0</v>
          </cell>
          <cell r="R2703" t="e">
            <v>#N/A</v>
          </cell>
          <cell r="S2703" t="e">
            <v>#N/A</v>
          </cell>
          <cell r="V2703">
            <v>1.05</v>
          </cell>
          <cell r="W2703">
            <v>9</v>
          </cell>
          <cell r="X2703">
            <v>1.05</v>
          </cell>
          <cell r="Z2703">
            <v>1.6442718762718762</v>
          </cell>
          <cell r="AA2703">
            <v>0</v>
          </cell>
          <cell r="AC2703">
            <v>1.07</v>
          </cell>
          <cell r="AD2703">
            <v>139.53</v>
          </cell>
          <cell r="AE2703">
            <v>1.07</v>
          </cell>
        </row>
        <row r="2704"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H2704" t="str">
            <v>PS CLN 2</v>
          </cell>
          <cell r="N2704">
            <v>410</v>
          </cell>
          <cell r="O2704">
            <v>170</v>
          </cell>
          <cell r="P2704">
            <v>136</v>
          </cell>
          <cell r="Q2704">
            <v>0</v>
          </cell>
          <cell r="R2704">
            <v>130</v>
          </cell>
          <cell r="S2704">
            <v>91</v>
          </cell>
          <cell r="V2704">
            <v>1.05</v>
          </cell>
          <cell r="W2704">
            <v>9</v>
          </cell>
          <cell r="X2704">
            <v>1.05</v>
          </cell>
          <cell r="Z2704">
            <v>1.6442718762718762</v>
          </cell>
          <cell r="AA2704">
            <v>5</v>
          </cell>
          <cell r="AB2704">
            <v>1.0693953793216451</v>
          </cell>
          <cell r="AC2704">
            <v>1.07</v>
          </cell>
          <cell r="AD2704">
            <v>76.400000000000006</v>
          </cell>
          <cell r="AE2704">
            <v>1.07</v>
          </cell>
        </row>
        <row r="2705"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H2705" t="str">
            <v>PS CLN 3</v>
          </cell>
          <cell r="N2705">
            <v>410</v>
          </cell>
          <cell r="O2705">
            <v>111</v>
          </cell>
          <cell r="P2705">
            <v>88</v>
          </cell>
          <cell r="Q2705">
            <v>0</v>
          </cell>
          <cell r="R2705" t="e">
            <v>#N/A</v>
          </cell>
          <cell r="S2705" t="e">
            <v>#N/A</v>
          </cell>
          <cell r="V2705">
            <v>1.05</v>
          </cell>
          <cell r="W2705">
            <v>9</v>
          </cell>
          <cell r="X2705">
            <v>1.05</v>
          </cell>
          <cell r="Z2705">
            <v>1.6442718762718762</v>
          </cell>
          <cell r="AA2705">
            <v>0</v>
          </cell>
          <cell r="AC2705">
            <v>1.07</v>
          </cell>
          <cell r="AD2705">
            <v>139.53</v>
          </cell>
          <cell r="AE2705">
            <v>1.07</v>
          </cell>
        </row>
        <row r="2706"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H2706" t="str">
            <v>PS CLN 3</v>
          </cell>
          <cell r="N2706">
            <v>410</v>
          </cell>
          <cell r="O2706">
            <v>111</v>
          </cell>
          <cell r="P2706">
            <v>88</v>
          </cell>
          <cell r="Q2706">
            <v>0</v>
          </cell>
          <cell r="R2706" t="e">
            <v>#N/A</v>
          </cell>
          <cell r="S2706" t="e">
            <v>#N/A</v>
          </cell>
          <cell r="V2706">
            <v>1.05</v>
          </cell>
          <cell r="W2706">
            <v>9</v>
          </cell>
          <cell r="X2706">
            <v>1.05</v>
          </cell>
          <cell r="Z2706">
            <v>1.6442718762718762</v>
          </cell>
          <cell r="AA2706">
            <v>0</v>
          </cell>
          <cell r="AC2706">
            <v>1.07</v>
          </cell>
          <cell r="AD2706">
            <v>139.53</v>
          </cell>
          <cell r="AE2706">
            <v>1.07</v>
          </cell>
        </row>
        <row r="2707"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H2707" t="str">
            <v>PS CLN 3</v>
          </cell>
          <cell r="N2707">
            <v>900</v>
          </cell>
          <cell r="O2707">
            <v>111</v>
          </cell>
          <cell r="P2707">
            <v>88</v>
          </cell>
          <cell r="Q2707">
            <v>0</v>
          </cell>
          <cell r="R2707" t="e">
            <v>#N/A</v>
          </cell>
          <cell r="S2707" t="e">
            <v>#N/A</v>
          </cell>
          <cell r="W2707">
            <v>0</v>
          </cell>
          <cell r="X2707">
            <v>1.06</v>
          </cell>
          <cell r="Z2707">
            <v>1.6442718762718762</v>
          </cell>
          <cell r="AA2707">
            <v>0</v>
          </cell>
          <cell r="AC2707">
            <v>1.07</v>
          </cell>
          <cell r="AD2707">
            <v>453.63</v>
          </cell>
          <cell r="AE2707">
            <v>1.07</v>
          </cell>
        </row>
        <row r="2708"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H2708" t="str">
            <v>PS CLN 5</v>
          </cell>
          <cell r="N2708">
            <v>270</v>
          </cell>
          <cell r="O2708">
            <v>75</v>
          </cell>
          <cell r="P2708">
            <v>60</v>
          </cell>
          <cell r="Q2708">
            <v>0</v>
          </cell>
          <cell r="R2708">
            <v>75</v>
          </cell>
          <cell r="S2708">
            <v>49</v>
          </cell>
          <cell r="V2708">
            <v>1.089784646929572</v>
          </cell>
          <cell r="W2708">
            <v>34</v>
          </cell>
          <cell r="X2708">
            <v>1.089784646929572</v>
          </cell>
          <cell r="Z2708">
            <v>1.6442718762718762</v>
          </cell>
          <cell r="AA2708">
            <v>205</v>
          </cell>
          <cell r="AB2708">
            <v>1.0580995267122588</v>
          </cell>
          <cell r="AC2708">
            <v>1.06</v>
          </cell>
          <cell r="AD2708">
            <v>97.045112802590637</v>
          </cell>
          <cell r="AE2708">
            <v>1.06</v>
          </cell>
        </row>
        <row r="2709"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H2709" t="str">
            <v>NTRUNG CLN 1</v>
          </cell>
          <cell r="N2709">
            <v>1400</v>
          </cell>
          <cell r="O2709">
            <v>195</v>
          </cell>
          <cell r="P2709">
            <v>156</v>
          </cell>
          <cell r="Q2709">
            <v>1500</v>
          </cell>
          <cell r="R2709">
            <v>150</v>
          </cell>
          <cell r="S2709">
            <v>105</v>
          </cell>
          <cell r="V2709">
            <v>1.0496642857142857</v>
          </cell>
          <cell r="W2709">
            <v>5</v>
          </cell>
          <cell r="X2709">
            <v>1.0496642857142857</v>
          </cell>
          <cell r="Z2709">
            <v>1.6442718762718762</v>
          </cell>
          <cell r="AA2709">
            <v>12</v>
          </cell>
          <cell r="AB2709">
            <v>1.0651322054218328</v>
          </cell>
          <cell r="AC2709">
            <v>1.07</v>
          </cell>
          <cell r="AD2709">
            <v>673.06799999999998</v>
          </cell>
          <cell r="AE2709">
            <v>1.07</v>
          </cell>
        </row>
        <row r="2710"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H2710" t="str">
            <v>NTRUNG CLN 1</v>
          </cell>
          <cell r="N2710">
            <v>2100</v>
          </cell>
          <cell r="O2710">
            <v>195</v>
          </cell>
          <cell r="P2710">
            <v>156</v>
          </cell>
          <cell r="Q2710">
            <v>2250</v>
          </cell>
          <cell r="R2710">
            <v>150</v>
          </cell>
          <cell r="S2710">
            <v>105</v>
          </cell>
          <cell r="W2710">
            <v>0</v>
          </cell>
          <cell r="X2710">
            <v>1.0900000000000001</v>
          </cell>
          <cell r="Z2710">
            <v>1.6442718762718762</v>
          </cell>
          <cell r="AA2710">
            <v>12</v>
          </cell>
          <cell r="AB2710">
            <v>1.0651322054218328</v>
          </cell>
          <cell r="AC2710">
            <v>1.07</v>
          </cell>
          <cell r="AD2710">
            <v>1164.7499999999998</v>
          </cell>
          <cell r="AE2710">
            <v>1.07</v>
          </cell>
        </row>
        <row r="2711"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H2711" t="str">
            <v>NTRUNG CLN 1</v>
          </cell>
          <cell r="N2711">
            <v>3200</v>
          </cell>
          <cell r="O2711">
            <v>195</v>
          </cell>
          <cell r="P2711">
            <v>156</v>
          </cell>
          <cell r="Q2711">
            <v>3600</v>
          </cell>
          <cell r="R2711">
            <v>150</v>
          </cell>
          <cell r="S2711">
            <v>105</v>
          </cell>
          <cell r="W2711">
            <v>0</v>
          </cell>
          <cell r="X2711">
            <v>1.0900000000000001</v>
          </cell>
          <cell r="Z2711">
            <v>1.6442718762718762</v>
          </cell>
          <cell r="AA2711">
            <v>12</v>
          </cell>
          <cell r="AB2711">
            <v>1.0651322054218328</v>
          </cell>
          <cell r="AC2711">
            <v>1.07</v>
          </cell>
          <cell r="AD2711">
            <v>1884.15</v>
          </cell>
          <cell r="AE2711">
            <v>1.07</v>
          </cell>
        </row>
        <row r="2712"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H2712" t="str">
            <v>NTRUNG CLN 1</v>
          </cell>
          <cell r="N2712">
            <v>1800</v>
          </cell>
          <cell r="O2712">
            <v>195</v>
          </cell>
          <cell r="P2712">
            <v>156</v>
          </cell>
          <cell r="Q2712">
            <v>2000</v>
          </cell>
          <cell r="R2712">
            <v>150</v>
          </cell>
          <cell r="S2712">
            <v>105</v>
          </cell>
          <cell r="V2712">
            <v>1.1111111111111112</v>
          </cell>
          <cell r="W2712">
            <v>1</v>
          </cell>
          <cell r="X2712">
            <v>1.0900000000000001</v>
          </cell>
          <cell r="Z2712">
            <v>1.6442718762718762</v>
          </cell>
          <cell r="AA2712">
            <v>12</v>
          </cell>
          <cell r="AB2712">
            <v>1.0651322054218328</v>
          </cell>
          <cell r="AC2712">
            <v>1.07</v>
          </cell>
          <cell r="AD2712">
            <v>968.55000000000007</v>
          </cell>
          <cell r="AE2712">
            <v>1.07</v>
          </cell>
        </row>
        <row r="2713"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H2713" t="str">
            <v>NTRUNG CLN 1</v>
          </cell>
          <cell r="N2713">
            <v>1400</v>
          </cell>
          <cell r="O2713">
            <v>195</v>
          </cell>
          <cell r="P2713">
            <v>156</v>
          </cell>
          <cell r="Q2713">
            <v>1540</v>
          </cell>
          <cell r="R2713">
            <v>150</v>
          </cell>
          <cell r="S2713">
            <v>105</v>
          </cell>
          <cell r="V2713">
            <v>1.05</v>
          </cell>
          <cell r="W2713">
            <v>1</v>
          </cell>
          <cell r="X2713">
            <v>1.0900000000000001</v>
          </cell>
          <cell r="Z2713">
            <v>1.6442718762718762</v>
          </cell>
          <cell r="AA2713">
            <v>12</v>
          </cell>
          <cell r="AB2713">
            <v>1.0651322054218328</v>
          </cell>
          <cell r="AC2713">
            <v>1.07</v>
          </cell>
          <cell r="AD2713">
            <v>706.95</v>
          </cell>
          <cell r="AE2713">
            <v>1.07</v>
          </cell>
        </row>
        <row r="2714"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H2714" t="str">
            <v>NTRUNG CLN 1</v>
          </cell>
          <cell r="N2714">
            <v>1800</v>
          </cell>
          <cell r="O2714">
            <v>195</v>
          </cell>
          <cell r="P2714">
            <v>156</v>
          </cell>
          <cell r="Q2714">
            <v>2000</v>
          </cell>
          <cell r="R2714">
            <v>150</v>
          </cell>
          <cell r="S2714">
            <v>105</v>
          </cell>
          <cell r="W2714">
            <v>0</v>
          </cell>
          <cell r="X2714">
            <v>1.0900000000000001</v>
          </cell>
          <cell r="Z2714">
            <v>1.6442718762718762</v>
          </cell>
          <cell r="AA2714">
            <v>12</v>
          </cell>
          <cell r="AB2714">
            <v>1.0651322054218328</v>
          </cell>
          <cell r="AC2714">
            <v>1.07</v>
          </cell>
          <cell r="AD2714">
            <v>968.55000000000007</v>
          </cell>
          <cell r="AE2714">
            <v>1.07</v>
          </cell>
        </row>
        <row r="2715"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H2715" t="str">
            <v>NTRUNG CLN 1</v>
          </cell>
          <cell r="N2715">
            <v>1400</v>
          </cell>
          <cell r="O2715">
            <v>195</v>
          </cell>
          <cell r="P2715">
            <v>156</v>
          </cell>
          <cell r="Q2715">
            <v>1500</v>
          </cell>
          <cell r="R2715">
            <v>150</v>
          </cell>
          <cell r="S2715">
            <v>105</v>
          </cell>
          <cell r="W2715">
            <v>0</v>
          </cell>
          <cell r="X2715">
            <v>1.0900000000000001</v>
          </cell>
          <cell r="Z2715">
            <v>1.6442718762718762</v>
          </cell>
          <cell r="AA2715">
            <v>12</v>
          </cell>
          <cell r="AB2715">
            <v>1.0651322054218328</v>
          </cell>
          <cell r="AC2715">
            <v>1.07</v>
          </cell>
          <cell r="AD2715">
            <v>706.95</v>
          </cell>
          <cell r="AE2715">
            <v>1.07</v>
          </cell>
        </row>
        <row r="2716"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H2716" t="str">
            <v>NTRUNG CLN 1</v>
          </cell>
          <cell r="N2716">
            <v>2100</v>
          </cell>
          <cell r="O2716">
            <v>195</v>
          </cell>
          <cell r="P2716">
            <v>156</v>
          </cell>
          <cell r="Q2716">
            <v>2300</v>
          </cell>
          <cell r="R2716">
            <v>150</v>
          </cell>
          <cell r="S2716">
            <v>105</v>
          </cell>
          <cell r="W2716">
            <v>0</v>
          </cell>
          <cell r="X2716">
            <v>1.0900000000000001</v>
          </cell>
          <cell r="Z2716">
            <v>1.6442718762718762</v>
          </cell>
          <cell r="AA2716">
            <v>12</v>
          </cell>
          <cell r="AB2716">
            <v>1.0651322054218328</v>
          </cell>
          <cell r="AC2716">
            <v>1.07</v>
          </cell>
          <cell r="AD2716">
            <v>1164.7499999999998</v>
          </cell>
          <cell r="AE2716">
            <v>1.07</v>
          </cell>
        </row>
        <row r="2717"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H2717" t="str">
            <v>NTRUNG CLN 1</v>
          </cell>
          <cell r="N2717">
            <v>2700</v>
          </cell>
          <cell r="O2717">
            <v>195</v>
          </cell>
          <cell r="P2717">
            <v>156</v>
          </cell>
          <cell r="Q2717">
            <v>3000</v>
          </cell>
          <cell r="R2717">
            <v>150</v>
          </cell>
          <cell r="S2717">
            <v>105</v>
          </cell>
          <cell r="V2717">
            <v>1.05</v>
          </cell>
          <cell r="W2717">
            <v>1</v>
          </cell>
          <cell r="X2717">
            <v>1.0900000000000001</v>
          </cell>
          <cell r="Z2717">
            <v>1.6442718762718762</v>
          </cell>
          <cell r="AA2717">
            <v>12</v>
          </cell>
          <cell r="AB2717">
            <v>1.0651322054218328</v>
          </cell>
          <cell r="AC2717">
            <v>1.07</v>
          </cell>
          <cell r="AD2717">
            <v>1557.1499999999999</v>
          </cell>
          <cell r="AE2717">
            <v>1.07</v>
          </cell>
        </row>
        <row r="2718"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H2718" t="str">
            <v>NTRUNG CLN 1</v>
          </cell>
          <cell r="N2718">
            <v>1600</v>
          </cell>
          <cell r="O2718">
            <v>195</v>
          </cell>
          <cell r="P2718">
            <v>156</v>
          </cell>
          <cell r="Q2718">
            <v>1800</v>
          </cell>
          <cell r="R2718">
            <v>150</v>
          </cell>
          <cell r="S2718">
            <v>105</v>
          </cell>
          <cell r="V2718">
            <v>1.05</v>
          </cell>
          <cell r="W2718">
            <v>1</v>
          </cell>
          <cell r="X2718">
            <v>1.0900000000000001</v>
          </cell>
          <cell r="Z2718">
            <v>1.6442718762718762</v>
          </cell>
          <cell r="AA2718">
            <v>12</v>
          </cell>
          <cell r="AB2718">
            <v>1.0651322054218328</v>
          </cell>
          <cell r="AC2718">
            <v>1.07</v>
          </cell>
          <cell r="AD2718">
            <v>837.75000000000011</v>
          </cell>
          <cell r="AE2718">
            <v>1.07</v>
          </cell>
        </row>
        <row r="2719"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H2719" t="str">
            <v>NTRUNG CLN 1</v>
          </cell>
          <cell r="N2719">
            <v>1300</v>
          </cell>
          <cell r="O2719">
            <v>195</v>
          </cell>
          <cell r="P2719">
            <v>156</v>
          </cell>
          <cell r="Q2719">
            <v>1350</v>
          </cell>
          <cell r="R2719">
            <v>150</v>
          </cell>
          <cell r="S2719">
            <v>105</v>
          </cell>
          <cell r="W2719">
            <v>0</v>
          </cell>
          <cell r="X2719">
            <v>1.0900000000000001</v>
          </cell>
          <cell r="Z2719">
            <v>1.6442718762718762</v>
          </cell>
          <cell r="AA2719">
            <v>12</v>
          </cell>
          <cell r="AB2719">
            <v>1.0651322054218328</v>
          </cell>
          <cell r="AC2719">
            <v>1.07</v>
          </cell>
          <cell r="AD2719">
            <v>641.54999999999995</v>
          </cell>
          <cell r="AE2719">
            <v>1.07</v>
          </cell>
        </row>
        <row r="2720"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H2720" t="str">
            <v>NTRUNG CLN 1</v>
          </cell>
          <cell r="N2720">
            <v>1600</v>
          </cell>
          <cell r="O2720">
            <v>195</v>
          </cell>
          <cell r="P2720">
            <v>156</v>
          </cell>
          <cell r="Q2720">
            <v>1800</v>
          </cell>
          <cell r="R2720">
            <v>150</v>
          </cell>
          <cell r="S2720">
            <v>105</v>
          </cell>
          <cell r="W2720">
            <v>0</v>
          </cell>
          <cell r="X2720">
            <v>1.0900000000000001</v>
          </cell>
          <cell r="Z2720">
            <v>1.6442718762718762</v>
          </cell>
          <cell r="AA2720">
            <v>12</v>
          </cell>
          <cell r="AB2720">
            <v>1.0651322054218328</v>
          </cell>
          <cell r="AC2720">
            <v>1.07</v>
          </cell>
          <cell r="AD2720">
            <v>837.75000000000011</v>
          </cell>
          <cell r="AE2720">
            <v>1.07</v>
          </cell>
        </row>
        <row r="2721"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H2721" t="str">
            <v>NTRUNG CLN 1</v>
          </cell>
          <cell r="N2721">
            <v>1200</v>
          </cell>
          <cell r="O2721">
            <v>195</v>
          </cell>
          <cell r="P2721">
            <v>156</v>
          </cell>
          <cell r="Q2721">
            <v>1250</v>
          </cell>
          <cell r="R2721">
            <v>150</v>
          </cell>
          <cell r="S2721">
            <v>105</v>
          </cell>
          <cell r="W2721">
            <v>0</v>
          </cell>
          <cell r="X2721">
            <v>1.0900000000000001</v>
          </cell>
          <cell r="Z2721">
            <v>1.6442718762718762</v>
          </cell>
          <cell r="AA2721">
            <v>12</v>
          </cell>
          <cell r="AB2721">
            <v>1.0651322054218328</v>
          </cell>
          <cell r="AC2721">
            <v>1.07</v>
          </cell>
          <cell r="AD2721">
            <v>576.15</v>
          </cell>
          <cell r="AE2721">
            <v>1.07</v>
          </cell>
        </row>
        <row r="2722"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H2722" t="str">
            <v>NTRUNG CLN 2</v>
          </cell>
          <cell r="N2722">
            <v>1600</v>
          </cell>
          <cell r="O2722">
            <v>111</v>
          </cell>
          <cell r="P2722">
            <v>88</v>
          </cell>
          <cell r="Q2722">
            <v>2000</v>
          </cell>
          <cell r="R2722" t="e">
            <v>#N/A</v>
          </cell>
          <cell r="S2722">
            <v>60</v>
          </cell>
          <cell r="W2722">
            <v>0</v>
          </cell>
          <cell r="X2722">
            <v>1.0900000000000001</v>
          </cell>
          <cell r="Z2722">
            <v>1.6442718762718762</v>
          </cell>
          <cell r="AA2722">
            <v>3</v>
          </cell>
          <cell r="AB2722">
            <v>1.0783310869925042</v>
          </cell>
          <cell r="AC2722">
            <v>1.08</v>
          </cell>
          <cell r="AD2722">
            <v>926.5200000000001</v>
          </cell>
          <cell r="AE2722">
            <v>1.08</v>
          </cell>
        </row>
        <row r="2723"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H2723" t="str">
            <v>NTRUNG CLN 2</v>
          </cell>
          <cell r="N2723">
            <v>800</v>
          </cell>
          <cell r="O2723">
            <v>111</v>
          </cell>
          <cell r="P2723">
            <v>88</v>
          </cell>
          <cell r="Q2723">
            <v>800</v>
          </cell>
          <cell r="R2723" t="e">
            <v>#N/A</v>
          </cell>
          <cell r="S2723">
            <v>60</v>
          </cell>
          <cell r="W2723">
            <v>0</v>
          </cell>
          <cell r="X2723">
            <v>1.0900000000000001</v>
          </cell>
          <cell r="Z2723">
            <v>1.6442718762718762</v>
          </cell>
          <cell r="AA2723">
            <v>3</v>
          </cell>
          <cell r="AB2723">
            <v>1.0783310869925042</v>
          </cell>
          <cell r="AC2723">
            <v>1.08</v>
          </cell>
          <cell r="AD2723">
            <v>403.32000000000005</v>
          </cell>
          <cell r="AE2723">
            <v>1.08</v>
          </cell>
        </row>
        <row r="2724"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H2724" t="str">
            <v>NTRUNG CLN 2</v>
          </cell>
          <cell r="N2724">
            <v>3200</v>
          </cell>
          <cell r="O2724">
            <v>111</v>
          </cell>
          <cell r="P2724">
            <v>88</v>
          </cell>
          <cell r="Q2724">
            <v>3600</v>
          </cell>
          <cell r="R2724" t="e">
            <v>#N/A</v>
          </cell>
          <cell r="S2724">
            <v>60</v>
          </cell>
          <cell r="W2724">
            <v>0</v>
          </cell>
          <cell r="X2724">
            <v>1.0900000000000001</v>
          </cell>
          <cell r="Z2724">
            <v>1.6442718762718762</v>
          </cell>
          <cell r="AA2724">
            <v>3</v>
          </cell>
          <cell r="AB2724">
            <v>1.0783310869925042</v>
          </cell>
          <cell r="AC2724">
            <v>1.08</v>
          </cell>
          <cell r="AD2724">
            <v>1972.92</v>
          </cell>
          <cell r="AE2724">
            <v>1.08</v>
          </cell>
        </row>
        <row r="2725"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H2725" t="str">
            <v>NTRUNG CLN 2</v>
          </cell>
          <cell r="N2725">
            <v>630</v>
          </cell>
          <cell r="O2725">
            <v>111</v>
          </cell>
          <cell r="P2725">
            <v>88</v>
          </cell>
          <cell r="Q2725">
            <v>700</v>
          </cell>
          <cell r="R2725" t="e">
            <v>#N/A</v>
          </cell>
          <cell r="S2725">
            <v>60</v>
          </cell>
          <cell r="W2725">
            <v>0</v>
          </cell>
          <cell r="X2725">
            <v>1.0900000000000001</v>
          </cell>
          <cell r="Z2725">
            <v>1.6442718762718762</v>
          </cell>
          <cell r="AA2725">
            <v>3</v>
          </cell>
          <cell r="AB2725">
            <v>1.0783310869925042</v>
          </cell>
          <cell r="AC2725">
            <v>1.08</v>
          </cell>
          <cell r="AD2725">
            <v>292.14000000000004</v>
          </cell>
          <cell r="AE2725">
            <v>1.08</v>
          </cell>
        </row>
        <row r="2726"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H2726" t="str">
            <v>NTRUNG CLN 2</v>
          </cell>
          <cell r="N2726">
            <v>810</v>
          </cell>
          <cell r="O2726">
            <v>111</v>
          </cell>
          <cell r="P2726">
            <v>88</v>
          </cell>
          <cell r="Q2726">
            <v>900</v>
          </cell>
          <cell r="R2726" t="e">
            <v>#N/A</v>
          </cell>
          <cell r="S2726">
            <v>60</v>
          </cell>
          <cell r="W2726">
            <v>0</v>
          </cell>
          <cell r="X2726">
            <v>1.0900000000000001</v>
          </cell>
          <cell r="Z2726">
            <v>1.6442718762718762</v>
          </cell>
          <cell r="AA2726">
            <v>3</v>
          </cell>
          <cell r="AB2726">
            <v>1.0783310869925042</v>
          </cell>
          <cell r="AC2726">
            <v>1.08</v>
          </cell>
          <cell r="AD2726">
            <v>409.86</v>
          </cell>
          <cell r="AE2726">
            <v>1.08</v>
          </cell>
        </row>
        <row r="2727"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H2727" t="str">
            <v>NTRUNG CLN 2</v>
          </cell>
          <cell r="N2727">
            <v>720</v>
          </cell>
          <cell r="O2727">
            <v>111</v>
          </cell>
          <cell r="P2727">
            <v>88</v>
          </cell>
          <cell r="Q2727">
            <v>800</v>
          </cell>
          <cell r="R2727" t="e">
            <v>#N/A</v>
          </cell>
          <cell r="S2727">
            <v>60</v>
          </cell>
          <cell r="V2727">
            <v>1.2735833333333333</v>
          </cell>
          <cell r="W2727">
            <v>1</v>
          </cell>
          <cell r="X2727">
            <v>1.0900000000000001</v>
          </cell>
          <cell r="Z2727">
            <v>1.6442718762718762</v>
          </cell>
          <cell r="AA2727">
            <v>3</v>
          </cell>
          <cell r="AB2727">
            <v>1.0783310869925042</v>
          </cell>
          <cell r="AC2727">
            <v>1.08</v>
          </cell>
          <cell r="AD2727">
            <v>351</v>
          </cell>
          <cell r="AE2727">
            <v>1.08</v>
          </cell>
        </row>
        <row r="2728"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H2728" t="str">
            <v>NTRUNG CLN 2</v>
          </cell>
          <cell r="N2728">
            <v>810</v>
          </cell>
          <cell r="O2728">
            <v>111</v>
          </cell>
          <cell r="P2728">
            <v>88</v>
          </cell>
          <cell r="Q2728">
            <v>900</v>
          </cell>
          <cell r="R2728" t="e">
            <v>#N/A</v>
          </cell>
          <cell r="S2728">
            <v>60</v>
          </cell>
          <cell r="W2728">
            <v>0</v>
          </cell>
          <cell r="X2728">
            <v>1.0900000000000001</v>
          </cell>
          <cell r="Z2728">
            <v>1.6442718762718762</v>
          </cell>
          <cell r="AA2728">
            <v>3</v>
          </cell>
          <cell r="AB2728">
            <v>1.0783310869925042</v>
          </cell>
          <cell r="AC2728">
            <v>1.08</v>
          </cell>
          <cell r="AD2728">
            <v>409.86</v>
          </cell>
          <cell r="AE2728">
            <v>1.08</v>
          </cell>
        </row>
        <row r="2729"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H2729" t="str">
            <v>NTRUNG CLN 2</v>
          </cell>
          <cell r="N2729">
            <v>1400</v>
          </cell>
          <cell r="O2729">
            <v>111</v>
          </cell>
          <cell r="P2729">
            <v>88</v>
          </cell>
          <cell r="Q2729">
            <v>1500</v>
          </cell>
          <cell r="R2729" t="e">
            <v>#N/A</v>
          </cell>
          <cell r="S2729">
            <v>60</v>
          </cell>
          <cell r="W2729">
            <v>0</v>
          </cell>
          <cell r="X2729">
            <v>1.0900000000000001</v>
          </cell>
          <cell r="Z2729">
            <v>1.6442718762718762</v>
          </cell>
          <cell r="AA2729">
            <v>3</v>
          </cell>
          <cell r="AB2729">
            <v>1.0783310869925042</v>
          </cell>
          <cell r="AC2729">
            <v>1.08</v>
          </cell>
          <cell r="AD2729">
            <v>795.72</v>
          </cell>
          <cell r="AE2729">
            <v>1.08</v>
          </cell>
        </row>
        <row r="2730"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H2730" t="str">
            <v>NTRUNG CLN 2</v>
          </cell>
          <cell r="N2730">
            <v>1200</v>
          </cell>
          <cell r="O2730">
            <v>111</v>
          </cell>
          <cell r="P2730">
            <v>88</v>
          </cell>
          <cell r="Q2730">
            <v>1300</v>
          </cell>
          <cell r="R2730" t="e">
            <v>#N/A</v>
          </cell>
          <cell r="S2730">
            <v>60</v>
          </cell>
          <cell r="W2730">
            <v>0</v>
          </cell>
          <cell r="X2730">
            <v>1.0900000000000001</v>
          </cell>
          <cell r="Z2730">
            <v>1.6442718762718762</v>
          </cell>
          <cell r="AA2730">
            <v>3</v>
          </cell>
          <cell r="AB2730">
            <v>1.0783310869925042</v>
          </cell>
          <cell r="AC2730">
            <v>1.08</v>
          </cell>
          <cell r="AD2730">
            <v>664.92</v>
          </cell>
          <cell r="AE2730">
            <v>1.08</v>
          </cell>
        </row>
        <row r="2731"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H2731" t="str">
            <v>NTRUNG CLN 2</v>
          </cell>
          <cell r="N2731">
            <v>900</v>
          </cell>
          <cell r="O2731">
            <v>111</v>
          </cell>
          <cell r="P2731">
            <v>88</v>
          </cell>
          <cell r="Q2731">
            <v>1000</v>
          </cell>
          <cell r="R2731" t="e">
            <v>#N/A</v>
          </cell>
          <cell r="S2731">
            <v>60</v>
          </cell>
          <cell r="W2731">
            <v>0</v>
          </cell>
          <cell r="X2731">
            <v>1.0900000000000001</v>
          </cell>
          <cell r="Z2731">
            <v>1.6442718762718762</v>
          </cell>
          <cell r="AA2731">
            <v>3</v>
          </cell>
          <cell r="AB2731">
            <v>1.0783310869925042</v>
          </cell>
          <cell r="AC2731">
            <v>1.08</v>
          </cell>
          <cell r="AD2731">
            <v>468.72</v>
          </cell>
          <cell r="AE2731">
            <v>1.08</v>
          </cell>
        </row>
        <row r="2732"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H2732" t="str">
            <v>NTRUNG CLN 2</v>
          </cell>
          <cell r="N2732">
            <v>770</v>
          </cell>
          <cell r="O2732">
            <v>111</v>
          </cell>
          <cell r="P2732">
            <v>88</v>
          </cell>
          <cell r="Q2732">
            <v>850</v>
          </cell>
          <cell r="R2732" t="e">
            <v>#N/A</v>
          </cell>
          <cell r="S2732">
            <v>60</v>
          </cell>
          <cell r="W2732">
            <v>0</v>
          </cell>
          <cell r="X2732">
            <v>1.0900000000000001</v>
          </cell>
          <cell r="Z2732">
            <v>1.6442718762718762</v>
          </cell>
          <cell r="AA2732">
            <v>3</v>
          </cell>
          <cell r="AB2732">
            <v>1.0783310869925042</v>
          </cell>
          <cell r="AC2732">
            <v>1.08</v>
          </cell>
          <cell r="AD2732">
            <v>383.70000000000005</v>
          </cell>
          <cell r="AE2732">
            <v>1.08</v>
          </cell>
        </row>
        <row r="2733"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H2733" t="str">
            <v>NTRUNG CLN 2</v>
          </cell>
          <cell r="N2733">
            <v>630</v>
          </cell>
          <cell r="O2733">
            <v>111</v>
          </cell>
          <cell r="P2733">
            <v>88</v>
          </cell>
          <cell r="Q2733">
            <v>700</v>
          </cell>
          <cell r="R2733" t="e">
            <v>#N/A</v>
          </cell>
          <cell r="S2733">
            <v>60</v>
          </cell>
          <cell r="W2733">
            <v>0</v>
          </cell>
          <cell r="X2733">
            <v>1.0900000000000001</v>
          </cell>
          <cell r="Z2733">
            <v>1.6442718762718762</v>
          </cell>
          <cell r="AA2733">
            <v>3</v>
          </cell>
          <cell r="AB2733">
            <v>1.0783310869925042</v>
          </cell>
          <cell r="AC2733">
            <v>1.08</v>
          </cell>
          <cell r="AD2733">
            <v>292.14000000000004</v>
          </cell>
          <cell r="AE2733">
            <v>1.08</v>
          </cell>
        </row>
        <row r="2734"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H2734" t="str">
            <v>NTRUNG CLN 2</v>
          </cell>
          <cell r="N2734">
            <v>650</v>
          </cell>
          <cell r="O2734">
            <v>111</v>
          </cell>
          <cell r="P2734">
            <v>88</v>
          </cell>
          <cell r="Q2734">
            <v>720</v>
          </cell>
          <cell r="R2734" t="e">
            <v>#N/A</v>
          </cell>
          <cell r="S2734">
            <v>60</v>
          </cell>
          <cell r="V2734">
            <v>1.05</v>
          </cell>
          <cell r="W2734">
            <v>1</v>
          </cell>
          <cell r="X2734">
            <v>1.0900000000000001</v>
          </cell>
          <cell r="Z2734">
            <v>1.6442718762718762</v>
          </cell>
          <cell r="AA2734">
            <v>3</v>
          </cell>
          <cell r="AB2734">
            <v>1.0783310869925042</v>
          </cell>
          <cell r="AC2734">
            <v>1.08</v>
          </cell>
          <cell r="AD2734">
            <v>305.21999999999997</v>
          </cell>
          <cell r="AE2734">
            <v>1.08</v>
          </cell>
        </row>
        <row r="2735"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H2735" t="str">
            <v>NTRUNG CLN 2</v>
          </cell>
          <cell r="N2735">
            <v>600</v>
          </cell>
          <cell r="O2735">
            <v>111</v>
          </cell>
          <cell r="P2735">
            <v>88</v>
          </cell>
          <cell r="Q2735">
            <v>670</v>
          </cell>
          <cell r="R2735" t="e">
            <v>#N/A</v>
          </cell>
          <cell r="S2735">
            <v>60</v>
          </cell>
          <cell r="W2735">
            <v>0</v>
          </cell>
          <cell r="X2735">
            <v>1.0900000000000001</v>
          </cell>
          <cell r="Z2735">
            <v>1.6442718762718762</v>
          </cell>
          <cell r="AA2735">
            <v>3</v>
          </cell>
          <cell r="AB2735">
            <v>1.0783310869925042</v>
          </cell>
          <cell r="AC2735">
            <v>1.08</v>
          </cell>
          <cell r="AD2735">
            <v>272.52</v>
          </cell>
          <cell r="AE2735">
            <v>1.08</v>
          </cell>
        </row>
        <row r="2736"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H2736" t="str">
            <v>NTRUNG CLN 2</v>
          </cell>
          <cell r="N2736">
            <v>630</v>
          </cell>
          <cell r="O2736">
            <v>111</v>
          </cell>
          <cell r="P2736">
            <v>88</v>
          </cell>
          <cell r="Q2736">
            <v>700</v>
          </cell>
          <cell r="R2736" t="e">
            <v>#N/A</v>
          </cell>
          <cell r="S2736">
            <v>60</v>
          </cell>
          <cell r="W2736">
            <v>0</v>
          </cell>
          <cell r="X2736">
            <v>1.0900000000000001</v>
          </cell>
          <cell r="Z2736">
            <v>1.6442718762718762</v>
          </cell>
          <cell r="AA2736">
            <v>3</v>
          </cell>
          <cell r="AB2736">
            <v>1.0783310869925042</v>
          </cell>
          <cell r="AC2736">
            <v>1.08</v>
          </cell>
          <cell r="AD2736">
            <v>292.14000000000004</v>
          </cell>
          <cell r="AE2736">
            <v>1.08</v>
          </cell>
        </row>
        <row r="2737"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H2737" t="str">
            <v>NTRUNG CLN 2</v>
          </cell>
          <cell r="N2737">
            <v>560</v>
          </cell>
          <cell r="O2737">
            <v>111</v>
          </cell>
          <cell r="P2737">
            <v>88</v>
          </cell>
          <cell r="Q2737">
            <v>620</v>
          </cell>
          <cell r="R2737" t="e">
            <v>#N/A</v>
          </cell>
          <cell r="S2737">
            <v>60</v>
          </cell>
          <cell r="W2737">
            <v>0</v>
          </cell>
          <cell r="X2737">
            <v>1.0900000000000001</v>
          </cell>
          <cell r="Z2737">
            <v>1.6442718762718762</v>
          </cell>
          <cell r="AA2737">
            <v>3</v>
          </cell>
          <cell r="AB2737">
            <v>1.0783310869925042</v>
          </cell>
          <cell r="AC2737">
            <v>1.08</v>
          </cell>
          <cell r="AD2737">
            <v>246.36000000000007</v>
          </cell>
          <cell r="AE2737">
            <v>1.08</v>
          </cell>
        </row>
        <row r="2738"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H2738" t="str">
            <v>NTRUNG CLN 2</v>
          </cell>
          <cell r="N2738">
            <v>570</v>
          </cell>
          <cell r="O2738">
            <v>111</v>
          </cell>
          <cell r="P2738">
            <v>88</v>
          </cell>
          <cell r="Q2738">
            <v>630</v>
          </cell>
          <cell r="R2738" t="e">
            <v>#N/A</v>
          </cell>
          <cell r="S2738">
            <v>60</v>
          </cell>
          <cell r="W2738">
            <v>0</v>
          </cell>
          <cell r="X2738">
            <v>1.0900000000000001</v>
          </cell>
          <cell r="Z2738">
            <v>1.6442718762718762</v>
          </cell>
          <cell r="AA2738">
            <v>3</v>
          </cell>
          <cell r="AB2738">
            <v>1.0783310869925042</v>
          </cell>
          <cell r="AC2738">
            <v>1.08</v>
          </cell>
          <cell r="AD2738">
            <v>252.90000000000003</v>
          </cell>
          <cell r="AE2738">
            <v>1.08</v>
          </cell>
        </row>
        <row r="2739"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H2739" t="str">
            <v>NTRUNG CLN 2</v>
          </cell>
          <cell r="N2739">
            <v>4800</v>
          </cell>
          <cell r="O2739">
            <v>111</v>
          </cell>
          <cell r="P2739">
            <v>88</v>
          </cell>
          <cell r="Q2739">
            <v>6000</v>
          </cell>
          <cell r="R2739" t="e">
            <v>#N/A</v>
          </cell>
          <cell r="S2739">
            <v>60</v>
          </cell>
          <cell r="W2739">
            <v>0</v>
          </cell>
          <cell r="X2739">
            <v>1.0900000000000001</v>
          </cell>
          <cell r="Z2739">
            <v>1.6442718762718762</v>
          </cell>
          <cell r="AA2739">
            <v>3</v>
          </cell>
          <cell r="AB2739">
            <v>1.0783310869925042</v>
          </cell>
          <cell r="AC2739">
            <v>1.08</v>
          </cell>
          <cell r="AD2739">
            <v>3019.3199999999997</v>
          </cell>
          <cell r="AE2739">
            <v>1.08</v>
          </cell>
        </row>
        <row r="2740"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H2740" t="str">
            <v>NTRUNG CLN 1</v>
          </cell>
          <cell r="N2740">
            <v>1600</v>
          </cell>
          <cell r="O2740">
            <v>195</v>
          </cell>
          <cell r="P2740">
            <v>156</v>
          </cell>
          <cell r="Q2740">
            <v>1800</v>
          </cell>
          <cell r="R2740">
            <v>150</v>
          </cell>
          <cell r="S2740">
            <v>105</v>
          </cell>
          <cell r="W2740">
            <v>0</v>
          </cell>
          <cell r="X2740">
            <v>1.0900000000000001</v>
          </cell>
          <cell r="Z2740">
            <v>1.6442718762718762</v>
          </cell>
          <cell r="AA2740">
            <v>12</v>
          </cell>
          <cell r="AB2740">
            <v>1.0651322054218328</v>
          </cell>
          <cell r="AC2740">
            <v>1.07</v>
          </cell>
          <cell r="AD2740">
            <v>837.75000000000011</v>
          </cell>
          <cell r="AE2740">
            <v>1.07</v>
          </cell>
        </row>
        <row r="2741"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H2741" t="str">
            <v>NTRUNG CLN 1</v>
          </cell>
          <cell r="N2741">
            <v>1100</v>
          </cell>
          <cell r="O2741">
            <v>195</v>
          </cell>
          <cell r="P2741">
            <v>156</v>
          </cell>
          <cell r="Q2741">
            <v>1200</v>
          </cell>
          <cell r="R2741">
            <v>150</v>
          </cell>
          <cell r="S2741">
            <v>105</v>
          </cell>
          <cell r="W2741">
            <v>0</v>
          </cell>
          <cell r="X2741">
            <v>1.0900000000000001</v>
          </cell>
          <cell r="Z2741">
            <v>1.6442718762718762</v>
          </cell>
          <cell r="AA2741">
            <v>12</v>
          </cell>
          <cell r="AB2741">
            <v>1.0651322054218328</v>
          </cell>
          <cell r="AC2741">
            <v>1.07</v>
          </cell>
          <cell r="AD2741">
            <v>510.75</v>
          </cell>
          <cell r="AE2741">
            <v>1.07</v>
          </cell>
        </row>
        <row r="2742"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H2742" t="str">
            <v>NTRUNG CLN 1</v>
          </cell>
          <cell r="N2742">
            <v>900</v>
          </cell>
          <cell r="O2742">
            <v>195</v>
          </cell>
          <cell r="P2742">
            <v>156</v>
          </cell>
          <cell r="Q2742">
            <v>1000</v>
          </cell>
          <cell r="R2742">
            <v>150</v>
          </cell>
          <cell r="S2742">
            <v>105</v>
          </cell>
          <cell r="V2742">
            <v>1.05</v>
          </cell>
          <cell r="W2742">
            <v>1</v>
          </cell>
          <cell r="X2742">
            <v>1.0900000000000001</v>
          </cell>
          <cell r="Z2742">
            <v>1.6442718762718762</v>
          </cell>
          <cell r="AA2742">
            <v>12</v>
          </cell>
          <cell r="AB2742">
            <v>1.0651322054218328</v>
          </cell>
          <cell r="AC2742">
            <v>1.07</v>
          </cell>
          <cell r="AD2742">
            <v>379.95000000000005</v>
          </cell>
          <cell r="AE2742">
            <v>1.07</v>
          </cell>
        </row>
        <row r="2743"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H2743" t="str">
            <v>NTRUNG CLN 2</v>
          </cell>
          <cell r="N2743">
            <v>900</v>
          </cell>
          <cell r="O2743">
            <v>111</v>
          </cell>
          <cell r="P2743">
            <v>88</v>
          </cell>
          <cell r="Q2743">
            <v>1000</v>
          </cell>
          <cell r="R2743" t="e">
            <v>#N/A</v>
          </cell>
          <cell r="S2743">
            <v>60</v>
          </cell>
          <cell r="W2743">
            <v>0</v>
          </cell>
          <cell r="X2743">
            <v>1.0900000000000001</v>
          </cell>
          <cell r="Z2743">
            <v>1.6442718762718762</v>
          </cell>
          <cell r="AA2743">
            <v>3</v>
          </cell>
          <cell r="AB2743">
            <v>1.0783310869925042</v>
          </cell>
          <cell r="AC2743">
            <v>1.08</v>
          </cell>
          <cell r="AD2743">
            <v>468.72</v>
          </cell>
          <cell r="AE2743">
            <v>1.08</v>
          </cell>
        </row>
        <row r="2744"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H2744" t="str">
            <v>NTRUNG CLN 2</v>
          </cell>
          <cell r="N2744">
            <v>900</v>
          </cell>
          <cell r="O2744">
            <v>111</v>
          </cell>
          <cell r="P2744">
            <v>88</v>
          </cell>
          <cell r="Q2744">
            <v>1000</v>
          </cell>
          <cell r="R2744" t="e">
            <v>#N/A</v>
          </cell>
          <cell r="S2744">
            <v>60</v>
          </cell>
          <cell r="W2744">
            <v>0</v>
          </cell>
          <cell r="X2744">
            <v>1.0900000000000001</v>
          </cell>
          <cell r="Z2744">
            <v>1.6442718762718762</v>
          </cell>
          <cell r="AA2744">
            <v>3</v>
          </cell>
          <cell r="AB2744">
            <v>1.0783310869925042</v>
          </cell>
          <cell r="AC2744">
            <v>1.08</v>
          </cell>
          <cell r="AD2744">
            <v>468.72</v>
          </cell>
          <cell r="AE2744">
            <v>1.08</v>
          </cell>
        </row>
        <row r="2745"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H2745" t="str">
            <v>NTRUNG CLN 2</v>
          </cell>
          <cell r="N2745">
            <v>1400</v>
          </cell>
          <cell r="O2745">
            <v>111</v>
          </cell>
          <cell r="P2745">
            <v>88</v>
          </cell>
          <cell r="Q2745">
            <v>1600</v>
          </cell>
          <cell r="R2745" t="e">
            <v>#N/A</v>
          </cell>
          <cell r="S2745">
            <v>60</v>
          </cell>
          <cell r="W2745">
            <v>0</v>
          </cell>
          <cell r="X2745">
            <v>1.0900000000000001</v>
          </cell>
          <cell r="Z2745">
            <v>1.6442718762718762</v>
          </cell>
          <cell r="AA2745">
            <v>3</v>
          </cell>
          <cell r="AB2745">
            <v>1.0783310869925042</v>
          </cell>
          <cell r="AC2745">
            <v>1.08</v>
          </cell>
          <cell r="AD2745">
            <v>795.72</v>
          </cell>
          <cell r="AE2745">
            <v>1.08</v>
          </cell>
        </row>
        <row r="2746"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H2746" t="str">
            <v>NTRUNG CLN 3</v>
          </cell>
          <cell r="N2746">
            <v>500</v>
          </cell>
          <cell r="O2746">
            <v>75</v>
          </cell>
          <cell r="P2746">
            <v>60</v>
          </cell>
          <cell r="Q2746">
            <v>500</v>
          </cell>
          <cell r="R2746">
            <v>75</v>
          </cell>
          <cell r="S2746">
            <v>53</v>
          </cell>
          <cell r="V2746">
            <v>1.09340134920065</v>
          </cell>
          <cell r="W2746">
            <v>35</v>
          </cell>
          <cell r="X2746">
            <v>1.09340134920065</v>
          </cell>
          <cell r="Z2746">
            <v>1.6442718762718762</v>
          </cell>
          <cell r="AA2746">
            <v>171</v>
          </cell>
          <cell r="AB2746">
            <v>1.0565405392495442</v>
          </cell>
          <cell r="AC2746">
            <v>1.06</v>
          </cell>
          <cell r="AD2746">
            <v>248.52040476019499</v>
          </cell>
          <cell r="AE2746">
            <v>1.06</v>
          </cell>
        </row>
        <row r="2747"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H2747" t="str">
            <v>BD CLN 3</v>
          </cell>
          <cell r="N2747">
            <v>1400</v>
          </cell>
          <cell r="O2747">
            <v>182</v>
          </cell>
          <cell r="P2747">
            <v>146</v>
          </cell>
          <cell r="Q2747">
            <v>1500</v>
          </cell>
          <cell r="R2747">
            <v>130</v>
          </cell>
          <cell r="S2747" t="e">
            <v>#N/A</v>
          </cell>
          <cell r="W2747">
            <v>0</v>
          </cell>
          <cell r="X2747">
            <v>1.07</v>
          </cell>
          <cell r="Z2747">
            <v>1.6442718762718762</v>
          </cell>
          <cell r="AA2747">
            <v>11</v>
          </cell>
          <cell r="AB2747">
            <v>1.0500000000000003</v>
          </cell>
          <cell r="AC2747">
            <v>1.05</v>
          </cell>
          <cell r="AD2747">
            <v>707.69999999999993</v>
          </cell>
          <cell r="AE2747">
            <v>1.05</v>
          </cell>
        </row>
        <row r="2748"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H2748" t="str">
            <v>BD CLN 3</v>
          </cell>
          <cell r="N2748">
            <v>1500</v>
          </cell>
          <cell r="O2748">
            <v>182</v>
          </cell>
          <cell r="P2748">
            <v>146</v>
          </cell>
          <cell r="Q2748">
            <v>1700</v>
          </cell>
          <cell r="R2748">
            <v>130</v>
          </cell>
          <cell r="S2748" t="e">
            <v>#N/A</v>
          </cell>
          <cell r="W2748">
            <v>0</v>
          </cell>
          <cell r="X2748">
            <v>1.07</v>
          </cell>
          <cell r="Z2748">
            <v>1.6442718762718762</v>
          </cell>
          <cell r="AA2748">
            <v>11</v>
          </cell>
          <cell r="AB2748">
            <v>1.0500000000000003</v>
          </cell>
          <cell r="AC2748">
            <v>1.05</v>
          </cell>
          <cell r="AD2748">
            <v>771.9</v>
          </cell>
          <cell r="AE2748">
            <v>1.05</v>
          </cell>
        </row>
        <row r="2749"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H2749" t="str">
            <v>BD CLN 3</v>
          </cell>
          <cell r="N2749">
            <v>1800</v>
          </cell>
          <cell r="O2749">
            <v>182</v>
          </cell>
          <cell r="P2749">
            <v>146</v>
          </cell>
          <cell r="Q2749">
            <v>2000</v>
          </cell>
          <cell r="R2749">
            <v>130</v>
          </cell>
          <cell r="S2749" t="e">
            <v>#N/A</v>
          </cell>
          <cell r="V2749">
            <v>1.05</v>
          </cell>
          <cell r="W2749">
            <v>1</v>
          </cell>
          <cell r="X2749">
            <v>1.07</v>
          </cell>
          <cell r="Z2749">
            <v>1.6442718762718762</v>
          </cell>
          <cell r="AA2749">
            <v>11</v>
          </cell>
          <cell r="AB2749">
            <v>1.0500000000000003</v>
          </cell>
          <cell r="AC2749">
            <v>1.05</v>
          </cell>
          <cell r="AD2749">
            <v>964.49999999999989</v>
          </cell>
          <cell r="AE2749">
            <v>1.05</v>
          </cell>
        </row>
        <row r="2750"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H2750" t="str">
            <v>BD CLN 1</v>
          </cell>
          <cell r="K2750">
            <v>907</v>
          </cell>
          <cell r="M2750">
            <v>0</v>
          </cell>
          <cell r="N2750">
            <v>1900</v>
          </cell>
          <cell r="O2750">
            <v>350</v>
          </cell>
          <cell r="P2750">
            <v>280</v>
          </cell>
          <cell r="Q2750">
            <v>2100</v>
          </cell>
          <cell r="R2750">
            <v>250</v>
          </cell>
          <cell r="S2750" t="e">
            <v>#N/A</v>
          </cell>
          <cell r="W2750">
            <v>0</v>
          </cell>
          <cell r="X2750">
            <v>1.07</v>
          </cell>
          <cell r="Y2750">
            <v>2.5914285714285716</v>
          </cell>
          <cell r="Z2750">
            <v>2.5914285714285716</v>
          </cell>
          <cell r="AA2750">
            <v>1</v>
          </cell>
          <cell r="AB2750">
            <v>1.05</v>
          </cell>
          <cell r="AC2750">
            <v>1.06</v>
          </cell>
          <cell r="AD2750">
            <v>848.80000000000018</v>
          </cell>
          <cell r="AE2750">
            <v>1.06</v>
          </cell>
        </row>
        <row r="2751"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H2751" t="str">
            <v>BD CLN 1</v>
          </cell>
          <cell r="K2751">
            <v>907</v>
          </cell>
          <cell r="M2751">
            <v>0</v>
          </cell>
          <cell r="N2751">
            <v>2600</v>
          </cell>
          <cell r="O2751">
            <v>350</v>
          </cell>
          <cell r="P2751">
            <v>280</v>
          </cell>
          <cell r="Q2751">
            <v>2900</v>
          </cell>
          <cell r="R2751">
            <v>250</v>
          </cell>
          <cell r="S2751" t="e">
            <v>#N/A</v>
          </cell>
          <cell r="W2751">
            <v>0</v>
          </cell>
          <cell r="X2751">
            <v>1.07</v>
          </cell>
          <cell r="Y2751">
            <v>2.5914285714285716</v>
          </cell>
          <cell r="Z2751">
            <v>2.5914285714285716</v>
          </cell>
          <cell r="AA2751">
            <v>1</v>
          </cell>
          <cell r="AB2751">
            <v>1.05</v>
          </cell>
          <cell r="AC2751">
            <v>1.06</v>
          </cell>
          <cell r="AD2751">
            <v>1298.2</v>
          </cell>
          <cell r="AE2751">
            <v>1.06</v>
          </cell>
        </row>
        <row r="2752"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H2752" t="str">
            <v>BD CLN 1</v>
          </cell>
          <cell r="K2752">
            <v>907</v>
          </cell>
          <cell r="M2752">
            <v>0</v>
          </cell>
          <cell r="N2752">
            <v>3800</v>
          </cell>
          <cell r="O2752">
            <v>350</v>
          </cell>
          <cell r="P2752">
            <v>280</v>
          </cell>
          <cell r="Q2752">
            <v>4200</v>
          </cell>
          <cell r="R2752">
            <v>250</v>
          </cell>
          <cell r="S2752" t="e">
            <v>#N/A</v>
          </cell>
          <cell r="W2752">
            <v>0</v>
          </cell>
          <cell r="X2752">
            <v>1.07</v>
          </cell>
          <cell r="Y2752">
            <v>2.5914285714285716</v>
          </cell>
          <cell r="Z2752">
            <v>2.5914285714285716</v>
          </cell>
          <cell r="AA2752">
            <v>1</v>
          </cell>
          <cell r="AB2752">
            <v>1.05</v>
          </cell>
          <cell r="AC2752">
            <v>1.06</v>
          </cell>
          <cell r="AD2752">
            <v>2068.6000000000004</v>
          </cell>
          <cell r="AE2752">
            <v>1.06</v>
          </cell>
        </row>
        <row r="2753"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H2753" t="str">
            <v>BD CLN 1</v>
          </cell>
          <cell r="K2753">
            <v>907</v>
          </cell>
          <cell r="M2753">
            <v>0</v>
          </cell>
          <cell r="N2753">
            <v>5000</v>
          </cell>
          <cell r="O2753">
            <v>350</v>
          </cell>
          <cell r="P2753">
            <v>280</v>
          </cell>
          <cell r="Q2753">
            <v>5500</v>
          </cell>
          <cell r="R2753">
            <v>250</v>
          </cell>
          <cell r="S2753" t="e">
            <v>#N/A</v>
          </cell>
          <cell r="W2753">
            <v>0</v>
          </cell>
          <cell r="X2753">
            <v>1.07</v>
          </cell>
          <cell r="Y2753">
            <v>2.5914285714285716</v>
          </cell>
          <cell r="Z2753">
            <v>2.5914285714285716</v>
          </cell>
          <cell r="AA2753">
            <v>1</v>
          </cell>
          <cell r="AB2753">
            <v>1.05</v>
          </cell>
          <cell r="AC2753">
            <v>1.06</v>
          </cell>
          <cell r="AD2753">
            <v>2839</v>
          </cell>
          <cell r="AE2753">
            <v>1.06</v>
          </cell>
        </row>
        <row r="2754"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H2754" t="str">
            <v>BD CLN 1</v>
          </cell>
          <cell r="K2754">
            <v>907</v>
          </cell>
          <cell r="M2754">
            <v>0</v>
          </cell>
          <cell r="N2754">
            <v>6100</v>
          </cell>
          <cell r="O2754">
            <v>350</v>
          </cell>
          <cell r="P2754">
            <v>280</v>
          </cell>
          <cell r="Q2754">
            <v>6800</v>
          </cell>
          <cell r="R2754">
            <v>250</v>
          </cell>
          <cell r="S2754" t="e">
            <v>#N/A</v>
          </cell>
          <cell r="W2754">
            <v>0</v>
          </cell>
          <cell r="X2754">
            <v>1.07</v>
          </cell>
          <cell r="Y2754">
            <v>2.5914285714285716</v>
          </cell>
          <cell r="Z2754">
            <v>2.5914285714285716</v>
          </cell>
          <cell r="AA2754">
            <v>1</v>
          </cell>
          <cell r="AB2754">
            <v>1.05</v>
          </cell>
          <cell r="AC2754">
            <v>1.06</v>
          </cell>
          <cell r="AD2754">
            <v>3545.2</v>
          </cell>
          <cell r="AE2754">
            <v>1.06</v>
          </cell>
        </row>
        <row r="2755"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H2755" t="str">
            <v>BD CLN 1</v>
          </cell>
          <cell r="K2755">
            <v>907</v>
          </cell>
          <cell r="M2755">
            <v>0</v>
          </cell>
          <cell r="N2755">
            <v>8100</v>
          </cell>
          <cell r="O2755">
            <v>350</v>
          </cell>
          <cell r="P2755">
            <v>280</v>
          </cell>
          <cell r="Q2755">
            <v>9000</v>
          </cell>
          <cell r="R2755">
            <v>250</v>
          </cell>
          <cell r="S2755" t="e">
            <v>#N/A</v>
          </cell>
          <cell r="V2755">
            <v>1.05</v>
          </cell>
          <cell r="W2755">
            <v>1</v>
          </cell>
          <cell r="X2755">
            <v>1.07</v>
          </cell>
          <cell r="Y2755">
            <v>2.5914285714285716</v>
          </cell>
          <cell r="Z2755">
            <v>2.5914285714285716</v>
          </cell>
          <cell r="AA2755">
            <v>1</v>
          </cell>
          <cell r="AB2755">
            <v>1.05</v>
          </cell>
          <cell r="AC2755">
            <v>1.06</v>
          </cell>
          <cell r="AD2755">
            <v>4829.2</v>
          </cell>
          <cell r="AE2755">
            <v>1.06</v>
          </cell>
        </row>
        <row r="2756"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H2756" t="str">
            <v>BD CLN 1</v>
          </cell>
          <cell r="K2756">
            <v>907</v>
          </cell>
          <cell r="M2756">
            <v>0</v>
          </cell>
          <cell r="N2756">
            <v>6300</v>
          </cell>
          <cell r="O2756">
            <v>350</v>
          </cell>
          <cell r="P2756">
            <v>280</v>
          </cell>
          <cell r="Q2756">
            <v>7000</v>
          </cell>
          <cell r="R2756">
            <v>250</v>
          </cell>
          <cell r="S2756" t="e">
            <v>#N/A</v>
          </cell>
          <cell r="W2756">
            <v>0</v>
          </cell>
          <cell r="X2756">
            <v>1.07</v>
          </cell>
          <cell r="Y2756">
            <v>2.5914285714285716</v>
          </cell>
          <cell r="Z2756">
            <v>2.5914285714285716</v>
          </cell>
          <cell r="AA2756">
            <v>1</v>
          </cell>
          <cell r="AB2756">
            <v>1.05</v>
          </cell>
          <cell r="AC2756">
            <v>1.06</v>
          </cell>
          <cell r="AD2756">
            <v>3673.6</v>
          </cell>
          <cell r="AE2756">
            <v>1.06</v>
          </cell>
        </row>
        <row r="2757"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H2757" t="str">
            <v>BD CLN 1</v>
          </cell>
          <cell r="K2757">
            <v>907</v>
          </cell>
          <cell r="M2757">
            <v>0</v>
          </cell>
          <cell r="N2757">
            <v>5400</v>
          </cell>
          <cell r="O2757">
            <v>350</v>
          </cell>
          <cell r="P2757">
            <v>280</v>
          </cell>
          <cell r="Q2757">
            <v>6000</v>
          </cell>
          <cell r="R2757">
            <v>250</v>
          </cell>
          <cell r="S2757" t="e">
            <v>#N/A</v>
          </cell>
          <cell r="W2757">
            <v>0</v>
          </cell>
          <cell r="X2757">
            <v>1.07</v>
          </cell>
          <cell r="Y2757">
            <v>2.5914285714285716</v>
          </cell>
          <cell r="Z2757">
            <v>2.5914285714285716</v>
          </cell>
          <cell r="AA2757">
            <v>1</v>
          </cell>
          <cell r="AB2757">
            <v>1.05</v>
          </cell>
          <cell r="AC2757">
            <v>1.06</v>
          </cell>
          <cell r="AD2757">
            <v>3095.7999999999997</v>
          </cell>
          <cell r="AE2757">
            <v>1.06</v>
          </cell>
        </row>
        <row r="2758"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H2758" t="str">
            <v>BD CLN 1</v>
          </cell>
          <cell r="K2758">
            <v>907</v>
          </cell>
          <cell r="M2758">
            <v>0</v>
          </cell>
          <cell r="N2758">
            <v>5000</v>
          </cell>
          <cell r="O2758">
            <v>350</v>
          </cell>
          <cell r="P2758">
            <v>280</v>
          </cell>
          <cell r="Q2758">
            <v>5500</v>
          </cell>
          <cell r="R2758">
            <v>250</v>
          </cell>
          <cell r="S2758" t="e">
            <v>#N/A</v>
          </cell>
          <cell r="W2758">
            <v>0</v>
          </cell>
          <cell r="X2758">
            <v>1.07</v>
          </cell>
          <cell r="Y2758">
            <v>2.5914285714285716</v>
          </cell>
          <cell r="Z2758">
            <v>2.5914285714285716</v>
          </cell>
          <cell r="AA2758">
            <v>1</v>
          </cell>
          <cell r="AB2758">
            <v>1.05</v>
          </cell>
          <cell r="AC2758">
            <v>1.06</v>
          </cell>
          <cell r="AD2758">
            <v>2839</v>
          </cell>
          <cell r="AE2758">
            <v>1.06</v>
          </cell>
        </row>
        <row r="2759"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H2759" t="str">
            <v>BD CLN 1</v>
          </cell>
          <cell r="K2759">
            <v>907</v>
          </cell>
          <cell r="M2759">
            <v>0</v>
          </cell>
          <cell r="N2759">
            <v>4100</v>
          </cell>
          <cell r="O2759">
            <v>350</v>
          </cell>
          <cell r="P2759">
            <v>280</v>
          </cell>
          <cell r="Q2759">
            <v>4500</v>
          </cell>
          <cell r="R2759">
            <v>250</v>
          </cell>
          <cell r="S2759" t="e">
            <v>#N/A</v>
          </cell>
          <cell r="W2759">
            <v>0</v>
          </cell>
          <cell r="X2759">
            <v>1.07</v>
          </cell>
          <cell r="Y2759">
            <v>2.5914285714285716</v>
          </cell>
          <cell r="Z2759">
            <v>2.5914285714285716</v>
          </cell>
          <cell r="AA2759">
            <v>1</v>
          </cell>
          <cell r="AB2759">
            <v>1.05</v>
          </cell>
          <cell r="AC2759">
            <v>1.06</v>
          </cell>
          <cell r="AD2759">
            <v>2261.1999999999998</v>
          </cell>
          <cell r="AE2759">
            <v>1.06</v>
          </cell>
        </row>
        <row r="2760"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H2760" t="str">
            <v>BD CLN 1</v>
          </cell>
          <cell r="K2760">
            <v>907</v>
          </cell>
          <cell r="M2760">
            <v>0</v>
          </cell>
          <cell r="N2760">
            <v>3200</v>
          </cell>
          <cell r="O2760">
            <v>350</v>
          </cell>
          <cell r="P2760">
            <v>280</v>
          </cell>
          <cell r="Q2760">
            <v>3500</v>
          </cell>
          <cell r="R2760">
            <v>250</v>
          </cell>
          <cell r="S2760" t="e">
            <v>#N/A</v>
          </cell>
          <cell r="W2760">
            <v>0</v>
          </cell>
          <cell r="X2760">
            <v>1.07</v>
          </cell>
          <cell r="Y2760">
            <v>2.5914285714285716</v>
          </cell>
          <cell r="Z2760">
            <v>2.5914285714285716</v>
          </cell>
          <cell r="AA2760">
            <v>1</v>
          </cell>
          <cell r="AB2760">
            <v>1.05</v>
          </cell>
          <cell r="AC2760">
            <v>1.06</v>
          </cell>
          <cell r="AD2760">
            <v>1683.4</v>
          </cell>
          <cell r="AE2760">
            <v>1.06</v>
          </cell>
        </row>
        <row r="2761"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H2761" t="str">
            <v>BD CLN 1</v>
          </cell>
          <cell r="K2761">
            <v>907</v>
          </cell>
          <cell r="M2761">
            <v>0</v>
          </cell>
          <cell r="N2761">
            <v>2400</v>
          </cell>
          <cell r="O2761">
            <v>350</v>
          </cell>
          <cell r="P2761">
            <v>280</v>
          </cell>
          <cell r="Q2761">
            <v>2700</v>
          </cell>
          <cell r="R2761">
            <v>250</v>
          </cell>
          <cell r="S2761" t="e">
            <v>#N/A</v>
          </cell>
          <cell r="W2761">
            <v>0</v>
          </cell>
          <cell r="X2761">
            <v>1.07</v>
          </cell>
          <cell r="Y2761">
            <v>2.5914285714285716</v>
          </cell>
          <cell r="Z2761">
            <v>2.5914285714285716</v>
          </cell>
          <cell r="AA2761">
            <v>1</v>
          </cell>
          <cell r="AB2761">
            <v>1.05</v>
          </cell>
          <cell r="AC2761">
            <v>1.06</v>
          </cell>
          <cell r="AD2761">
            <v>1169.8</v>
          </cell>
          <cell r="AE2761">
            <v>1.06</v>
          </cell>
        </row>
        <row r="2762"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H2762" t="str">
            <v>BD CLN 2</v>
          </cell>
          <cell r="N2762">
            <v>2400</v>
          </cell>
          <cell r="O2762">
            <v>238</v>
          </cell>
          <cell r="P2762">
            <v>190</v>
          </cell>
          <cell r="Q2762">
            <v>2700</v>
          </cell>
          <cell r="R2762">
            <v>170</v>
          </cell>
          <cell r="S2762" t="e">
            <v>#N/A</v>
          </cell>
          <cell r="W2762">
            <v>0</v>
          </cell>
          <cell r="X2762">
            <v>1.07</v>
          </cell>
          <cell r="Z2762">
            <v>1.6442718762718762</v>
          </cell>
          <cell r="AA2762">
            <v>1</v>
          </cell>
          <cell r="AB2762">
            <v>1.05</v>
          </cell>
          <cell r="AC2762">
            <v>1.06</v>
          </cell>
          <cell r="AD2762">
            <v>1288.52</v>
          </cell>
          <cell r="AE2762">
            <v>1.06</v>
          </cell>
        </row>
        <row r="2763"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H2763" t="str">
            <v>BD CLN 2</v>
          </cell>
          <cell r="N2763">
            <v>4500</v>
          </cell>
          <cell r="O2763">
            <v>238</v>
          </cell>
          <cell r="P2763">
            <v>190</v>
          </cell>
          <cell r="Q2763">
            <v>5000</v>
          </cell>
          <cell r="R2763">
            <v>170</v>
          </cell>
          <cell r="S2763" t="e">
            <v>#N/A</v>
          </cell>
          <cell r="V2763">
            <v>1.0747916666666666</v>
          </cell>
          <cell r="W2763">
            <v>4</v>
          </cell>
          <cell r="X2763">
            <v>1.0747916666666666</v>
          </cell>
          <cell r="Z2763">
            <v>1.6442718762718762</v>
          </cell>
          <cell r="AA2763">
            <v>1</v>
          </cell>
          <cell r="AB2763">
            <v>1.05</v>
          </cell>
          <cell r="AC2763">
            <v>1.06</v>
          </cell>
          <cell r="AD2763">
            <v>2649.6574999999998</v>
          </cell>
          <cell r="AE2763">
            <v>1.06</v>
          </cell>
        </row>
        <row r="2764"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H2764" t="str">
            <v>BD CLN 2</v>
          </cell>
          <cell r="N2764">
            <v>7200</v>
          </cell>
          <cell r="O2764">
            <v>238</v>
          </cell>
          <cell r="P2764">
            <v>190</v>
          </cell>
          <cell r="Q2764">
            <v>8000</v>
          </cell>
          <cell r="R2764">
            <v>170</v>
          </cell>
          <cell r="S2764" t="e">
            <v>#N/A</v>
          </cell>
          <cell r="W2764">
            <v>0</v>
          </cell>
          <cell r="X2764">
            <v>1.07</v>
          </cell>
          <cell r="Z2764">
            <v>1.6442718762718762</v>
          </cell>
          <cell r="AA2764">
            <v>1</v>
          </cell>
          <cell r="AB2764">
            <v>1.05</v>
          </cell>
          <cell r="AC2764">
            <v>1.06</v>
          </cell>
          <cell r="AD2764">
            <v>4370.12</v>
          </cell>
          <cell r="AE2764">
            <v>1.06</v>
          </cell>
        </row>
        <row r="2765"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H2765" t="str">
            <v>BD CLN 2</v>
          </cell>
          <cell r="N2765">
            <v>5400</v>
          </cell>
          <cell r="O2765">
            <v>238</v>
          </cell>
          <cell r="P2765">
            <v>190</v>
          </cell>
          <cell r="Q2765">
            <v>6000</v>
          </cell>
          <cell r="R2765">
            <v>170</v>
          </cell>
          <cell r="S2765" t="e">
            <v>#N/A</v>
          </cell>
          <cell r="W2765">
            <v>0</v>
          </cell>
          <cell r="X2765">
            <v>1.07</v>
          </cell>
          <cell r="Z2765">
            <v>1.6442718762718762</v>
          </cell>
          <cell r="AA2765">
            <v>1</v>
          </cell>
          <cell r="AB2765">
            <v>1.05</v>
          </cell>
          <cell r="AC2765">
            <v>1.06</v>
          </cell>
          <cell r="AD2765">
            <v>3214.5199999999995</v>
          </cell>
          <cell r="AE2765">
            <v>1.06</v>
          </cell>
        </row>
        <row r="2766"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H2766" t="str">
            <v>BD CLN 2</v>
          </cell>
          <cell r="N2766">
            <v>4100</v>
          </cell>
          <cell r="O2766">
            <v>238</v>
          </cell>
          <cell r="P2766">
            <v>190</v>
          </cell>
          <cell r="Q2766">
            <v>4500</v>
          </cell>
          <cell r="R2766">
            <v>170</v>
          </cell>
          <cell r="S2766" t="e">
            <v>#N/A</v>
          </cell>
          <cell r="W2766">
            <v>0</v>
          </cell>
          <cell r="X2766">
            <v>1.07</v>
          </cell>
          <cell r="Z2766">
            <v>1.6442718762718762</v>
          </cell>
          <cell r="AA2766">
            <v>1</v>
          </cell>
          <cell r="AB2766">
            <v>1.05</v>
          </cell>
          <cell r="AC2766">
            <v>1.06</v>
          </cell>
          <cell r="AD2766">
            <v>2379.9199999999996</v>
          </cell>
          <cell r="AE2766">
            <v>1.06</v>
          </cell>
        </row>
        <row r="2767"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H2767" t="str">
            <v>BD CLN 2</v>
          </cell>
          <cell r="N2767">
            <v>2700</v>
          </cell>
          <cell r="O2767">
            <v>238</v>
          </cell>
          <cell r="P2767">
            <v>190</v>
          </cell>
          <cell r="Q2767">
            <v>3000</v>
          </cell>
          <cell r="R2767">
            <v>170</v>
          </cell>
          <cell r="S2767" t="e">
            <v>#N/A</v>
          </cell>
          <cell r="V2767">
            <v>1.05</v>
          </cell>
          <cell r="W2767">
            <v>1</v>
          </cell>
          <cell r="X2767">
            <v>1.07</v>
          </cell>
          <cell r="Z2767">
            <v>1.6442718762718762</v>
          </cell>
          <cell r="AA2767">
            <v>1</v>
          </cell>
          <cell r="AB2767">
            <v>1.05</v>
          </cell>
          <cell r="AC2767">
            <v>1.06</v>
          </cell>
          <cell r="AD2767">
            <v>1481.12</v>
          </cell>
          <cell r="AE2767">
            <v>1.06</v>
          </cell>
        </row>
        <row r="2768"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H2768" t="str">
            <v>BD CLN 2</v>
          </cell>
          <cell r="N2768">
            <v>1800</v>
          </cell>
          <cell r="O2768">
            <v>238</v>
          </cell>
          <cell r="P2768">
            <v>190</v>
          </cell>
          <cell r="Q2768">
            <v>2000</v>
          </cell>
          <cell r="R2768">
            <v>170</v>
          </cell>
          <cell r="S2768" t="e">
            <v>#N/A</v>
          </cell>
          <cell r="V2768">
            <v>1.05</v>
          </cell>
          <cell r="W2768">
            <v>1</v>
          </cell>
          <cell r="X2768">
            <v>1.07</v>
          </cell>
          <cell r="Z2768">
            <v>1.6442718762718762</v>
          </cell>
          <cell r="AA2768">
            <v>1</v>
          </cell>
          <cell r="AB2768">
            <v>1.05</v>
          </cell>
          <cell r="AC2768">
            <v>1.06</v>
          </cell>
          <cell r="AD2768">
            <v>903.31999999999994</v>
          </cell>
          <cell r="AE2768">
            <v>1.06</v>
          </cell>
        </row>
        <row r="2769"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H2769" t="str">
            <v>BD CLN 2</v>
          </cell>
          <cell r="N2769">
            <v>1400</v>
          </cell>
          <cell r="O2769">
            <v>238</v>
          </cell>
          <cell r="P2769">
            <v>190</v>
          </cell>
          <cell r="Q2769">
            <v>1600</v>
          </cell>
          <cell r="R2769">
            <v>170</v>
          </cell>
          <cell r="S2769" t="e">
            <v>#N/A</v>
          </cell>
          <cell r="W2769">
            <v>0</v>
          </cell>
          <cell r="X2769">
            <v>1.07</v>
          </cell>
          <cell r="Z2769">
            <v>1.6442718762718762</v>
          </cell>
          <cell r="AA2769">
            <v>1</v>
          </cell>
          <cell r="AB2769">
            <v>1.05</v>
          </cell>
          <cell r="AC2769">
            <v>1.06</v>
          </cell>
          <cell r="AD2769">
            <v>646.52</v>
          </cell>
          <cell r="AE2769">
            <v>1.06</v>
          </cell>
        </row>
        <row r="2770"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H2770" t="str">
            <v>BD CLN 2</v>
          </cell>
          <cell r="N2770">
            <v>2300</v>
          </cell>
          <cell r="O2770">
            <v>238</v>
          </cell>
          <cell r="P2770">
            <v>190</v>
          </cell>
          <cell r="Q2770">
            <v>2500</v>
          </cell>
          <cell r="R2770">
            <v>170</v>
          </cell>
          <cell r="S2770" t="e">
            <v>#N/A</v>
          </cell>
          <cell r="W2770">
            <v>0</v>
          </cell>
          <cell r="X2770">
            <v>1.07</v>
          </cell>
          <cell r="Z2770">
            <v>1.6442718762718762</v>
          </cell>
          <cell r="AA2770">
            <v>1</v>
          </cell>
          <cell r="AB2770">
            <v>1.05</v>
          </cell>
          <cell r="AC2770">
            <v>1.06</v>
          </cell>
          <cell r="AD2770">
            <v>1224.32</v>
          </cell>
          <cell r="AE2770">
            <v>1.06</v>
          </cell>
        </row>
        <row r="2771"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H2771" t="str">
            <v>BD CLN 3</v>
          </cell>
          <cell r="N2771">
            <v>6300</v>
          </cell>
          <cell r="O2771">
            <v>182</v>
          </cell>
          <cell r="P2771">
            <v>146</v>
          </cell>
          <cell r="Q2771">
            <v>7000</v>
          </cell>
          <cell r="R2771">
            <v>130</v>
          </cell>
          <cell r="S2771" t="e">
            <v>#N/A</v>
          </cell>
          <cell r="W2771">
            <v>0</v>
          </cell>
          <cell r="X2771">
            <v>1.07</v>
          </cell>
          <cell r="Z2771">
            <v>1.6442718762718762</v>
          </cell>
          <cell r="AA2771">
            <v>11</v>
          </cell>
          <cell r="AB2771">
            <v>1.0500000000000003</v>
          </cell>
          <cell r="AC2771">
            <v>1.05</v>
          </cell>
          <cell r="AD2771">
            <v>3853.5</v>
          </cell>
          <cell r="AE2771">
            <v>1.05</v>
          </cell>
        </row>
        <row r="2772"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H2772" t="str">
            <v>BD CLN 3</v>
          </cell>
          <cell r="N2772">
            <v>6300</v>
          </cell>
          <cell r="O2772">
            <v>182</v>
          </cell>
          <cell r="P2772">
            <v>146</v>
          </cell>
          <cell r="Q2772">
            <v>7000</v>
          </cell>
          <cell r="R2772">
            <v>130</v>
          </cell>
          <cell r="S2772" t="e">
            <v>#N/A</v>
          </cell>
          <cell r="W2772">
            <v>0</v>
          </cell>
          <cell r="X2772">
            <v>1.07</v>
          </cell>
          <cell r="Z2772">
            <v>1.6442718762718762</v>
          </cell>
          <cell r="AA2772">
            <v>11</v>
          </cell>
          <cell r="AB2772">
            <v>1.0500000000000003</v>
          </cell>
          <cell r="AC2772">
            <v>1.05</v>
          </cell>
          <cell r="AD2772">
            <v>3853.5</v>
          </cell>
          <cell r="AE2772">
            <v>1.05</v>
          </cell>
        </row>
        <row r="2773"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H2773" t="str">
            <v>BD CLN 3</v>
          </cell>
          <cell r="N2773">
            <v>5400</v>
          </cell>
          <cell r="O2773">
            <v>182</v>
          </cell>
          <cell r="P2773">
            <v>146</v>
          </cell>
          <cell r="Q2773">
            <v>6000</v>
          </cell>
          <cell r="R2773">
            <v>130</v>
          </cell>
          <cell r="S2773" t="e">
            <v>#N/A</v>
          </cell>
          <cell r="W2773">
            <v>0</v>
          </cell>
          <cell r="X2773">
            <v>1.07</v>
          </cell>
          <cell r="Z2773">
            <v>1.6442718762718762</v>
          </cell>
          <cell r="AA2773">
            <v>11</v>
          </cell>
          <cell r="AB2773">
            <v>1.0500000000000003</v>
          </cell>
          <cell r="AC2773">
            <v>1.05</v>
          </cell>
          <cell r="AD2773">
            <v>3275.7</v>
          </cell>
          <cell r="AE2773">
            <v>1.05</v>
          </cell>
        </row>
        <row r="2774"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H2774" t="str">
            <v>BD CLN 3</v>
          </cell>
          <cell r="N2774">
            <v>4300</v>
          </cell>
          <cell r="O2774">
            <v>182</v>
          </cell>
          <cell r="P2774">
            <v>146</v>
          </cell>
          <cell r="Q2774">
            <v>4800</v>
          </cell>
          <cell r="R2774">
            <v>130</v>
          </cell>
          <cell r="S2774" t="e">
            <v>#N/A</v>
          </cell>
          <cell r="V2774">
            <v>1.05</v>
          </cell>
          <cell r="W2774">
            <v>1</v>
          </cell>
          <cell r="X2774">
            <v>1.07</v>
          </cell>
          <cell r="Z2774">
            <v>1.6442718762718762</v>
          </cell>
          <cell r="AA2774">
            <v>11</v>
          </cell>
          <cell r="AB2774">
            <v>1.0500000000000003</v>
          </cell>
          <cell r="AC2774">
            <v>1.05</v>
          </cell>
          <cell r="AD2774">
            <v>2569.5</v>
          </cell>
          <cell r="AE2774">
            <v>1.05</v>
          </cell>
        </row>
        <row r="2775"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H2775" t="str">
            <v>BD CLN 3</v>
          </cell>
          <cell r="N2775">
            <v>2700</v>
          </cell>
          <cell r="O2775">
            <v>182</v>
          </cell>
          <cell r="P2775">
            <v>146</v>
          </cell>
          <cell r="Q2775">
            <v>3000</v>
          </cell>
          <cell r="R2775">
            <v>130</v>
          </cell>
          <cell r="S2775" t="e">
            <v>#N/A</v>
          </cell>
          <cell r="W2775">
            <v>0</v>
          </cell>
          <cell r="X2775">
            <v>1.07</v>
          </cell>
          <cell r="Z2775">
            <v>1.6442718762718762</v>
          </cell>
          <cell r="AA2775">
            <v>11</v>
          </cell>
          <cell r="AB2775">
            <v>1.0500000000000003</v>
          </cell>
          <cell r="AC2775">
            <v>1.05</v>
          </cell>
          <cell r="AD2775">
            <v>1542.3</v>
          </cell>
          <cell r="AE2775">
            <v>1.05</v>
          </cell>
        </row>
        <row r="2776"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H2776" t="str">
            <v>BD CLN 3</v>
          </cell>
          <cell r="N2776">
            <v>5000</v>
          </cell>
          <cell r="O2776">
            <v>182</v>
          </cell>
          <cell r="P2776">
            <v>146</v>
          </cell>
          <cell r="Q2776">
            <v>5500</v>
          </cell>
          <cell r="R2776">
            <v>130</v>
          </cell>
          <cell r="S2776" t="e">
            <v>#N/A</v>
          </cell>
          <cell r="W2776">
            <v>0</v>
          </cell>
          <cell r="X2776">
            <v>1.07</v>
          </cell>
          <cell r="Z2776">
            <v>1.6442718762718762</v>
          </cell>
          <cell r="AA2776">
            <v>11</v>
          </cell>
          <cell r="AB2776">
            <v>1.0500000000000003</v>
          </cell>
          <cell r="AC2776">
            <v>1.05</v>
          </cell>
          <cell r="AD2776">
            <v>3018.9</v>
          </cell>
          <cell r="AE2776">
            <v>1.05</v>
          </cell>
        </row>
        <row r="2777"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H2777" t="str">
            <v>BD CLN 3</v>
          </cell>
          <cell r="N2777">
            <v>5000</v>
          </cell>
          <cell r="O2777">
            <v>182</v>
          </cell>
          <cell r="P2777">
            <v>146</v>
          </cell>
          <cell r="Q2777">
            <v>5500</v>
          </cell>
          <cell r="R2777">
            <v>130</v>
          </cell>
          <cell r="S2777" t="e">
            <v>#N/A</v>
          </cell>
          <cell r="W2777">
            <v>0</v>
          </cell>
          <cell r="X2777">
            <v>1.07</v>
          </cell>
          <cell r="Z2777">
            <v>1.6442718762718762</v>
          </cell>
          <cell r="AA2777">
            <v>11</v>
          </cell>
          <cell r="AB2777">
            <v>1.0500000000000003</v>
          </cell>
          <cell r="AC2777">
            <v>1.05</v>
          </cell>
          <cell r="AD2777">
            <v>3018.9</v>
          </cell>
          <cell r="AE2777">
            <v>1.05</v>
          </cell>
        </row>
        <row r="2778"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H2778" t="str">
            <v>BD CLN 3</v>
          </cell>
          <cell r="N2778">
            <v>5000</v>
          </cell>
          <cell r="O2778">
            <v>182</v>
          </cell>
          <cell r="P2778">
            <v>146</v>
          </cell>
          <cell r="Q2778">
            <v>5500</v>
          </cell>
          <cell r="R2778">
            <v>130</v>
          </cell>
          <cell r="S2778" t="e">
            <v>#N/A</v>
          </cell>
          <cell r="W2778">
            <v>0</v>
          </cell>
          <cell r="X2778">
            <v>1.07</v>
          </cell>
          <cell r="Z2778">
            <v>1.6442718762718762</v>
          </cell>
          <cell r="AA2778">
            <v>11</v>
          </cell>
          <cell r="AB2778">
            <v>1.0500000000000003</v>
          </cell>
          <cell r="AC2778">
            <v>1.05</v>
          </cell>
          <cell r="AD2778">
            <v>3018.9</v>
          </cell>
          <cell r="AE2778">
            <v>1.05</v>
          </cell>
        </row>
        <row r="2779"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H2779" t="str">
            <v>BD CLN 3</v>
          </cell>
          <cell r="N2779">
            <v>5000</v>
          </cell>
          <cell r="O2779">
            <v>182</v>
          </cell>
          <cell r="P2779">
            <v>146</v>
          </cell>
          <cell r="Q2779">
            <v>5500</v>
          </cell>
          <cell r="R2779">
            <v>130</v>
          </cell>
          <cell r="S2779" t="e">
            <v>#N/A</v>
          </cell>
          <cell r="W2779">
            <v>0</v>
          </cell>
          <cell r="X2779">
            <v>1.07</v>
          </cell>
          <cell r="Z2779">
            <v>1.6442718762718762</v>
          </cell>
          <cell r="AA2779">
            <v>11</v>
          </cell>
          <cell r="AB2779">
            <v>1.0500000000000003</v>
          </cell>
          <cell r="AC2779">
            <v>1.05</v>
          </cell>
          <cell r="AD2779">
            <v>3018.9</v>
          </cell>
          <cell r="AE2779">
            <v>1.05</v>
          </cell>
        </row>
        <row r="2780"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H2780" t="str">
            <v>BD CLN 3</v>
          </cell>
          <cell r="N2780">
            <v>5900</v>
          </cell>
          <cell r="O2780">
            <v>182</v>
          </cell>
          <cell r="P2780">
            <v>146</v>
          </cell>
          <cell r="Q2780">
            <v>6500</v>
          </cell>
          <cell r="R2780">
            <v>130</v>
          </cell>
          <cell r="S2780" t="e">
            <v>#N/A</v>
          </cell>
          <cell r="W2780">
            <v>0</v>
          </cell>
          <cell r="X2780">
            <v>1.07</v>
          </cell>
          <cell r="Z2780">
            <v>1.6442718762718762</v>
          </cell>
          <cell r="AA2780">
            <v>11</v>
          </cell>
          <cell r="AB2780">
            <v>1.0500000000000003</v>
          </cell>
          <cell r="AC2780">
            <v>1.05</v>
          </cell>
          <cell r="AD2780">
            <v>3596.7</v>
          </cell>
          <cell r="AE2780">
            <v>1.05</v>
          </cell>
        </row>
        <row r="2781"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H2781" t="str">
            <v>BD CLN 3</v>
          </cell>
          <cell r="N2781">
            <v>5400</v>
          </cell>
          <cell r="O2781">
            <v>182</v>
          </cell>
          <cell r="P2781">
            <v>146</v>
          </cell>
          <cell r="Q2781">
            <v>6000</v>
          </cell>
          <cell r="R2781">
            <v>130</v>
          </cell>
          <cell r="S2781" t="e">
            <v>#N/A</v>
          </cell>
          <cell r="W2781">
            <v>0</v>
          </cell>
          <cell r="X2781">
            <v>1.07</v>
          </cell>
          <cell r="Z2781">
            <v>1.6442718762718762</v>
          </cell>
          <cell r="AA2781">
            <v>11</v>
          </cell>
          <cell r="AB2781">
            <v>1.0500000000000003</v>
          </cell>
          <cell r="AC2781">
            <v>1.05</v>
          </cell>
          <cell r="AD2781">
            <v>3275.7</v>
          </cell>
          <cell r="AE2781">
            <v>1.05</v>
          </cell>
        </row>
        <row r="2782"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H2782" t="str">
            <v>BD CLN 3</v>
          </cell>
          <cell r="N2782">
            <v>4300</v>
          </cell>
          <cell r="O2782">
            <v>182</v>
          </cell>
          <cell r="P2782">
            <v>146</v>
          </cell>
          <cell r="Q2782">
            <v>4800</v>
          </cell>
          <cell r="R2782">
            <v>130</v>
          </cell>
          <cell r="S2782" t="e">
            <v>#N/A</v>
          </cell>
          <cell r="W2782">
            <v>0</v>
          </cell>
          <cell r="X2782">
            <v>1.07</v>
          </cell>
          <cell r="Z2782">
            <v>1.6442718762718762</v>
          </cell>
          <cell r="AA2782">
            <v>11</v>
          </cell>
          <cell r="AB2782">
            <v>1.0500000000000003</v>
          </cell>
          <cell r="AC2782">
            <v>1.05</v>
          </cell>
          <cell r="AD2782">
            <v>2569.5</v>
          </cell>
          <cell r="AE2782">
            <v>1.05</v>
          </cell>
        </row>
        <row r="2783"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H2783" t="str">
            <v>BD CLN 3</v>
          </cell>
          <cell r="N2783">
            <v>3400</v>
          </cell>
          <cell r="O2783">
            <v>182</v>
          </cell>
          <cell r="P2783">
            <v>146</v>
          </cell>
          <cell r="Q2783">
            <v>3800</v>
          </cell>
          <cell r="R2783">
            <v>130</v>
          </cell>
          <cell r="S2783" t="e">
            <v>#N/A</v>
          </cell>
          <cell r="V2783">
            <v>1.05</v>
          </cell>
          <cell r="W2783">
            <v>1</v>
          </cell>
          <cell r="X2783">
            <v>1.07</v>
          </cell>
          <cell r="Z2783">
            <v>1.6442718762718762</v>
          </cell>
          <cell r="AA2783">
            <v>11</v>
          </cell>
          <cell r="AB2783">
            <v>1.0500000000000003</v>
          </cell>
          <cell r="AC2783">
            <v>1.05</v>
          </cell>
          <cell r="AD2783">
            <v>1991.6999999999998</v>
          </cell>
          <cell r="AE2783">
            <v>1.05</v>
          </cell>
        </row>
        <row r="2784"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H2784" t="str">
            <v>BD CLN 3</v>
          </cell>
          <cell r="N2784">
            <v>3200</v>
          </cell>
          <cell r="O2784">
            <v>182</v>
          </cell>
          <cell r="P2784">
            <v>146</v>
          </cell>
          <cell r="Q2784">
            <v>3500</v>
          </cell>
          <cell r="R2784">
            <v>130</v>
          </cell>
          <cell r="S2784" t="e">
            <v>#N/A</v>
          </cell>
          <cell r="W2784">
            <v>0</v>
          </cell>
          <cell r="X2784">
            <v>1.07</v>
          </cell>
          <cell r="Z2784">
            <v>1.6442718762718762</v>
          </cell>
          <cell r="AA2784">
            <v>11</v>
          </cell>
          <cell r="AB2784">
            <v>1.0500000000000003</v>
          </cell>
          <cell r="AC2784">
            <v>1.05</v>
          </cell>
          <cell r="AD2784">
            <v>1863.3000000000002</v>
          </cell>
          <cell r="AE2784">
            <v>1.05</v>
          </cell>
        </row>
        <row r="2785"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H2785" t="str">
            <v>BD CLN 3</v>
          </cell>
          <cell r="N2785">
            <v>5000</v>
          </cell>
          <cell r="O2785">
            <v>182</v>
          </cell>
          <cell r="P2785">
            <v>146</v>
          </cell>
          <cell r="Q2785">
            <v>5500</v>
          </cell>
          <cell r="R2785">
            <v>130</v>
          </cell>
          <cell r="S2785" t="e">
            <v>#N/A</v>
          </cell>
          <cell r="V2785">
            <v>1.05</v>
          </cell>
          <cell r="W2785">
            <v>2</v>
          </cell>
          <cell r="X2785">
            <v>1.07</v>
          </cell>
          <cell r="Z2785">
            <v>1.6442718762718762</v>
          </cell>
          <cell r="AA2785">
            <v>11</v>
          </cell>
          <cell r="AB2785">
            <v>1.0500000000000003</v>
          </cell>
          <cell r="AC2785">
            <v>1.05</v>
          </cell>
          <cell r="AD2785">
            <v>3018.9</v>
          </cell>
          <cell r="AE2785">
            <v>1.05</v>
          </cell>
        </row>
        <row r="2786"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H2786" t="str">
            <v>BD CLN 3</v>
          </cell>
          <cell r="N2786">
            <v>2700</v>
          </cell>
          <cell r="O2786">
            <v>182</v>
          </cell>
          <cell r="P2786">
            <v>146</v>
          </cell>
          <cell r="Q2786">
            <v>3000</v>
          </cell>
          <cell r="R2786">
            <v>130</v>
          </cell>
          <cell r="S2786" t="e">
            <v>#N/A</v>
          </cell>
          <cell r="W2786">
            <v>0</v>
          </cell>
          <cell r="X2786">
            <v>1.07</v>
          </cell>
          <cell r="Z2786">
            <v>1.6442718762718762</v>
          </cell>
          <cell r="AA2786">
            <v>11</v>
          </cell>
          <cell r="AB2786">
            <v>1.0500000000000003</v>
          </cell>
          <cell r="AC2786">
            <v>1.05</v>
          </cell>
          <cell r="AD2786">
            <v>1542.3</v>
          </cell>
          <cell r="AE2786">
            <v>1.05</v>
          </cell>
        </row>
        <row r="2787"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H2787" t="str">
            <v>BD CLN 3</v>
          </cell>
          <cell r="N2787">
            <v>2300</v>
          </cell>
          <cell r="O2787">
            <v>182</v>
          </cell>
          <cell r="P2787">
            <v>146</v>
          </cell>
          <cell r="Q2787">
            <v>2500</v>
          </cell>
          <cell r="R2787">
            <v>130</v>
          </cell>
          <cell r="S2787" t="e">
            <v>#N/A</v>
          </cell>
          <cell r="W2787">
            <v>0</v>
          </cell>
          <cell r="X2787">
            <v>1.07</v>
          </cell>
          <cell r="Z2787">
            <v>1.6442718762718762</v>
          </cell>
          <cell r="AA2787">
            <v>11</v>
          </cell>
          <cell r="AB2787">
            <v>1.0500000000000003</v>
          </cell>
          <cell r="AC2787">
            <v>1.05</v>
          </cell>
          <cell r="AD2787">
            <v>1285.5</v>
          </cell>
          <cell r="AE2787">
            <v>1.05</v>
          </cell>
        </row>
        <row r="2788"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H2788" t="str">
            <v>BD CLN 3</v>
          </cell>
          <cell r="N2788">
            <v>2000</v>
          </cell>
          <cell r="O2788">
            <v>182</v>
          </cell>
          <cell r="P2788">
            <v>146</v>
          </cell>
          <cell r="Q2788">
            <v>2200</v>
          </cell>
          <cell r="R2788">
            <v>130</v>
          </cell>
          <cell r="S2788" t="e">
            <v>#N/A</v>
          </cell>
          <cell r="W2788">
            <v>0</v>
          </cell>
          <cell r="X2788">
            <v>1.07</v>
          </cell>
          <cell r="Z2788">
            <v>1.6442718762718762</v>
          </cell>
          <cell r="AA2788">
            <v>11</v>
          </cell>
          <cell r="AB2788">
            <v>1.0500000000000003</v>
          </cell>
          <cell r="AC2788">
            <v>1.05</v>
          </cell>
          <cell r="AD2788">
            <v>1092.9000000000001</v>
          </cell>
          <cell r="AE2788">
            <v>1.05</v>
          </cell>
        </row>
        <row r="2789"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H2789" t="str">
            <v>BD CLN 3</v>
          </cell>
          <cell r="N2789">
            <v>1400</v>
          </cell>
          <cell r="O2789">
            <v>182</v>
          </cell>
          <cell r="P2789">
            <v>146</v>
          </cell>
          <cell r="Q2789">
            <v>1500</v>
          </cell>
          <cell r="R2789">
            <v>130</v>
          </cell>
          <cell r="S2789" t="e">
            <v>#N/A</v>
          </cell>
          <cell r="W2789">
            <v>0</v>
          </cell>
          <cell r="X2789">
            <v>1.07</v>
          </cell>
          <cell r="Z2789">
            <v>1.6442718762718762</v>
          </cell>
          <cell r="AA2789">
            <v>11</v>
          </cell>
          <cell r="AB2789">
            <v>1.0500000000000003</v>
          </cell>
          <cell r="AC2789">
            <v>1.05</v>
          </cell>
          <cell r="AD2789">
            <v>707.69999999999993</v>
          </cell>
          <cell r="AE2789">
            <v>1.05</v>
          </cell>
        </row>
        <row r="2790"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H2790" t="str">
            <v>BD CLN 3</v>
          </cell>
          <cell r="N2790">
            <v>1100</v>
          </cell>
          <cell r="O2790">
            <v>182</v>
          </cell>
          <cell r="P2790">
            <v>146</v>
          </cell>
          <cell r="Q2790">
            <v>1200</v>
          </cell>
          <cell r="R2790">
            <v>130</v>
          </cell>
          <cell r="S2790" t="e">
            <v>#N/A</v>
          </cell>
          <cell r="W2790">
            <v>0</v>
          </cell>
          <cell r="X2790">
            <v>1.07</v>
          </cell>
          <cell r="Z2790">
            <v>1.6442718762718762</v>
          </cell>
          <cell r="AA2790">
            <v>11</v>
          </cell>
          <cell r="AB2790">
            <v>1.0500000000000003</v>
          </cell>
          <cell r="AC2790">
            <v>1.05</v>
          </cell>
          <cell r="AD2790">
            <v>515.09999999999991</v>
          </cell>
          <cell r="AE2790">
            <v>1.05</v>
          </cell>
        </row>
        <row r="2791"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H2791" t="str">
            <v>BD CLN 3</v>
          </cell>
          <cell r="N2791">
            <v>1100</v>
          </cell>
          <cell r="O2791">
            <v>182</v>
          </cell>
          <cell r="P2791">
            <v>146</v>
          </cell>
          <cell r="Q2791">
            <v>1200</v>
          </cell>
          <cell r="R2791">
            <v>130</v>
          </cell>
          <cell r="S2791" t="e">
            <v>#N/A</v>
          </cell>
          <cell r="V2791">
            <v>1.05</v>
          </cell>
          <cell r="W2791">
            <v>1</v>
          </cell>
          <cell r="X2791">
            <v>1.07</v>
          </cell>
          <cell r="Z2791">
            <v>1.6442718762718762</v>
          </cell>
          <cell r="AA2791">
            <v>11</v>
          </cell>
          <cell r="AB2791">
            <v>1.0500000000000003</v>
          </cell>
          <cell r="AC2791">
            <v>1.05</v>
          </cell>
          <cell r="AD2791">
            <v>515.09999999999991</v>
          </cell>
          <cell r="AE2791">
            <v>1.05</v>
          </cell>
        </row>
        <row r="2792"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H2792" t="str">
            <v>BD CLN 3</v>
          </cell>
          <cell r="N2792">
            <v>2700</v>
          </cell>
          <cell r="O2792">
            <v>182</v>
          </cell>
          <cell r="P2792">
            <v>146</v>
          </cell>
          <cell r="Q2792">
            <v>3000</v>
          </cell>
          <cell r="R2792">
            <v>130</v>
          </cell>
          <cell r="S2792" t="e">
            <v>#N/A</v>
          </cell>
          <cell r="W2792">
            <v>0</v>
          </cell>
          <cell r="X2792">
            <v>1.07</v>
          </cell>
          <cell r="Z2792">
            <v>1.6442718762718762</v>
          </cell>
          <cell r="AA2792">
            <v>11</v>
          </cell>
          <cell r="AB2792">
            <v>1.0500000000000003</v>
          </cell>
          <cell r="AC2792">
            <v>1.05</v>
          </cell>
          <cell r="AD2792">
            <v>1542.3</v>
          </cell>
          <cell r="AE2792">
            <v>1.05</v>
          </cell>
        </row>
        <row r="2793"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H2793" t="str">
            <v>BD CLN 3</v>
          </cell>
          <cell r="N2793">
            <v>2300</v>
          </cell>
          <cell r="O2793">
            <v>182</v>
          </cell>
          <cell r="P2793">
            <v>146</v>
          </cell>
          <cell r="Q2793">
            <v>2500</v>
          </cell>
          <cell r="R2793">
            <v>130</v>
          </cell>
          <cell r="S2793" t="e">
            <v>#N/A</v>
          </cell>
          <cell r="W2793">
            <v>0</v>
          </cell>
          <cell r="X2793">
            <v>1.07</v>
          </cell>
          <cell r="Z2793">
            <v>1.6442718762718762</v>
          </cell>
          <cell r="AA2793">
            <v>11</v>
          </cell>
          <cell r="AB2793">
            <v>1.0500000000000003</v>
          </cell>
          <cell r="AC2793">
            <v>1.05</v>
          </cell>
          <cell r="AD2793">
            <v>1285.5</v>
          </cell>
          <cell r="AE2793">
            <v>1.05</v>
          </cell>
        </row>
        <row r="2794"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H2794" t="str">
            <v>BD CLN 3</v>
          </cell>
          <cell r="N2794">
            <v>5400</v>
          </cell>
          <cell r="O2794">
            <v>182</v>
          </cell>
          <cell r="P2794">
            <v>146</v>
          </cell>
          <cell r="Q2794">
            <v>6000</v>
          </cell>
          <cell r="R2794">
            <v>130</v>
          </cell>
          <cell r="S2794" t="e">
            <v>#N/A</v>
          </cell>
          <cell r="V2794">
            <v>1.2752314814814816</v>
          </cell>
          <cell r="W2794">
            <v>1</v>
          </cell>
          <cell r="X2794">
            <v>1.07</v>
          </cell>
          <cell r="Z2794">
            <v>1.6442718762718762</v>
          </cell>
          <cell r="AA2794">
            <v>11</v>
          </cell>
          <cell r="AB2794">
            <v>1.0500000000000003</v>
          </cell>
          <cell r="AC2794">
            <v>1.05</v>
          </cell>
          <cell r="AD2794">
            <v>3275.7</v>
          </cell>
          <cell r="AE2794">
            <v>1.05</v>
          </cell>
        </row>
        <row r="2795"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H2795" t="str">
            <v>BD CLN 3</v>
          </cell>
          <cell r="N2795">
            <v>3600</v>
          </cell>
          <cell r="O2795">
            <v>182</v>
          </cell>
          <cell r="P2795">
            <v>146</v>
          </cell>
          <cell r="Q2795">
            <v>4000</v>
          </cell>
          <cell r="R2795">
            <v>130</v>
          </cell>
          <cell r="S2795" t="e">
            <v>#N/A</v>
          </cell>
          <cell r="V2795">
            <v>1.0058338362502515</v>
          </cell>
          <cell r="W2795">
            <v>1</v>
          </cell>
          <cell r="X2795">
            <v>1.07</v>
          </cell>
          <cell r="Z2795">
            <v>1.6442718762718762</v>
          </cell>
          <cell r="AA2795">
            <v>11</v>
          </cell>
          <cell r="AB2795">
            <v>1.0500000000000003</v>
          </cell>
          <cell r="AC2795">
            <v>1.05</v>
          </cell>
          <cell r="AD2795">
            <v>2120.1</v>
          </cell>
          <cell r="AE2795">
            <v>1.05</v>
          </cell>
        </row>
        <row r="2796"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H2796" t="str">
            <v>BD CLN 3</v>
          </cell>
          <cell r="N2796">
            <v>5400</v>
          </cell>
          <cell r="O2796">
            <v>182</v>
          </cell>
          <cell r="P2796">
            <v>146</v>
          </cell>
          <cell r="Q2796">
            <v>6000</v>
          </cell>
          <cell r="R2796">
            <v>130</v>
          </cell>
          <cell r="S2796" t="e">
            <v>#N/A</v>
          </cell>
          <cell r="V2796">
            <v>1.05</v>
          </cell>
          <cell r="W2796">
            <v>1</v>
          </cell>
          <cell r="X2796">
            <v>1.07</v>
          </cell>
          <cell r="Z2796">
            <v>1.6442718762718762</v>
          </cell>
          <cell r="AA2796">
            <v>11</v>
          </cell>
          <cell r="AB2796">
            <v>1.0500000000000003</v>
          </cell>
          <cell r="AC2796">
            <v>1.05</v>
          </cell>
          <cell r="AD2796">
            <v>3275.7</v>
          </cell>
          <cell r="AE2796">
            <v>1.05</v>
          </cell>
        </row>
        <row r="2797"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H2797" t="str">
            <v>BD CLN 3</v>
          </cell>
          <cell r="N2797">
            <v>4100</v>
          </cell>
          <cell r="O2797">
            <v>182</v>
          </cell>
          <cell r="P2797">
            <v>146</v>
          </cell>
          <cell r="Q2797">
            <v>4500</v>
          </cell>
          <cell r="R2797">
            <v>130</v>
          </cell>
          <cell r="S2797" t="e">
            <v>#N/A</v>
          </cell>
          <cell r="W2797">
            <v>0</v>
          </cell>
          <cell r="X2797">
            <v>1.07</v>
          </cell>
          <cell r="Z2797">
            <v>1.6442718762718762</v>
          </cell>
          <cell r="AA2797">
            <v>11</v>
          </cell>
          <cell r="AB2797">
            <v>1.0500000000000003</v>
          </cell>
          <cell r="AC2797">
            <v>1.05</v>
          </cell>
          <cell r="AD2797">
            <v>2441.1</v>
          </cell>
          <cell r="AE2797">
            <v>1.05</v>
          </cell>
        </row>
        <row r="2798"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H2798" t="str">
            <v>BD CLN 3</v>
          </cell>
          <cell r="N2798">
            <v>2700</v>
          </cell>
          <cell r="O2798">
            <v>182</v>
          </cell>
          <cell r="P2798">
            <v>146</v>
          </cell>
          <cell r="Q2798">
            <v>3000</v>
          </cell>
          <cell r="R2798">
            <v>130</v>
          </cell>
          <cell r="S2798" t="e">
            <v>#N/A</v>
          </cell>
          <cell r="W2798">
            <v>0</v>
          </cell>
          <cell r="X2798">
            <v>1.07</v>
          </cell>
          <cell r="Z2798">
            <v>1.6442718762718762</v>
          </cell>
          <cell r="AA2798">
            <v>11</v>
          </cell>
          <cell r="AB2798">
            <v>1.0500000000000003</v>
          </cell>
          <cell r="AC2798">
            <v>1.05</v>
          </cell>
          <cell r="AD2798">
            <v>1542.3</v>
          </cell>
          <cell r="AE2798">
            <v>1.05</v>
          </cell>
        </row>
        <row r="2799"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H2799" t="str">
            <v>BD CLN 3</v>
          </cell>
          <cell r="N2799">
            <v>2700</v>
          </cell>
          <cell r="O2799">
            <v>182</v>
          </cell>
          <cell r="P2799">
            <v>146</v>
          </cell>
          <cell r="Q2799">
            <v>3000</v>
          </cell>
          <cell r="R2799">
            <v>130</v>
          </cell>
          <cell r="S2799" t="e">
            <v>#N/A</v>
          </cell>
          <cell r="W2799">
            <v>0</v>
          </cell>
          <cell r="X2799">
            <v>1.07</v>
          </cell>
          <cell r="Z2799">
            <v>1.6442718762718762</v>
          </cell>
          <cell r="AA2799">
            <v>11</v>
          </cell>
          <cell r="AB2799">
            <v>1.0500000000000003</v>
          </cell>
          <cell r="AC2799">
            <v>1.05</v>
          </cell>
          <cell r="AD2799">
            <v>1542.3</v>
          </cell>
          <cell r="AE2799">
            <v>1.05</v>
          </cell>
        </row>
        <row r="2800"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H2800" t="str">
            <v>BD CLN 3</v>
          </cell>
          <cell r="N2800">
            <v>2300</v>
          </cell>
          <cell r="O2800">
            <v>182</v>
          </cell>
          <cell r="P2800">
            <v>146</v>
          </cell>
          <cell r="Q2800">
            <v>2500</v>
          </cell>
          <cell r="R2800">
            <v>130</v>
          </cell>
          <cell r="S2800" t="e">
            <v>#N/A</v>
          </cell>
          <cell r="W2800">
            <v>0</v>
          </cell>
          <cell r="X2800">
            <v>1.07</v>
          </cell>
          <cell r="Z2800">
            <v>1.6442718762718762</v>
          </cell>
          <cell r="AA2800">
            <v>11</v>
          </cell>
          <cell r="AB2800">
            <v>1.0500000000000003</v>
          </cell>
          <cell r="AC2800">
            <v>1.05</v>
          </cell>
          <cell r="AD2800">
            <v>1285.5</v>
          </cell>
          <cell r="AE2800">
            <v>1.05</v>
          </cell>
        </row>
        <row r="2801"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H2801" t="str">
            <v>BD CLN 3</v>
          </cell>
          <cell r="N2801">
            <v>1600</v>
          </cell>
          <cell r="O2801">
            <v>182</v>
          </cell>
          <cell r="P2801">
            <v>146</v>
          </cell>
          <cell r="Q2801">
            <v>1800</v>
          </cell>
          <cell r="R2801">
            <v>130</v>
          </cell>
          <cell r="S2801" t="e">
            <v>#N/A</v>
          </cell>
          <cell r="W2801">
            <v>0</v>
          </cell>
          <cell r="X2801">
            <v>1.07</v>
          </cell>
          <cell r="Z2801">
            <v>1.6442718762718762</v>
          </cell>
          <cell r="AA2801">
            <v>11</v>
          </cell>
          <cell r="AB2801">
            <v>1.0500000000000003</v>
          </cell>
          <cell r="AC2801">
            <v>1.05</v>
          </cell>
          <cell r="AD2801">
            <v>836.1</v>
          </cell>
          <cell r="AE2801">
            <v>1.05</v>
          </cell>
        </row>
        <row r="2802"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H2802" t="str">
            <v>BD CLN 3</v>
          </cell>
          <cell r="N2802">
            <v>1100</v>
          </cell>
          <cell r="O2802">
            <v>182</v>
          </cell>
          <cell r="P2802">
            <v>146</v>
          </cell>
          <cell r="Q2802">
            <v>1200</v>
          </cell>
          <cell r="R2802">
            <v>130</v>
          </cell>
          <cell r="S2802" t="e">
            <v>#N/A</v>
          </cell>
          <cell r="W2802">
            <v>0</v>
          </cell>
          <cell r="X2802">
            <v>1.07</v>
          </cell>
          <cell r="Z2802">
            <v>1.6442718762718762</v>
          </cell>
          <cell r="AA2802">
            <v>11</v>
          </cell>
          <cell r="AB2802">
            <v>1.0500000000000003</v>
          </cell>
          <cell r="AC2802">
            <v>1.05</v>
          </cell>
          <cell r="AD2802">
            <v>515.09999999999991</v>
          </cell>
          <cell r="AE2802">
            <v>1.05</v>
          </cell>
        </row>
        <row r="2803"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H2803" t="str">
            <v>BD CLN 3</v>
          </cell>
          <cell r="N2803">
            <v>2500</v>
          </cell>
          <cell r="O2803">
            <v>182</v>
          </cell>
          <cell r="P2803">
            <v>146</v>
          </cell>
          <cell r="Q2803">
            <v>2800</v>
          </cell>
          <cell r="R2803">
            <v>130</v>
          </cell>
          <cell r="S2803" t="e">
            <v>#N/A</v>
          </cell>
          <cell r="W2803">
            <v>0</v>
          </cell>
          <cell r="X2803">
            <v>1.07</v>
          </cell>
          <cell r="Z2803">
            <v>1.6442718762718762</v>
          </cell>
          <cell r="AA2803">
            <v>11</v>
          </cell>
          <cell r="AB2803">
            <v>1.0500000000000003</v>
          </cell>
          <cell r="AC2803">
            <v>1.05</v>
          </cell>
          <cell r="AD2803">
            <v>1413.9</v>
          </cell>
          <cell r="AE2803">
            <v>1.05</v>
          </cell>
        </row>
        <row r="2804"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H2804" t="str">
            <v>BD CLN 3</v>
          </cell>
          <cell r="N2804">
            <v>3200</v>
          </cell>
          <cell r="O2804">
            <v>182</v>
          </cell>
          <cell r="P2804">
            <v>146</v>
          </cell>
          <cell r="Q2804">
            <v>3500</v>
          </cell>
          <cell r="R2804">
            <v>130</v>
          </cell>
          <cell r="S2804" t="e">
            <v>#N/A</v>
          </cell>
          <cell r="W2804">
            <v>0</v>
          </cell>
          <cell r="X2804">
            <v>1.07</v>
          </cell>
          <cell r="Z2804">
            <v>1.6442718762718762</v>
          </cell>
          <cell r="AA2804">
            <v>11</v>
          </cell>
          <cell r="AB2804">
            <v>1.0500000000000003</v>
          </cell>
          <cell r="AC2804">
            <v>1.05</v>
          </cell>
          <cell r="AD2804">
            <v>1863.3000000000002</v>
          </cell>
          <cell r="AE2804">
            <v>1.05</v>
          </cell>
        </row>
        <row r="2805"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H2805" t="str">
            <v>BD CLN 3</v>
          </cell>
          <cell r="K2805">
            <v>907</v>
          </cell>
          <cell r="M2805">
            <v>0</v>
          </cell>
          <cell r="N2805">
            <v>3500</v>
          </cell>
          <cell r="O2805">
            <v>182</v>
          </cell>
          <cell r="P2805">
            <v>146</v>
          </cell>
          <cell r="Q2805">
            <v>3500</v>
          </cell>
          <cell r="R2805">
            <v>130</v>
          </cell>
          <cell r="S2805" t="e">
            <v>#N/A</v>
          </cell>
          <cell r="V2805">
            <v>1.05</v>
          </cell>
          <cell r="W2805">
            <v>1</v>
          </cell>
          <cell r="X2805">
            <v>1.07</v>
          </cell>
          <cell r="Y2805">
            <v>4.9835164835164836</v>
          </cell>
          <cell r="Z2805">
            <v>4.9835164835164836</v>
          </cell>
          <cell r="AA2805">
            <v>11</v>
          </cell>
          <cell r="AB2805">
            <v>1.0500000000000003</v>
          </cell>
          <cell r="AC2805">
            <v>1.05</v>
          </cell>
          <cell r="AD2805">
            <v>2055.9</v>
          </cell>
          <cell r="AE2805">
            <v>1.05</v>
          </cell>
        </row>
        <row r="2806"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H2806" t="str">
            <v>BD CLN 3</v>
          </cell>
          <cell r="K2806">
            <v>907</v>
          </cell>
          <cell r="M2806">
            <v>0</v>
          </cell>
          <cell r="N2806">
            <v>2400</v>
          </cell>
          <cell r="O2806">
            <v>182</v>
          </cell>
          <cell r="P2806">
            <v>146</v>
          </cell>
          <cell r="Q2806">
            <v>2400</v>
          </cell>
          <cell r="R2806">
            <v>130</v>
          </cell>
          <cell r="S2806" t="e">
            <v>#N/A</v>
          </cell>
          <cell r="W2806">
            <v>0</v>
          </cell>
          <cell r="X2806">
            <v>1.07</v>
          </cell>
          <cell r="Y2806">
            <v>4.9835164835164836</v>
          </cell>
          <cell r="Z2806">
            <v>4.9835164835164836</v>
          </cell>
          <cell r="AA2806">
            <v>11</v>
          </cell>
          <cell r="AB2806">
            <v>1.0500000000000003</v>
          </cell>
          <cell r="AC2806">
            <v>1.05</v>
          </cell>
          <cell r="AD2806">
            <v>1349.7</v>
          </cell>
          <cell r="AE2806">
            <v>1.05</v>
          </cell>
        </row>
        <row r="2807"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H2807" t="str">
            <v>BD CLN 3</v>
          </cell>
          <cell r="N2807">
            <v>1800</v>
          </cell>
          <cell r="O2807">
            <v>182</v>
          </cell>
          <cell r="P2807">
            <v>146</v>
          </cell>
          <cell r="Q2807">
            <v>2000</v>
          </cell>
          <cell r="R2807">
            <v>130</v>
          </cell>
          <cell r="S2807" t="e">
            <v>#N/A</v>
          </cell>
          <cell r="W2807">
            <v>0</v>
          </cell>
          <cell r="X2807">
            <v>1.07</v>
          </cell>
          <cell r="Z2807">
            <v>1.6442718762718762</v>
          </cell>
          <cell r="AA2807">
            <v>11</v>
          </cell>
          <cell r="AB2807">
            <v>1.0500000000000003</v>
          </cell>
          <cell r="AC2807">
            <v>1.05</v>
          </cell>
          <cell r="AD2807">
            <v>964.49999999999989</v>
          </cell>
          <cell r="AE2807">
            <v>1.05</v>
          </cell>
        </row>
        <row r="2808"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H2808" t="str">
            <v>BD CLN 3</v>
          </cell>
          <cell r="N2808">
            <v>1400</v>
          </cell>
          <cell r="O2808">
            <v>182</v>
          </cell>
          <cell r="P2808">
            <v>146</v>
          </cell>
          <cell r="Q2808">
            <v>1500</v>
          </cell>
          <cell r="R2808">
            <v>130</v>
          </cell>
          <cell r="S2808" t="e">
            <v>#N/A</v>
          </cell>
          <cell r="W2808">
            <v>0</v>
          </cell>
          <cell r="X2808">
            <v>1.07</v>
          </cell>
          <cell r="Z2808">
            <v>1.6442718762718762</v>
          </cell>
          <cell r="AA2808">
            <v>11</v>
          </cell>
          <cell r="AB2808">
            <v>1.0500000000000003</v>
          </cell>
          <cell r="AC2808">
            <v>1.05</v>
          </cell>
          <cell r="AD2808">
            <v>707.69999999999993</v>
          </cell>
          <cell r="AE2808">
            <v>1.05</v>
          </cell>
        </row>
        <row r="2809"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H2809" t="str">
            <v>BD CLN 3</v>
          </cell>
          <cell r="N2809">
            <v>2000</v>
          </cell>
          <cell r="O2809">
            <v>182</v>
          </cell>
          <cell r="P2809">
            <v>146</v>
          </cell>
          <cell r="Q2809">
            <v>2200</v>
          </cell>
          <cell r="R2809">
            <v>130</v>
          </cell>
          <cell r="S2809" t="e">
            <v>#N/A</v>
          </cell>
          <cell r="W2809">
            <v>0</v>
          </cell>
          <cell r="X2809">
            <v>1.07</v>
          </cell>
          <cell r="Z2809">
            <v>1.6442718762718762</v>
          </cell>
          <cell r="AA2809">
            <v>11</v>
          </cell>
          <cell r="AB2809">
            <v>1.0500000000000003</v>
          </cell>
          <cell r="AC2809">
            <v>1.05</v>
          </cell>
          <cell r="AD2809">
            <v>1092.9000000000001</v>
          </cell>
          <cell r="AE2809">
            <v>1.05</v>
          </cell>
        </row>
        <row r="2810"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H2810" t="str">
            <v>BD CLN 3</v>
          </cell>
          <cell r="N2810">
            <v>1400</v>
          </cell>
          <cell r="O2810">
            <v>182</v>
          </cell>
          <cell r="P2810">
            <v>146</v>
          </cell>
          <cell r="Q2810">
            <v>1500</v>
          </cell>
          <cell r="R2810">
            <v>130</v>
          </cell>
          <cell r="S2810" t="e">
            <v>#N/A</v>
          </cell>
          <cell r="W2810">
            <v>0</v>
          </cell>
          <cell r="X2810">
            <v>1.07</v>
          </cell>
          <cell r="Z2810">
            <v>1.6442718762718762</v>
          </cell>
          <cell r="AA2810">
            <v>11</v>
          </cell>
          <cell r="AB2810">
            <v>1.0500000000000003</v>
          </cell>
          <cell r="AC2810">
            <v>1.05</v>
          </cell>
          <cell r="AD2810">
            <v>707.69999999999993</v>
          </cell>
          <cell r="AE2810">
            <v>1.05</v>
          </cell>
        </row>
        <row r="2811"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H2811" t="str">
            <v>BD CLN 3</v>
          </cell>
          <cell r="N2811">
            <v>1500</v>
          </cell>
          <cell r="O2811">
            <v>182</v>
          </cell>
          <cell r="P2811">
            <v>146</v>
          </cell>
          <cell r="Q2811">
            <v>1700</v>
          </cell>
          <cell r="R2811">
            <v>130</v>
          </cell>
          <cell r="S2811" t="e">
            <v>#N/A</v>
          </cell>
          <cell r="V2811">
            <v>1.05</v>
          </cell>
          <cell r="W2811">
            <v>1</v>
          </cell>
          <cell r="X2811">
            <v>1.07</v>
          </cell>
          <cell r="Z2811">
            <v>1.6442718762718762</v>
          </cell>
          <cell r="AA2811">
            <v>11</v>
          </cell>
          <cell r="AB2811">
            <v>1.0500000000000003</v>
          </cell>
          <cell r="AC2811">
            <v>1.05</v>
          </cell>
          <cell r="AD2811">
            <v>771.9</v>
          </cell>
          <cell r="AE2811">
            <v>1.05</v>
          </cell>
        </row>
        <row r="2812"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H2812" t="str">
            <v>BD CLN 3</v>
          </cell>
          <cell r="N2812">
            <v>1400</v>
          </cell>
          <cell r="O2812">
            <v>182</v>
          </cell>
          <cell r="P2812">
            <v>146</v>
          </cell>
          <cell r="Q2812">
            <v>1500</v>
          </cell>
          <cell r="R2812">
            <v>130</v>
          </cell>
          <cell r="S2812" t="e">
            <v>#N/A</v>
          </cell>
          <cell r="W2812">
            <v>0</v>
          </cell>
          <cell r="X2812">
            <v>1.07</v>
          </cell>
          <cell r="Z2812">
            <v>1.6442718762718762</v>
          </cell>
          <cell r="AA2812">
            <v>11</v>
          </cell>
          <cell r="AB2812">
            <v>1.0500000000000003</v>
          </cell>
          <cell r="AC2812">
            <v>1.05</v>
          </cell>
          <cell r="AD2812">
            <v>707.69999999999993</v>
          </cell>
          <cell r="AE2812">
            <v>1.05</v>
          </cell>
        </row>
        <row r="2813"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H2813" t="str">
            <v>BD CLN 3</v>
          </cell>
          <cell r="N2813">
            <v>5000</v>
          </cell>
          <cell r="O2813">
            <v>182</v>
          </cell>
          <cell r="P2813">
            <v>146</v>
          </cell>
          <cell r="Q2813">
            <v>5500</v>
          </cell>
          <cell r="R2813">
            <v>130</v>
          </cell>
          <cell r="S2813" t="e">
            <v>#N/A</v>
          </cell>
          <cell r="V2813">
            <v>1.0715833333333333</v>
          </cell>
          <cell r="W2813">
            <v>8</v>
          </cell>
          <cell r="X2813">
            <v>1.0715833333333333</v>
          </cell>
          <cell r="Z2813">
            <v>1.6442718762718762</v>
          </cell>
          <cell r="AA2813">
            <v>11</v>
          </cell>
          <cell r="AB2813">
            <v>1.0500000000000003</v>
          </cell>
          <cell r="AC2813">
            <v>1.05</v>
          </cell>
          <cell r="AD2813">
            <v>3023.65</v>
          </cell>
          <cell r="AE2813">
            <v>1.05</v>
          </cell>
        </row>
        <row r="2814"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H2814" t="str">
            <v>BD CLN 3</v>
          </cell>
          <cell r="N2814">
            <v>3600</v>
          </cell>
          <cell r="O2814">
            <v>182</v>
          </cell>
          <cell r="P2814">
            <v>146</v>
          </cell>
          <cell r="Q2814">
            <v>4000</v>
          </cell>
          <cell r="R2814">
            <v>130</v>
          </cell>
          <cell r="S2814" t="e">
            <v>#N/A</v>
          </cell>
          <cell r="W2814">
            <v>0</v>
          </cell>
          <cell r="X2814">
            <v>1.07</v>
          </cell>
          <cell r="Z2814">
            <v>1.6442718762718762</v>
          </cell>
          <cell r="AA2814">
            <v>11</v>
          </cell>
          <cell r="AB2814">
            <v>1.0500000000000003</v>
          </cell>
          <cell r="AC2814">
            <v>1.05</v>
          </cell>
          <cell r="AD2814">
            <v>2120.1</v>
          </cell>
          <cell r="AE2814">
            <v>1.05</v>
          </cell>
        </row>
        <row r="2815"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H2815" t="str">
            <v>BD CLN 3</v>
          </cell>
          <cell r="N2815">
            <v>1400</v>
          </cell>
          <cell r="O2815">
            <v>182</v>
          </cell>
          <cell r="P2815">
            <v>146</v>
          </cell>
          <cell r="Q2815">
            <v>1500</v>
          </cell>
          <cell r="R2815">
            <v>130</v>
          </cell>
          <cell r="S2815" t="e">
            <v>#N/A</v>
          </cell>
          <cell r="W2815">
            <v>0</v>
          </cell>
          <cell r="X2815">
            <v>1.07</v>
          </cell>
          <cell r="Z2815">
            <v>1.6442718762718762</v>
          </cell>
          <cell r="AA2815">
            <v>11</v>
          </cell>
          <cell r="AB2815">
            <v>1.0500000000000003</v>
          </cell>
          <cell r="AC2815">
            <v>1.05</v>
          </cell>
          <cell r="AD2815">
            <v>707.69999999999993</v>
          </cell>
          <cell r="AE2815">
            <v>1.05</v>
          </cell>
        </row>
        <row r="2816"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H2816" t="str">
            <v>BD CLN 3</v>
          </cell>
          <cell r="N2816">
            <v>720</v>
          </cell>
          <cell r="O2816">
            <v>182</v>
          </cell>
          <cell r="P2816">
            <v>146</v>
          </cell>
          <cell r="Q2816">
            <v>0</v>
          </cell>
          <cell r="R2816">
            <v>130</v>
          </cell>
          <cell r="S2816" t="e">
            <v>#N/A</v>
          </cell>
          <cell r="V2816">
            <v>1.05</v>
          </cell>
          <cell r="W2816">
            <v>9</v>
          </cell>
          <cell r="X2816">
            <v>1.05</v>
          </cell>
          <cell r="Z2816">
            <v>1.6442718762718762</v>
          </cell>
          <cell r="AA2816">
            <v>11</v>
          </cell>
          <cell r="AB2816">
            <v>1.0500000000000003</v>
          </cell>
          <cell r="AC2816">
            <v>1.05</v>
          </cell>
          <cell r="AD2816">
            <v>262.5</v>
          </cell>
          <cell r="AE2816">
            <v>1.05</v>
          </cell>
        </row>
        <row r="2817"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H2817" t="str">
            <v>BD CLN 3</v>
          </cell>
          <cell r="N2817">
            <v>1800</v>
          </cell>
          <cell r="O2817">
            <v>182</v>
          </cell>
          <cell r="P2817">
            <v>146</v>
          </cell>
          <cell r="Q2817">
            <v>2000</v>
          </cell>
          <cell r="R2817">
            <v>130</v>
          </cell>
          <cell r="S2817" t="e">
            <v>#N/A</v>
          </cell>
          <cell r="W2817">
            <v>0</v>
          </cell>
          <cell r="X2817">
            <v>1.07</v>
          </cell>
          <cell r="Z2817">
            <v>1.6442718762718762</v>
          </cell>
          <cell r="AA2817">
            <v>11</v>
          </cell>
          <cell r="AB2817">
            <v>1.0500000000000003</v>
          </cell>
          <cell r="AC2817">
            <v>1.05</v>
          </cell>
          <cell r="AD2817">
            <v>964.49999999999989</v>
          </cell>
          <cell r="AE2817">
            <v>1.05</v>
          </cell>
        </row>
        <row r="2818"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H2818" t="str">
            <v>BD CLN 3</v>
          </cell>
          <cell r="N2818">
            <v>1400</v>
          </cell>
          <cell r="O2818">
            <v>182</v>
          </cell>
          <cell r="P2818">
            <v>146</v>
          </cell>
          <cell r="Q2818">
            <v>1500</v>
          </cell>
          <cell r="R2818">
            <v>130</v>
          </cell>
          <cell r="S2818" t="e">
            <v>#N/A</v>
          </cell>
          <cell r="W2818">
            <v>0</v>
          </cell>
          <cell r="X2818">
            <v>1.07</v>
          </cell>
          <cell r="Z2818">
            <v>1.6442718762718762</v>
          </cell>
          <cell r="AA2818">
            <v>11</v>
          </cell>
          <cell r="AB2818">
            <v>1.0500000000000003</v>
          </cell>
          <cell r="AC2818">
            <v>1.05</v>
          </cell>
          <cell r="AD2818">
            <v>707.69999999999993</v>
          </cell>
          <cell r="AE2818">
            <v>1.05</v>
          </cell>
        </row>
        <row r="2819"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H2819" t="str">
            <v>BD CLN 3</v>
          </cell>
          <cell r="N2819">
            <v>1800</v>
          </cell>
          <cell r="O2819">
            <v>182</v>
          </cell>
          <cell r="P2819">
            <v>146</v>
          </cell>
          <cell r="Q2819">
            <v>2000</v>
          </cell>
          <cell r="R2819">
            <v>130</v>
          </cell>
          <cell r="S2819" t="e">
            <v>#N/A</v>
          </cell>
          <cell r="W2819">
            <v>0</v>
          </cell>
          <cell r="X2819">
            <v>1.07</v>
          </cell>
          <cell r="Z2819">
            <v>1.6442718762718762</v>
          </cell>
          <cell r="AA2819">
            <v>11</v>
          </cell>
          <cell r="AB2819">
            <v>1.0500000000000003</v>
          </cell>
          <cell r="AC2819">
            <v>1.05</v>
          </cell>
          <cell r="AD2819">
            <v>964.49999999999989</v>
          </cell>
          <cell r="AE2819">
            <v>1.05</v>
          </cell>
        </row>
        <row r="2820"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H2820" t="str">
            <v>BD CLN 3</v>
          </cell>
          <cell r="N2820">
            <v>5000</v>
          </cell>
          <cell r="O2820">
            <v>182</v>
          </cell>
          <cell r="P2820">
            <v>146</v>
          </cell>
          <cell r="Q2820">
            <v>5500</v>
          </cell>
          <cell r="R2820">
            <v>130</v>
          </cell>
          <cell r="S2820" t="e">
            <v>#N/A</v>
          </cell>
          <cell r="W2820">
            <v>0</v>
          </cell>
          <cell r="X2820">
            <v>1.07</v>
          </cell>
          <cell r="Z2820">
            <v>1.6442718762718762</v>
          </cell>
          <cell r="AA2820">
            <v>11</v>
          </cell>
          <cell r="AB2820">
            <v>1.0500000000000003</v>
          </cell>
          <cell r="AC2820">
            <v>1.05</v>
          </cell>
          <cell r="AD2820">
            <v>3018.9</v>
          </cell>
          <cell r="AE2820">
            <v>1.05</v>
          </cell>
        </row>
        <row r="2821"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H2821" t="str">
            <v>BD CLN 3</v>
          </cell>
          <cell r="N2821">
            <v>1400</v>
          </cell>
          <cell r="O2821">
            <v>182</v>
          </cell>
          <cell r="P2821">
            <v>146</v>
          </cell>
          <cell r="Q2821">
            <v>1500</v>
          </cell>
          <cell r="R2821">
            <v>130</v>
          </cell>
          <cell r="S2821" t="e">
            <v>#N/A</v>
          </cell>
          <cell r="W2821">
            <v>0</v>
          </cell>
          <cell r="X2821">
            <v>1.07</v>
          </cell>
          <cell r="Z2821">
            <v>1.6442718762718762</v>
          </cell>
          <cell r="AA2821">
            <v>11</v>
          </cell>
          <cell r="AB2821">
            <v>1.0500000000000003</v>
          </cell>
          <cell r="AC2821">
            <v>1.05</v>
          </cell>
          <cell r="AD2821">
            <v>707.69999999999993</v>
          </cell>
          <cell r="AE2821">
            <v>1.05</v>
          </cell>
        </row>
        <row r="2822"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H2822" t="str">
            <v>BD CLN 3</v>
          </cell>
          <cell r="N2822">
            <v>720</v>
          </cell>
          <cell r="O2822">
            <v>182</v>
          </cell>
          <cell r="P2822">
            <v>146</v>
          </cell>
          <cell r="Q2822">
            <v>800</v>
          </cell>
          <cell r="R2822">
            <v>130</v>
          </cell>
          <cell r="S2822" t="e">
            <v>#N/A</v>
          </cell>
          <cell r="W2822">
            <v>0</v>
          </cell>
          <cell r="X2822">
            <v>1.07</v>
          </cell>
          <cell r="Z2822">
            <v>1.6442718762718762</v>
          </cell>
          <cell r="AA2822">
            <v>11</v>
          </cell>
          <cell r="AB2822">
            <v>1.0500000000000003</v>
          </cell>
          <cell r="AC2822">
            <v>1.05</v>
          </cell>
          <cell r="AD2822">
            <v>271.14</v>
          </cell>
          <cell r="AE2822">
            <v>1.05</v>
          </cell>
        </row>
        <row r="2823"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H2823" t="str">
            <v>BD CLN 3</v>
          </cell>
          <cell r="N2823">
            <v>720</v>
          </cell>
          <cell r="O2823">
            <v>182</v>
          </cell>
          <cell r="P2823">
            <v>146</v>
          </cell>
          <cell r="Q2823">
            <v>800</v>
          </cell>
          <cell r="R2823">
            <v>130</v>
          </cell>
          <cell r="S2823" t="e">
            <v>#N/A</v>
          </cell>
          <cell r="W2823">
            <v>0</v>
          </cell>
          <cell r="X2823">
            <v>1.07</v>
          </cell>
          <cell r="Z2823">
            <v>1.6442718762718762</v>
          </cell>
          <cell r="AA2823">
            <v>11</v>
          </cell>
          <cell r="AB2823">
            <v>1.0500000000000003</v>
          </cell>
          <cell r="AC2823">
            <v>1.05</v>
          </cell>
          <cell r="AD2823">
            <v>271.14</v>
          </cell>
          <cell r="AE2823">
            <v>1.05</v>
          </cell>
        </row>
        <row r="2824"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H2824" t="str">
            <v>BD CLN 3</v>
          </cell>
          <cell r="N2824">
            <v>900</v>
          </cell>
          <cell r="O2824">
            <v>182</v>
          </cell>
          <cell r="P2824">
            <v>146</v>
          </cell>
          <cell r="Q2824">
            <v>1000</v>
          </cell>
          <cell r="R2824">
            <v>130</v>
          </cell>
          <cell r="S2824" t="e">
            <v>#N/A</v>
          </cell>
          <cell r="W2824">
            <v>0</v>
          </cell>
          <cell r="X2824">
            <v>1.07</v>
          </cell>
          <cell r="Z2824">
            <v>1.6442718762718762</v>
          </cell>
          <cell r="AA2824">
            <v>11</v>
          </cell>
          <cell r="AB2824">
            <v>1.0500000000000003</v>
          </cell>
          <cell r="AC2824">
            <v>1.05</v>
          </cell>
          <cell r="AD2824">
            <v>386.69999999999993</v>
          </cell>
          <cell r="AE2824">
            <v>1.05</v>
          </cell>
        </row>
        <row r="2825"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H2825" t="str">
            <v>BD CLN 3</v>
          </cell>
          <cell r="N2825">
            <v>1900</v>
          </cell>
          <cell r="O2825">
            <v>182</v>
          </cell>
          <cell r="P2825">
            <v>146</v>
          </cell>
          <cell r="Q2825">
            <v>2080</v>
          </cell>
          <cell r="R2825">
            <v>130</v>
          </cell>
          <cell r="S2825" t="e">
            <v>#N/A</v>
          </cell>
          <cell r="W2825">
            <v>0</v>
          </cell>
          <cell r="X2825">
            <v>1.07</v>
          </cell>
          <cell r="Z2825">
            <v>1.6442718762718762</v>
          </cell>
          <cell r="AA2825">
            <v>11</v>
          </cell>
          <cell r="AB2825">
            <v>1.0500000000000003</v>
          </cell>
          <cell r="AC2825">
            <v>1.05</v>
          </cell>
          <cell r="AD2825">
            <v>1028.7000000000003</v>
          </cell>
          <cell r="AE2825">
            <v>1.05</v>
          </cell>
        </row>
        <row r="2826"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H2826" t="str">
            <v>BD CLN 5</v>
          </cell>
          <cell r="K2826">
            <v>111</v>
          </cell>
          <cell r="M2826">
            <v>0</v>
          </cell>
          <cell r="N2826">
            <v>900</v>
          </cell>
          <cell r="O2826">
            <v>100</v>
          </cell>
          <cell r="P2826">
            <v>80</v>
          </cell>
          <cell r="Q2826">
            <v>1000</v>
          </cell>
          <cell r="R2826">
            <v>80</v>
          </cell>
          <cell r="S2826" t="e">
            <v>#N/A</v>
          </cell>
          <cell r="W2826">
            <v>0</v>
          </cell>
          <cell r="X2826">
            <v>1.07</v>
          </cell>
          <cell r="Y2826">
            <v>1.1100000000000001</v>
          </cell>
          <cell r="Z2826">
            <v>1.1100000000000001</v>
          </cell>
          <cell r="AA2826">
            <v>2</v>
          </cell>
          <cell r="AB2826">
            <v>1.05</v>
          </cell>
          <cell r="AC2826">
            <v>1.06</v>
          </cell>
          <cell r="AD2826">
            <v>471.79999999999995</v>
          </cell>
          <cell r="AE2826">
            <v>1.06</v>
          </cell>
        </row>
        <row r="2827"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H2827" t="str">
            <v>BD CLN 5</v>
          </cell>
          <cell r="K2827">
            <v>111</v>
          </cell>
          <cell r="M2827">
            <v>0</v>
          </cell>
          <cell r="N2827">
            <v>810</v>
          </cell>
          <cell r="O2827">
            <v>100</v>
          </cell>
          <cell r="P2827">
            <v>80</v>
          </cell>
          <cell r="Q2827">
            <v>900</v>
          </cell>
          <cell r="R2827">
            <v>80</v>
          </cell>
          <cell r="S2827" t="e">
            <v>#N/A</v>
          </cell>
          <cell r="W2827">
            <v>0</v>
          </cell>
          <cell r="X2827">
            <v>1.07</v>
          </cell>
          <cell r="Y2827">
            <v>1.1100000000000001</v>
          </cell>
          <cell r="Z2827">
            <v>1.1100000000000001</v>
          </cell>
          <cell r="AA2827">
            <v>2</v>
          </cell>
          <cell r="AB2827">
            <v>1.05</v>
          </cell>
          <cell r="AC2827">
            <v>1.06</v>
          </cell>
          <cell r="AD2827">
            <v>414.02</v>
          </cell>
          <cell r="AE2827">
            <v>1.06</v>
          </cell>
        </row>
        <row r="2828"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H2828" t="str">
            <v>BD CLN 5</v>
          </cell>
          <cell r="K2828">
            <v>111</v>
          </cell>
          <cell r="M2828">
            <v>0</v>
          </cell>
          <cell r="N2828">
            <v>600</v>
          </cell>
          <cell r="O2828">
            <v>100</v>
          </cell>
          <cell r="P2828">
            <v>80</v>
          </cell>
          <cell r="Q2828">
            <v>600</v>
          </cell>
          <cell r="R2828">
            <v>80</v>
          </cell>
          <cell r="S2828" t="e">
            <v>#N/A</v>
          </cell>
          <cell r="W2828">
            <v>0</v>
          </cell>
          <cell r="X2828">
            <v>1.07</v>
          </cell>
          <cell r="Y2828">
            <v>1.1100000000000001</v>
          </cell>
          <cell r="Z2828">
            <v>1.1100000000000001</v>
          </cell>
          <cell r="AA2828">
            <v>2</v>
          </cell>
          <cell r="AB2828">
            <v>1.05</v>
          </cell>
          <cell r="AC2828">
            <v>1.06</v>
          </cell>
          <cell r="AD2828">
            <v>279.2</v>
          </cell>
          <cell r="AE2828">
            <v>1.06</v>
          </cell>
        </row>
        <row r="2829"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H2829" t="str">
            <v>BD CLN 5</v>
          </cell>
          <cell r="K2829">
            <v>111</v>
          </cell>
          <cell r="M2829">
            <v>0</v>
          </cell>
          <cell r="N2829">
            <v>1200</v>
          </cell>
          <cell r="O2829">
            <v>100</v>
          </cell>
          <cell r="P2829">
            <v>80</v>
          </cell>
          <cell r="Q2829">
            <v>1200</v>
          </cell>
          <cell r="R2829">
            <v>80</v>
          </cell>
          <cell r="S2829" t="e">
            <v>#N/A</v>
          </cell>
          <cell r="W2829">
            <v>0</v>
          </cell>
          <cell r="X2829">
            <v>1.07</v>
          </cell>
          <cell r="Y2829">
            <v>1.1100000000000001</v>
          </cell>
          <cell r="Z2829">
            <v>1.1100000000000001</v>
          </cell>
          <cell r="AA2829">
            <v>2</v>
          </cell>
          <cell r="AB2829">
            <v>1.05</v>
          </cell>
          <cell r="AC2829">
            <v>1.06</v>
          </cell>
          <cell r="AD2829">
            <v>664.4</v>
          </cell>
          <cell r="AE2829">
            <v>1.06</v>
          </cell>
        </row>
        <row r="2830"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H2830" t="str">
            <v>BD CLN 5</v>
          </cell>
          <cell r="K2830">
            <v>111</v>
          </cell>
          <cell r="M2830">
            <v>0</v>
          </cell>
          <cell r="N2830">
            <v>900</v>
          </cell>
          <cell r="O2830">
            <v>100</v>
          </cell>
          <cell r="P2830">
            <v>80</v>
          </cell>
          <cell r="Q2830">
            <v>1000</v>
          </cell>
          <cell r="R2830">
            <v>80</v>
          </cell>
          <cell r="S2830" t="e">
            <v>#N/A</v>
          </cell>
          <cell r="W2830">
            <v>0</v>
          </cell>
          <cell r="X2830">
            <v>1.07</v>
          </cell>
          <cell r="Y2830">
            <v>1.1100000000000001</v>
          </cell>
          <cell r="Z2830">
            <v>1.1100000000000001</v>
          </cell>
          <cell r="AA2830">
            <v>2</v>
          </cell>
          <cell r="AB2830">
            <v>1.05</v>
          </cell>
          <cell r="AC2830">
            <v>1.06</v>
          </cell>
          <cell r="AD2830">
            <v>471.79999999999995</v>
          </cell>
          <cell r="AE2830">
            <v>1.06</v>
          </cell>
        </row>
        <row r="2831"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H2831" t="str">
            <v>BD CLN 6</v>
          </cell>
          <cell r="N2831">
            <v>540</v>
          </cell>
          <cell r="O2831">
            <v>88</v>
          </cell>
          <cell r="P2831">
            <v>70</v>
          </cell>
          <cell r="Q2831">
            <v>600</v>
          </cell>
          <cell r="R2831" t="e">
            <v>#N/A</v>
          </cell>
          <cell r="S2831" t="e">
            <v>#N/A</v>
          </cell>
          <cell r="W2831">
            <v>0</v>
          </cell>
          <cell r="X2831">
            <v>1.07</v>
          </cell>
          <cell r="Z2831">
            <v>1.6442718762718762</v>
          </cell>
          <cell r="AA2831">
            <v>73</v>
          </cell>
          <cell r="AB2831">
            <v>1.0507551926506267</v>
          </cell>
          <cell r="AC2831">
            <v>1.05</v>
          </cell>
          <cell r="AD2831">
            <v>254.28</v>
          </cell>
          <cell r="AE2831">
            <v>1.05</v>
          </cell>
        </row>
        <row r="2832"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H2832" t="str">
            <v>BD CLN 6</v>
          </cell>
          <cell r="N2832">
            <v>600</v>
          </cell>
          <cell r="O2832">
            <v>88</v>
          </cell>
          <cell r="P2832">
            <v>70</v>
          </cell>
          <cell r="Q2832">
            <v>600</v>
          </cell>
          <cell r="R2832" t="e">
            <v>#N/A</v>
          </cell>
          <cell r="S2832" t="e">
            <v>#N/A</v>
          </cell>
          <cell r="W2832">
            <v>0</v>
          </cell>
          <cell r="X2832">
            <v>1.07</v>
          </cell>
          <cell r="Z2832">
            <v>1.6442718762718762</v>
          </cell>
          <cell r="AA2832">
            <v>73</v>
          </cell>
          <cell r="AB2832">
            <v>1.0507551926506267</v>
          </cell>
          <cell r="AC2832">
            <v>1.05</v>
          </cell>
          <cell r="AD2832">
            <v>292.79999999999995</v>
          </cell>
          <cell r="AE2832">
            <v>1.05</v>
          </cell>
        </row>
        <row r="2833"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H2833" t="str">
            <v>BD CLN 2</v>
          </cell>
          <cell r="N2833">
            <v>5900</v>
          </cell>
          <cell r="O2833">
            <v>238</v>
          </cell>
          <cell r="P2833">
            <v>190</v>
          </cell>
          <cell r="Q2833">
            <v>6500</v>
          </cell>
          <cell r="R2833">
            <v>170</v>
          </cell>
          <cell r="S2833" t="e">
            <v>#N/A</v>
          </cell>
          <cell r="W2833">
            <v>0</v>
          </cell>
          <cell r="X2833">
            <v>1.07</v>
          </cell>
          <cell r="Z2833">
            <v>1.6442718762718762</v>
          </cell>
          <cell r="AA2833">
            <v>1</v>
          </cell>
          <cell r="AB2833">
            <v>1.05</v>
          </cell>
          <cell r="AC2833">
            <v>1.06</v>
          </cell>
          <cell r="AD2833">
            <v>3535.5199999999995</v>
          </cell>
          <cell r="AE2833">
            <v>1.06</v>
          </cell>
        </row>
        <row r="2834"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H2834" t="str">
            <v>BD CLN 2</v>
          </cell>
          <cell r="N2834">
            <v>3200</v>
          </cell>
          <cell r="O2834">
            <v>238</v>
          </cell>
          <cell r="P2834">
            <v>190</v>
          </cell>
          <cell r="Q2834">
            <v>0</v>
          </cell>
          <cell r="R2834">
            <v>170</v>
          </cell>
          <cell r="S2834" t="e">
            <v>#N/A</v>
          </cell>
          <cell r="V2834">
            <v>1.05</v>
          </cell>
          <cell r="W2834">
            <v>9</v>
          </cell>
          <cell r="X2834">
            <v>1.05</v>
          </cell>
          <cell r="Z2834">
            <v>1.6442718762718762</v>
          </cell>
          <cell r="AA2834">
            <v>1</v>
          </cell>
          <cell r="AB2834">
            <v>1.05</v>
          </cell>
          <cell r="AC2834">
            <v>1.06</v>
          </cell>
          <cell r="AD2834">
            <v>1763.72</v>
          </cell>
          <cell r="AE2834">
            <v>1.06</v>
          </cell>
        </row>
        <row r="2835"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H2835" t="str">
            <v>BD CLN 2</v>
          </cell>
          <cell r="N2835">
            <v>2300</v>
          </cell>
          <cell r="O2835">
            <v>238</v>
          </cell>
          <cell r="P2835">
            <v>190</v>
          </cell>
          <cell r="Q2835">
            <v>0</v>
          </cell>
          <cell r="R2835">
            <v>170</v>
          </cell>
          <cell r="S2835" t="e">
            <v>#N/A</v>
          </cell>
          <cell r="V2835">
            <v>1.05</v>
          </cell>
          <cell r="W2835">
            <v>9</v>
          </cell>
          <cell r="X2835">
            <v>1.05</v>
          </cell>
          <cell r="Z2835">
            <v>1.6442718762718762</v>
          </cell>
          <cell r="AA2835">
            <v>1</v>
          </cell>
          <cell r="AB2835">
            <v>1.05</v>
          </cell>
          <cell r="AC2835">
            <v>1.06</v>
          </cell>
          <cell r="AD2835">
            <v>1196.72</v>
          </cell>
          <cell r="AE2835">
            <v>1.06</v>
          </cell>
        </row>
        <row r="2836"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H2836" t="str">
            <v>BD CLN 2</v>
          </cell>
          <cell r="N2836">
            <v>1500</v>
          </cell>
          <cell r="O2836">
            <v>238</v>
          </cell>
          <cell r="P2836">
            <v>190</v>
          </cell>
          <cell r="Q2836">
            <v>1700</v>
          </cell>
          <cell r="R2836">
            <v>170</v>
          </cell>
          <cell r="S2836" t="e">
            <v>#N/A</v>
          </cell>
          <cell r="W2836">
            <v>0</v>
          </cell>
          <cell r="X2836">
            <v>1.07</v>
          </cell>
          <cell r="Z2836">
            <v>1.6442718762718762</v>
          </cell>
          <cell r="AA2836">
            <v>1</v>
          </cell>
          <cell r="AB2836">
            <v>1.05</v>
          </cell>
          <cell r="AC2836">
            <v>1.06</v>
          </cell>
          <cell r="AD2836">
            <v>710.72</v>
          </cell>
          <cell r="AE2836">
            <v>1.06</v>
          </cell>
        </row>
        <row r="2837"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H2837" t="str">
            <v>BD CLN 2</v>
          </cell>
          <cell r="N2837">
            <v>1100</v>
          </cell>
          <cell r="O2837">
            <v>238</v>
          </cell>
          <cell r="P2837">
            <v>190</v>
          </cell>
          <cell r="Q2837">
            <v>1200</v>
          </cell>
          <cell r="R2837">
            <v>170</v>
          </cell>
          <cell r="S2837" t="e">
            <v>#N/A</v>
          </cell>
          <cell r="W2837">
            <v>0</v>
          </cell>
          <cell r="X2837">
            <v>1.07</v>
          </cell>
          <cell r="Z2837">
            <v>1.6442718762718762</v>
          </cell>
          <cell r="AA2837">
            <v>1</v>
          </cell>
          <cell r="AB2837">
            <v>1.05</v>
          </cell>
          <cell r="AC2837">
            <v>1.06</v>
          </cell>
          <cell r="AD2837">
            <v>453.91999999999996</v>
          </cell>
          <cell r="AE2837">
            <v>1.06</v>
          </cell>
        </row>
        <row r="2838"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H2838" t="str">
            <v>BD CLN 4</v>
          </cell>
          <cell r="N2838">
            <v>5400</v>
          </cell>
          <cell r="O2838">
            <v>126</v>
          </cell>
          <cell r="P2838">
            <v>101</v>
          </cell>
          <cell r="Q2838">
            <v>6000</v>
          </cell>
          <cell r="R2838">
            <v>90</v>
          </cell>
          <cell r="S2838" t="e">
            <v>#N/A</v>
          </cell>
          <cell r="V2838">
            <v>1.05</v>
          </cell>
          <cell r="W2838">
            <v>1</v>
          </cell>
          <cell r="X2838">
            <v>1.07</v>
          </cell>
          <cell r="Z2838">
            <v>1.6442718762718762</v>
          </cell>
          <cell r="AA2838">
            <v>0</v>
          </cell>
          <cell r="AC2838">
            <v>1.06</v>
          </cell>
          <cell r="AD2838">
            <v>3333.24</v>
          </cell>
          <cell r="AE2838">
            <v>1.06</v>
          </cell>
        </row>
        <row r="2839"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H2839" t="str">
            <v>BD CLN 4</v>
          </cell>
          <cell r="N2839">
            <v>900</v>
          </cell>
          <cell r="O2839">
            <v>126</v>
          </cell>
          <cell r="P2839">
            <v>101</v>
          </cell>
          <cell r="Q2839">
            <v>1000</v>
          </cell>
          <cell r="R2839">
            <v>90</v>
          </cell>
          <cell r="S2839" t="e">
            <v>#N/A</v>
          </cell>
          <cell r="V2839">
            <v>1.05</v>
          </cell>
          <cell r="W2839">
            <v>1</v>
          </cell>
          <cell r="X2839">
            <v>1.07</v>
          </cell>
          <cell r="Z2839">
            <v>1.6442718762718762</v>
          </cell>
          <cell r="AA2839">
            <v>0</v>
          </cell>
          <cell r="AC2839">
            <v>1.06</v>
          </cell>
          <cell r="AD2839">
            <v>444.23999999999995</v>
          </cell>
          <cell r="AE2839">
            <v>1.06</v>
          </cell>
        </row>
        <row r="2840"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H2840" t="str">
            <v>BD CLN 5</v>
          </cell>
          <cell r="K2840">
            <v>111</v>
          </cell>
          <cell r="M2840">
            <v>0</v>
          </cell>
          <cell r="N2840">
            <v>560</v>
          </cell>
          <cell r="O2840">
            <v>100</v>
          </cell>
          <cell r="P2840">
            <v>80</v>
          </cell>
          <cell r="Q2840">
            <v>600</v>
          </cell>
          <cell r="R2840">
            <v>80</v>
          </cell>
          <cell r="S2840" t="e">
            <v>#N/A</v>
          </cell>
          <cell r="W2840">
            <v>0</v>
          </cell>
          <cell r="X2840">
            <v>1.07</v>
          </cell>
          <cell r="Y2840">
            <v>1.1100000000000001</v>
          </cell>
          <cell r="Z2840">
            <v>1.1100000000000001</v>
          </cell>
          <cell r="AA2840">
            <v>2</v>
          </cell>
          <cell r="AB2840">
            <v>1.05</v>
          </cell>
          <cell r="AC2840">
            <v>1.06</v>
          </cell>
          <cell r="AD2840">
            <v>253.52000000000004</v>
          </cell>
          <cell r="AE2840">
            <v>1.06</v>
          </cell>
        </row>
        <row r="2841"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H2841" t="str">
            <v>BD CLN 5</v>
          </cell>
          <cell r="K2841">
            <v>111</v>
          </cell>
          <cell r="M2841">
            <v>0</v>
          </cell>
          <cell r="N2841">
            <v>560</v>
          </cell>
          <cell r="O2841">
            <v>100</v>
          </cell>
          <cell r="P2841">
            <v>80</v>
          </cell>
          <cell r="Q2841">
            <v>600</v>
          </cell>
          <cell r="R2841">
            <v>80</v>
          </cell>
          <cell r="S2841" t="e">
            <v>#N/A</v>
          </cell>
          <cell r="V2841">
            <v>1.0888501742160279</v>
          </cell>
          <cell r="W2841">
            <v>2</v>
          </cell>
          <cell r="X2841">
            <v>1.07</v>
          </cell>
          <cell r="Y2841">
            <v>1.1100000000000001</v>
          </cell>
          <cell r="Z2841">
            <v>1.1100000000000001</v>
          </cell>
          <cell r="AA2841">
            <v>2</v>
          </cell>
          <cell r="AB2841">
            <v>1.05</v>
          </cell>
          <cell r="AC2841">
            <v>1.06</v>
          </cell>
          <cell r="AD2841">
            <v>253.52000000000004</v>
          </cell>
          <cell r="AE2841">
            <v>1.06</v>
          </cell>
        </row>
        <row r="2842"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H2842" t="str">
            <v>BD CLN 5</v>
          </cell>
          <cell r="K2842">
            <v>111</v>
          </cell>
          <cell r="M2842">
            <v>0</v>
          </cell>
          <cell r="N2842">
            <v>560</v>
          </cell>
          <cell r="O2842">
            <v>100</v>
          </cell>
          <cell r="P2842">
            <v>80</v>
          </cell>
          <cell r="Q2842">
            <v>600</v>
          </cell>
          <cell r="R2842">
            <v>80</v>
          </cell>
          <cell r="S2842" t="e">
            <v>#N/A</v>
          </cell>
          <cell r="W2842">
            <v>0</v>
          </cell>
          <cell r="X2842">
            <v>1.07</v>
          </cell>
          <cell r="Y2842">
            <v>1.1100000000000001</v>
          </cell>
          <cell r="Z2842">
            <v>1.1100000000000001</v>
          </cell>
          <cell r="AA2842">
            <v>2</v>
          </cell>
          <cell r="AB2842">
            <v>1.05</v>
          </cell>
          <cell r="AC2842">
            <v>1.06</v>
          </cell>
          <cell r="AD2842">
            <v>253.52000000000004</v>
          </cell>
          <cell r="AE2842">
            <v>1.06</v>
          </cell>
        </row>
        <row r="2843"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H2843" t="str">
            <v>BD CLN 5</v>
          </cell>
          <cell r="K2843">
            <v>111</v>
          </cell>
          <cell r="M2843">
            <v>0</v>
          </cell>
          <cell r="N2843">
            <v>560</v>
          </cell>
          <cell r="O2843">
            <v>100</v>
          </cell>
          <cell r="P2843">
            <v>80</v>
          </cell>
          <cell r="Q2843">
            <v>600</v>
          </cell>
          <cell r="R2843">
            <v>80</v>
          </cell>
          <cell r="S2843" t="e">
            <v>#N/A</v>
          </cell>
          <cell r="V2843">
            <v>1.0764017857142858</v>
          </cell>
          <cell r="W2843">
            <v>2</v>
          </cell>
          <cell r="X2843">
            <v>1.07</v>
          </cell>
          <cell r="Y2843">
            <v>1.1100000000000001</v>
          </cell>
          <cell r="Z2843">
            <v>1.1100000000000001</v>
          </cell>
          <cell r="AA2843">
            <v>2</v>
          </cell>
          <cell r="AB2843">
            <v>1.05</v>
          </cell>
          <cell r="AC2843">
            <v>1.06</v>
          </cell>
          <cell r="AD2843">
            <v>253.52000000000004</v>
          </cell>
          <cell r="AE2843">
            <v>1.06</v>
          </cell>
        </row>
        <row r="2844"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H2844" t="str">
            <v>BD CLN 5</v>
          </cell>
          <cell r="K2844">
            <v>111</v>
          </cell>
          <cell r="M2844">
            <v>0</v>
          </cell>
          <cell r="N2844">
            <v>560</v>
          </cell>
          <cell r="O2844">
            <v>100</v>
          </cell>
          <cell r="P2844">
            <v>80</v>
          </cell>
          <cell r="Q2844">
            <v>600</v>
          </cell>
          <cell r="R2844">
            <v>80</v>
          </cell>
          <cell r="S2844" t="e">
            <v>#N/A</v>
          </cell>
          <cell r="W2844">
            <v>0</v>
          </cell>
          <cell r="X2844">
            <v>1.07</v>
          </cell>
          <cell r="Y2844">
            <v>1.1100000000000001</v>
          </cell>
          <cell r="Z2844">
            <v>1.1100000000000001</v>
          </cell>
          <cell r="AA2844">
            <v>2</v>
          </cell>
          <cell r="AB2844">
            <v>1.05</v>
          </cell>
          <cell r="AC2844">
            <v>1.06</v>
          </cell>
          <cell r="AD2844">
            <v>253.52000000000004</v>
          </cell>
          <cell r="AE2844">
            <v>1.06</v>
          </cell>
        </row>
        <row r="2845"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H2845" t="str">
            <v>BD CLN 5</v>
          </cell>
          <cell r="K2845">
            <v>111</v>
          </cell>
          <cell r="M2845">
            <v>0</v>
          </cell>
          <cell r="N2845">
            <v>540</v>
          </cell>
          <cell r="O2845">
            <v>100</v>
          </cell>
          <cell r="P2845">
            <v>80</v>
          </cell>
          <cell r="Q2845">
            <v>600</v>
          </cell>
          <cell r="R2845">
            <v>80</v>
          </cell>
          <cell r="S2845" t="e">
            <v>#N/A</v>
          </cell>
          <cell r="W2845">
            <v>0</v>
          </cell>
          <cell r="X2845">
            <v>1.07</v>
          </cell>
          <cell r="Y2845">
            <v>1.1100000000000001</v>
          </cell>
          <cell r="Z2845">
            <v>1.1100000000000001</v>
          </cell>
          <cell r="AA2845">
            <v>2</v>
          </cell>
          <cell r="AB2845">
            <v>1.05</v>
          </cell>
          <cell r="AC2845">
            <v>1.06</v>
          </cell>
          <cell r="AD2845">
            <v>240.68</v>
          </cell>
          <cell r="AE2845">
            <v>1.06</v>
          </cell>
        </row>
        <row r="2846"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H2846" t="str">
            <v>BD CLN 5</v>
          </cell>
          <cell r="K2846">
            <v>111</v>
          </cell>
          <cell r="M2846">
            <v>0</v>
          </cell>
          <cell r="N2846">
            <v>600</v>
          </cell>
          <cell r="O2846">
            <v>100</v>
          </cell>
          <cell r="P2846">
            <v>80</v>
          </cell>
          <cell r="Q2846">
            <v>600</v>
          </cell>
          <cell r="R2846">
            <v>80</v>
          </cell>
          <cell r="S2846" t="e">
            <v>#N/A</v>
          </cell>
          <cell r="W2846">
            <v>0</v>
          </cell>
          <cell r="X2846">
            <v>1.07</v>
          </cell>
          <cell r="Y2846">
            <v>1.1100000000000001</v>
          </cell>
          <cell r="Z2846">
            <v>1.1100000000000001</v>
          </cell>
          <cell r="AA2846">
            <v>2</v>
          </cell>
          <cell r="AB2846">
            <v>1.05</v>
          </cell>
          <cell r="AC2846">
            <v>1.06</v>
          </cell>
          <cell r="AD2846">
            <v>279.2</v>
          </cell>
          <cell r="AE2846">
            <v>1.06</v>
          </cell>
        </row>
        <row r="2847"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H2847" t="str">
            <v>BD CLN 5</v>
          </cell>
          <cell r="K2847">
            <v>111</v>
          </cell>
          <cell r="M2847">
            <v>0</v>
          </cell>
          <cell r="N2847">
            <v>540</v>
          </cell>
          <cell r="O2847">
            <v>100</v>
          </cell>
          <cell r="P2847">
            <v>80</v>
          </cell>
          <cell r="Q2847">
            <v>600</v>
          </cell>
          <cell r="R2847">
            <v>80</v>
          </cell>
          <cell r="S2847" t="e">
            <v>#N/A</v>
          </cell>
          <cell r="W2847">
            <v>0</v>
          </cell>
          <cell r="X2847">
            <v>1.07</v>
          </cell>
          <cell r="Y2847">
            <v>1.1100000000000001</v>
          </cell>
          <cell r="Z2847">
            <v>1.1100000000000001</v>
          </cell>
          <cell r="AA2847">
            <v>2</v>
          </cell>
          <cell r="AB2847">
            <v>1.05</v>
          </cell>
          <cell r="AC2847">
            <v>1.06</v>
          </cell>
          <cell r="AD2847">
            <v>240.68</v>
          </cell>
          <cell r="AE2847">
            <v>1.06</v>
          </cell>
        </row>
        <row r="2848"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H2848" t="str">
            <v>BD CLN 5</v>
          </cell>
          <cell r="N2848">
            <v>1800</v>
          </cell>
          <cell r="O2848">
            <v>100</v>
          </cell>
          <cell r="P2848">
            <v>80</v>
          </cell>
          <cell r="Q2848">
            <v>0</v>
          </cell>
          <cell r="R2848">
            <v>80</v>
          </cell>
          <cell r="S2848" t="e">
            <v>#N/A</v>
          </cell>
          <cell r="V2848">
            <v>1.05</v>
          </cell>
          <cell r="W2848">
            <v>9</v>
          </cell>
          <cell r="X2848">
            <v>1.05</v>
          </cell>
          <cell r="Z2848">
            <v>1.6442718762718762</v>
          </cell>
          <cell r="AA2848">
            <v>2</v>
          </cell>
          <cell r="AB2848">
            <v>1.05</v>
          </cell>
          <cell r="AC2848">
            <v>1.06</v>
          </cell>
          <cell r="AD2848">
            <v>1028</v>
          </cell>
          <cell r="AE2848">
            <v>1.06</v>
          </cell>
        </row>
        <row r="2849"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H2849" t="str">
            <v>BD CLN 3</v>
          </cell>
          <cell r="N2849">
            <v>5000</v>
          </cell>
          <cell r="O2849">
            <v>182</v>
          </cell>
          <cell r="P2849">
            <v>146</v>
          </cell>
          <cell r="Q2849">
            <v>5500</v>
          </cell>
          <cell r="R2849">
            <v>130</v>
          </cell>
          <cell r="S2849" t="e">
            <v>#N/A</v>
          </cell>
          <cell r="W2849">
            <v>0</v>
          </cell>
          <cell r="X2849">
            <v>1.07</v>
          </cell>
          <cell r="Z2849">
            <v>1.6442718762718762</v>
          </cell>
          <cell r="AA2849">
            <v>11</v>
          </cell>
          <cell r="AB2849">
            <v>1.0500000000000003</v>
          </cell>
          <cell r="AC2849">
            <v>1.05</v>
          </cell>
          <cell r="AD2849">
            <v>3018.9</v>
          </cell>
          <cell r="AE2849">
            <v>1.05</v>
          </cell>
        </row>
        <row r="2850"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H2850" t="str">
            <v>BD CLN 3</v>
          </cell>
          <cell r="N2850">
            <v>3600</v>
          </cell>
          <cell r="O2850">
            <v>182</v>
          </cell>
          <cell r="P2850">
            <v>146</v>
          </cell>
          <cell r="Q2850">
            <v>4000</v>
          </cell>
          <cell r="R2850">
            <v>130</v>
          </cell>
          <cell r="S2850" t="e">
            <v>#N/A</v>
          </cell>
          <cell r="W2850">
            <v>0</v>
          </cell>
          <cell r="X2850">
            <v>1.07</v>
          </cell>
          <cell r="Z2850">
            <v>1.6442718762718762</v>
          </cell>
          <cell r="AA2850">
            <v>11</v>
          </cell>
          <cell r="AB2850">
            <v>1.0500000000000003</v>
          </cell>
          <cell r="AC2850">
            <v>1.05</v>
          </cell>
          <cell r="AD2850">
            <v>2120.1</v>
          </cell>
          <cell r="AE2850">
            <v>1.05</v>
          </cell>
        </row>
        <row r="2851"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H2851" t="str">
            <v>BD CLN 6</v>
          </cell>
          <cell r="N2851">
            <v>720</v>
          </cell>
          <cell r="O2851">
            <v>88</v>
          </cell>
          <cell r="P2851">
            <v>70</v>
          </cell>
          <cell r="Q2851">
            <v>0</v>
          </cell>
          <cell r="R2851" t="e">
            <v>#N/A</v>
          </cell>
          <cell r="S2851" t="e">
            <v>#N/A</v>
          </cell>
          <cell r="V2851">
            <v>1.05</v>
          </cell>
          <cell r="W2851">
            <v>9</v>
          </cell>
          <cell r="X2851">
            <v>1.05</v>
          </cell>
          <cell r="Z2851">
            <v>1.6442718762718762</v>
          </cell>
          <cell r="AA2851">
            <v>73</v>
          </cell>
          <cell r="AB2851">
            <v>1.0507551926506267</v>
          </cell>
          <cell r="AC2851">
            <v>1.05</v>
          </cell>
          <cell r="AD2851">
            <v>361.19999999999993</v>
          </cell>
          <cell r="AE2851">
            <v>1.05</v>
          </cell>
        </row>
        <row r="2852"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H2852" t="str">
            <v>BD CLN 6</v>
          </cell>
          <cell r="N2852">
            <v>630</v>
          </cell>
          <cell r="O2852">
            <v>88</v>
          </cell>
          <cell r="P2852">
            <v>70</v>
          </cell>
          <cell r="Q2852">
            <v>0</v>
          </cell>
          <cell r="R2852" t="e">
            <v>#N/A</v>
          </cell>
          <cell r="S2852" t="e">
            <v>#N/A</v>
          </cell>
          <cell r="V2852">
            <v>1.05</v>
          </cell>
          <cell r="W2852">
            <v>9</v>
          </cell>
          <cell r="X2852">
            <v>1.05</v>
          </cell>
          <cell r="Z2852">
            <v>1.6442718762718762</v>
          </cell>
          <cell r="AA2852">
            <v>73</v>
          </cell>
          <cell r="AB2852">
            <v>1.0507551926506267</v>
          </cell>
          <cell r="AC2852">
            <v>1.05</v>
          </cell>
          <cell r="AD2852">
            <v>304.5</v>
          </cell>
          <cell r="AE2852">
            <v>1.05</v>
          </cell>
        </row>
        <row r="2853"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H2853" t="str">
            <v>BD CLN 6</v>
          </cell>
          <cell r="N2853">
            <v>630</v>
          </cell>
          <cell r="O2853">
            <v>88</v>
          </cell>
          <cell r="P2853">
            <v>70</v>
          </cell>
          <cell r="Q2853">
            <v>0</v>
          </cell>
          <cell r="R2853" t="e">
            <v>#N/A</v>
          </cell>
          <cell r="S2853" t="e">
            <v>#N/A</v>
          </cell>
          <cell r="V2853">
            <v>1.05</v>
          </cell>
          <cell r="W2853">
            <v>9</v>
          </cell>
          <cell r="X2853">
            <v>1.05</v>
          </cell>
          <cell r="Z2853">
            <v>1.6442718762718762</v>
          </cell>
          <cell r="AA2853">
            <v>73</v>
          </cell>
          <cell r="AB2853">
            <v>1.0507551926506267</v>
          </cell>
          <cell r="AC2853">
            <v>1.05</v>
          </cell>
          <cell r="AD2853">
            <v>304.5</v>
          </cell>
          <cell r="AE2853">
            <v>1.05</v>
          </cell>
        </row>
        <row r="2854"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H2854" t="str">
            <v>BD CLN 6</v>
          </cell>
          <cell r="N2854">
            <v>360</v>
          </cell>
          <cell r="O2854">
            <v>88</v>
          </cell>
          <cell r="P2854">
            <v>70</v>
          </cell>
          <cell r="Q2854">
            <v>0</v>
          </cell>
          <cell r="R2854" t="e">
            <v>#N/A</v>
          </cell>
          <cell r="S2854" t="e">
            <v>#N/A</v>
          </cell>
          <cell r="V2854">
            <v>1.1951777427849957</v>
          </cell>
          <cell r="W2854">
            <v>13</v>
          </cell>
          <cell r="X2854">
            <v>1.1951777427849957</v>
          </cell>
          <cell r="Z2854">
            <v>1.6442718762718762</v>
          </cell>
          <cell r="AA2854">
            <v>73</v>
          </cell>
          <cell r="AB2854">
            <v>1.0507551926506267</v>
          </cell>
          <cell r="AC2854">
            <v>1.05</v>
          </cell>
          <cell r="AD2854">
            <v>165.75839244155904</v>
          </cell>
          <cell r="AE2854">
            <v>1.05</v>
          </cell>
        </row>
        <row r="2855"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H2855" t="str">
            <v>BD CLN 5</v>
          </cell>
          <cell r="N2855">
            <v>500</v>
          </cell>
          <cell r="O2855">
            <v>100</v>
          </cell>
          <cell r="P2855">
            <v>80</v>
          </cell>
          <cell r="Q2855">
            <v>0</v>
          </cell>
          <cell r="R2855">
            <v>80</v>
          </cell>
          <cell r="S2855" t="e">
            <v>#N/A</v>
          </cell>
          <cell r="V2855">
            <v>1.1303204208512674</v>
          </cell>
          <cell r="W2855">
            <v>3</v>
          </cell>
          <cell r="X2855">
            <v>1.1303204208512674</v>
          </cell>
          <cell r="Z2855">
            <v>1.6442718762718762</v>
          </cell>
          <cell r="AA2855">
            <v>2</v>
          </cell>
          <cell r="AB2855">
            <v>1.05</v>
          </cell>
          <cell r="AC2855">
            <v>1.06</v>
          </cell>
          <cell r="AD2855">
            <v>233.09612625538017</v>
          </cell>
          <cell r="AE2855">
            <v>1.06</v>
          </cell>
        </row>
        <row r="2856"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H2856" t="str">
            <v>THOSON CLN 1</v>
          </cell>
          <cell r="N2856">
            <v>1500</v>
          </cell>
          <cell r="O2856">
            <v>169</v>
          </cell>
          <cell r="P2856">
            <v>135</v>
          </cell>
          <cell r="Q2856">
            <v>1700</v>
          </cell>
          <cell r="R2856">
            <v>130</v>
          </cell>
          <cell r="S2856">
            <v>91</v>
          </cell>
          <cell r="V2856">
            <v>1.2307733333333335</v>
          </cell>
          <cell r="W2856">
            <v>1</v>
          </cell>
          <cell r="X2856">
            <v>1.1000000000000001</v>
          </cell>
          <cell r="Z2856">
            <v>1.6442718762718762</v>
          </cell>
          <cell r="AA2856">
            <v>4</v>
          </cell>
          <cell r="AB2856">
            <v>1.0526384937207891</v>
          </cell>
          <cell r="AC2856">
            <v>1.05</v>
          </cell>
          <cell r="AD2856">
            <v>812.55000000000007</v>
          </cell>
          <cell r="AE2856">
            <v>1.05</v>
          </cell>
        </row>
        <row r="2857"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H2857" t="str">
            <v>THOSON CLN 1</v>
          </cell>
          <cell r="N2857">
            <v>1300</v>
          </cell>
          <cell r="O2857">
            <v>169</v>
          </cell>
          <cell r="P2857">
            <v>135</v>
          </cell>
          <cell r="Q2857">
            <v>1400</v>
          </cell>
          <cell r="R2857">
            <v>130</v>
          </cell>
          <cell r="S2857">
            <v>91</v>
          </cell>
          <cell r="W2857">
            <v>0</v>
          </cell>
          <cell r="X2857">
            <v>1.1000000000000001</v>
          </cell>
          <cell r="Z2857">
            <v>1.6442718762718762</v>
          </cell>
          <cell r="AA2857">
            <v>4</v>
          </cell>
          <cell r="AB2857">
            <v>1.0526384937207891</v>
          </cell>
          <cell r="AC2857">
            <v>1.05</v>
          </cell>
          <cell r="AD2857">
            <v>680.55000000000007</v>
          </cell>
          <cell r="AE2857">
            <v>1.05</v>
          </cell>
        </row>
        <row r="2858"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H2858" t="str">
            <v>THOSON CLN 1</v>
          </cell>
          <cell r="N2858">
            <v>1800</v>
          </cell>
          <cell r="O2858">
            <v>169</v>
          </cell>
          <cell r="P2858">
            <v>135</v>
          </cell>
          <cell r="Q2858">
            <v>2000</v>
          </cell>
          <cell r="R2858">
            <v>130</v>
          </cell>
          <cell r="S2858">
            <v>91</v>
          </cell>
          <cell r="W2858">
            <v>0</v>
          </cell>
          <cell r="X2858">
            <v>1.1000000000000001</v>
          </cell>
          <cell r="Z2858">
            <v>1.6442718762718762</v>
          </cell>
          <cell r="AA2858">
            <v>4</v>
          </cell>
          <cell r="AB2858">
            <v>1.0526384937207891</v>
          </cell>
          <cell r="AC2858">
            <v>1.05</v>
          </cell>
          <cell r="AD2858">
            <v>1010.55</v>
          </cell>
          <cell r="AE2858">
            <v>1.05</v>
          </cell>
        </row>
        <row r="2859"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H2859" t="str">
            <v>THOSON CLN 1</v>
          </cell>
          <cell r="N2859">
            <v>2300</v>
          </cell>
          <cell r="O2859">
            <v>169</v>
          </cell>
          <cell r="P2859">
            <v>135</v>
          </cell>
          <cell r="Q2859">
            <v>2500</v>
          </cell>
          <cell r="R2859">
            <v>130</v>
          </cell>
          <cell r="S2859">
            <v>91</v>
          </cell>
          <cell r="V2859">
            <v>1.087863074301048</v>
          </cell>
          <cell r="W2859">
            <v>1</v>
          </cell>
          <cell r="X2859">
            <v>1.1000000000000001</v>
          </cell>
          <cell r="Z2859">
            <v>1.6442718762718762</v>
          </cell>
          <cell r="AA2859">
            <v>4</v>
          </cell>
          <cell r="AB2859">
            <v>1.0526384937207891</v>
          </cell>
          <cell r="AC2859">
            <v>1.05</v>
          </cell>
          <cell r="AD2859">
            <v>1340.55</v>
          </cell>
          <cell r="AE2859">
            <v>1.05</v>
          </cell>
        </row>
        <row r="2860"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H2860" t="str">
            <v>THOSON CLN 1</v>
          </cell>
          <cell r="N2860">
            <v>1800</v>
          </cell>
          <cell r="O2860">
            <v>169</v>
          </cell>
          <cell r="P2860">
            <v>135</v>
          </cell>
          <cell r="Q2860">
            <v>2000</v>
          </cell>
          <cell r="R2860">
            <v>130</v>
          </cell>
          <cell r="S2860">
            <v>91</v>
          </cell>
          <cell r="W2860">
            <v>0</v>
          </cell>
          <cell r="X2860">
            <v>1.1000000000000001</v>
          </cell>
          <cell r="Z2860">
            <v>1.6442718762718762</v>
          </cell>
          <cell r="AA2860">
            <v>4</v>
          </cell>
          <cell r="AB2860">
            <v>1.0526384937207891</v>
          </cell>
          <cell r="AC2860">
            <v>1.05</v>
          </cell>
          <cell r="AD2860">
            <v>1010.55</v>
          </cell>
          <cell r="AE2860">
            <v>1.05</v>
          </cell>
        </row>
        <row r="2861"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H2861" t="str">
            <v>THOSON CLN 1</v>
          </cell>
          <cell r="N2861">
            <v>1600</v>
          </cell>
          <cell r="O2861">
            <v>169</v>
          </cell>
          <cell r="P2861">
            <v>135</v>
          </cell>
          <cell r="Q2861">
            <v>1800</v>
          </cell>
          <cell r="R2861">
            <v>130</v>
          </cell>
          <cell r="S2861">
            <v>91</v>
          </cell>
          <cell r="V2861">
            <v>1.05</v>
          </cell>
          <cell r="W2861">
            <v>2</v>
          </cell>
          <cell r="X2861">
            <v>1.1000000000000001</v>
          </cell>
          <cell r="Z2861">
            <v>1.6442718762718762</v>
          </cell>
          <cell r="AA2861">
            <v>4</v>
          </cell>
          <cell r="AB2861">
            <v>1.0526384937207891</v>
          </cell>
          <cell r="AC2861">
            <v>1.05</v>
          </cell>
          <cell r="AD2861">
            <v>878.55</v>
          </cell>
          <cell r="AE2861">
            <v>1.05</v>
          </cell>
        </row>
        <row r="2862"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H2862" t="str">
            <v>THOSON CLN 1</v>
          </cell>
          <cell r="N2862">
            <v>2300</v>
          </cell>
          <cell r="O2862">
            <v>169</v>
          </cell>
          <cell r="P2862">
            <v>135</v>
          </cell>
          <cell r="Q2862">
            <v>2600</v>
          </cell>
          <cell r="R2862">
            <v>130</v>
          </cell>
          <cell r="S2862">
            <v>91</v>
          </cell>
          <cell r="W2862">
            <v>0</v>
          </cell>
          <cell r="X2862">
            <v>1.1000000000000001</v>
          </cell>
          <cell r="Z2862">
            <v>1.6442718762718762</v>
          </cell>
          <cell r="AA2862">
            <v>4</v>
          </cell>
          <cell r="AB2862">
            <v>1.0526384937207891</v>
          </cell>
          <cell r="AC2862">
            <v>1.05</v>
          </cell>
          <cell r="AD2862">
            <v>1340.55</v>
          </cell>
          <cell r="AE2862">
            <v>1.05</v>
          </cell>
        </row>
        <row r="2863"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H2863" t="str">
            <v>THOSON CLN 1</v>
          </cell>
          <cell r="N2863">
            <v>1600</v>
          </cell>
          <cell r="O2863">
            <v>169</v>
          </cell>
          <cell r="P2863">
            <v>135</v>
          </cell>
          <cell r="Q2863">
            <v>1800</v>
          </cell>
          <cell r="R2863">
            <v>130</v>
          </cell>
          <cell r="S2863">
            <v>91</v>
          </cell>
          <cell r="V2863">
            <v>1.05</v>
          </cell>
          <cell r="W2863">
            <v>1</v>
          </cell>
          <cell r="X2863">
            <v>1.1000000000000001</v>
          </cell>
          <cell r="Z2863">
            <v>1.6442718762718762</v>
          </cell>
          <cell r="AA2863">
            <v>4</v>
          </cell>
          <cell r="AB2863">
            <v>1.0526384937207891</v>
          </cell>
          <cell r="AC2863">
            <v>1.05</v>
          </cell>
          <cell r="AD2863">
            <v>878.55</v>
          </cell>
          <cell r="AE2863">
            <v>1.05</v>
          </cell>
        </row>
        <row r="2864"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H2864" t="str">
            <v>THOSON CLN 1</v>
          </cell>
          <cell r="N2864">
            <v>900</v>
          </cell>
          <cell r="O2864">
            <v>169</v>
          </cell>
          <cell r="P2864">
            <v>135</v>
          </cell>
          <cell r="Q2864">
            <v>1000</v>
          </cell>
          <cell r="R2864">
            <v>130</v>
          </cell>
          <cell r="S2864">
            <v>91</v>
          </cell>
          <cell r="W2864">
            <v>0</v>
          </cell>
          <cell r="X2864">
            <v>1.1000000000000001</v>
          </cell>
          <cell r="Z2864">
            <v>1.6442718762718762</v>
          </cell>
          <cell r="AA2864">
            <v>4</v>
          </cell>
          <cell r="AB2864">
            <v>1.0526384937207891</v>
          </cell>
          <cell r="AC2864">
            <v>1.05</v>
          </cell>
          <cell r="AD2864">
            <v>416.54999999999995</v>
          </cell>
          <cell r="AE2864">
            <v>1.05</v>
          </cell>
        </row>
        <row r="2865"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H2865" t="str">
            <v>THOSON CLN 2</v>
          </cell>
          <cell r="N2865">
            <v>2300</v>
          </cell>
          <cell r="O2865">
            <v>104</v>
          </cell>
          <cell r="P2865">
            <v>83</v>
          </cell>
          <cell r="Q2865">
            <v>2500</v>
          </cell>
          <cell r="R2865">
            <v>80</v>
          </cell>
          <cell r="S2865">
            <v>56</v>
          </cell>
          <cell r="W2865">
            <v>0</v>
          </cell>
          <cell r="X2865">
            <v>1.1000000000000001</v>
          </cell>
          <cell r="Z2865">
            <v>1.6442718762718762</v>
          </cell>
          <cell r="AA2865">
            <v>5</v>
          </cell>
          <cell r="AB2865">
            <v>1.0659076971270562</v>
          </cell>
          <cell r="AC2865">
            <v>1.07</v>
          </cell>
          <cell r="AD2865">
            <v>1406.72</v>
          </cell>
          <cell r="AE2865">
            <v>1.07</v>
          </cell>
        </row>
        <row r="2866"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H2866" t="str">
            <v>THOSON CLN 2</v>
          </cell>
          <cell r="N2866">
            <v>2300</v>
          </cell>
          <cell r="O2866">
            <v>104</v>
          </cell>
          <cell r="P2866">
            <v>83</v>
          </cell>
          <cell r="Q2866">
            <v>2600</v>
          </cell>
          <cell r="R2866">
            <v>80</v>
          </cell>
          <cell r="S2866">
            <v>56</v>
          </cell>
          <cell r="W2866">
            <v>0</v>
          </cell>
          <cell r="X2866">
            <v>1.1000000000000001</v>
          </cell>
          <cell r="Z2866">
            <v>1.6442718762718762</v>
          </cell>
          <cell r="AA2866">
            <v>5</v>
          </cell>
          <cell r="AB2866">
            <v>1.0659076971270562</v>
          </cell>
          <cell r="AC2866">
            <v>1.07</v>
          </cell>
          <cell r="AD2866">
            <v>1406.72</v>
          </cell>
          <cell r="AE2866">
            <v>1.07</v>
          </cell>
        </row>
        <row r="2867"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H2867" t="str">
            <v>THOSON CLN 3</v>
          </cell>
          <cell r="N2867">
            <v>490</v>
          </cell>
          <cell r="O2867">
            <v>91</v>
          </cell>
          <cell r="P2867">
            <v>73</v>
          </cell>
          <cell r="Q2867">
            <v>540</v>
          </cell>
          <cell r="R2867" t="e">
            <v>#N/A</v>
          </cell>
          <cell r="S2867" t="e">
            <v>#N/A</v>
          </cell>
          <cell r="W2867">
            <v>0</v>
          </cell>
          <cell r="X2867">
            <v>1.1000000000000001</v>
          </cell>
          <cell r="Z2867">
            <v>1.6442718762718762</v>
          </cell>
          <cell r="AA2867">
            <v>260</v>
          </cell>
          <cell r="AB2867">
            <v>1.0513143902299822</v>
          </cell>
          <cell r="AC2867">
            <v>1.05</v>
          </cell>
          <cell r="AD2867">
            <v>227.84999999999997</v>
          </cell>
          <cell r="AE2867">
            <v>1.05</v>
          </cell>
        </row>
        <row r="2868"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H2868" t="str">
            <v>THOSON CLN 3</v>
          </cell>
          <cell r="N2868">
            <v>490</v>
          </cell>
          <cell r="O2868">
            <v>91</v>
          </cell>
          <cell r="P2868">
            <v>73</v>
          </cell>
          <cell r="Q2868">
            <v>540</v>
          </cell>
          <cell r="R2868" t="e">
            <v>#N/A</v>
          </cell>
          <cell r="S2868" t="e">
            <v>#N/A</v>
          </cell>
          <cell r="W2868">
            <v>0</v>
          </cell>
          <cell r="X2868">
            <v>1.1000000000000001</v>
          </cell>
          <cell r="Z2868">
            <v>1.6442718762718762</v>
          </cell>
          <cell r="AA2868">
            <v>260</v>
          </cell>
          <cell r="AB2868">
            <v>1.0513143902299822</v>
          </cell>
          <cell r="AC2868">
            <v>1.05</v>
          </cell>
          <cell r="AD2868">
            <v>227.84999999999997</v>
          </cell>
          <cell r="AE2868">
            <v>1.05</v>
          </cell>
        </row>
        <row r="2869"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H2869" t="str">
            <v>THOSON CLN 2</v>
          </cell>
          <cell r="N2869">
            <v>600</v>
          </cell>
          <cell r="O2869">
            <v>104</v>
          </cell>
          <cell r="P2869">
            <v>83</v>
          </cell>
          <cell r="Q2869">
            <v>670</v>
          </cell>
          <cell r="R2869">
            <v>80</v>
          </cell>
          <cell r="S2869">
            <v>56</v>
          </cell>
          <cell r="W2869">
            <v>0</v>
          </cell>
          <cell r="X2869">
            <v>1.1000000000000001</v>
          </cell>
          <cell r="Z2869">
            <v>1.6442718762718762</v>
          </cell>
          <cell r="AA2869">
            <v>5</v>
          </cell>
          <cell r="AB2869">
            <v>1.0659076971270562</v>
          </cell>
          <cell r="AC2869">
            <v>1.07</v>
          </cell>
          <cell r="AD2869">
            <v>284.72000000000003</v>
          </cell>
          <cell r="AE2869">
            <v>1.07</v>
          </cell>
        </row>
        <row r="2870"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H2870" t="str">
            <v>THOSON CLN 2</v>
          </cell>
          <cell r="N2870">
            <v>790</v>
          </cell>
          <cell r="O2870">
            <v>104</v>
          </cell>
          <cell r="P2870">
            <v>83</v>
          </cell>
          <cell r="Q2870">
            <v>880</v>
          </cell>
          <cell r="R2870">
            <v>80</v>
          </cell>
          <cell r="S2870">
            <v>56</v>
          </cell>
          <cell r="W2870">
            <v>0</v>
          </cell>
          <cell r="X2870">
            <v>1.1000000000000001</v>
          </cell>
          <cell r="Z2870">
            <v>1.6442718762718762</v>
          </cell>
          <cell r="AA2870">
            <v>5</v>
          </cell>
          <cell r="AB2870">
            <v>1.0659076971270562</v>
          </cell>
          <cell r="AC2870">
            <v>1.07</v>
          </cell>
          <cell r="AD2870">
            <v>410.12000000000012</v>
          </cell>
          <cell r="AE2870">
            <v>1.07</v>
          </cell>
        </row>
        <row r="2871"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H2871" t="str">
            <v>THOSON CLN 2</v>
          </cell>
          <cell r="N2871">
            <v>690</v>
          </cell>
          <cell r="O2871">
            <v>104</v>
          </cell>
          <cell r="P2871">
            <v>83</v>
          </cell>
          <cell r="Q2871">
            <v>765</v>
          </cell>
          <cell r="R2871">
            <v>80</v>
          </cell>
          <cell r="S2871">
            <v>56</v>
          </cell>
          <cell r="W2871">
            <v>0</v>
          </cell>
          <cell r="X2871">
            <v>1.1000000000000001</v>
          </cell>
          <cell r="Z2871">
            <v>1.6442718762718762</v>
          </cell>
          <cell r="AA2871">
            <v>5</v>
          </cell>
          <cell r="AB2871">
            <v>1.0659076971270562</v>
          </cell>
          <cell r="AC2871">
            <v>1.07</v>
          </cell>
          <cell r="AD2871">
            <v>344.12</v>
          </cell>
          <cell r="AE2871">
            <v>1.07</v>
          </cell>
        </row>
        <row r="2872"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H2872" t="str">
            <v>THOSON CLN 2</v>
          </cell>
          <cell r="N2872">
            <v>1100</v>
          </cell>
          <cell r="O2872">
            <v>104</v>
          </cell>
          <cell r="P2872">
            <v>83</v>
          </cell>
          <cell r="Q2872">
            <v>1150</v>
          </cell>
          <cell r="R2872">
            <v>80</v>
          </cell>
          <cell r="S2872">
            <v>56</v>
          </cell>
          <cell r="V2872">
            <v>1.0351515151515152</v>
          </cell>
          <cell r="W2872">
            <v>1</v>
          </cell>
          <cell r="X2872">
            <v>1.1000000000000001</v>
          </cell>
          <cell r="Z2872">
            <v>1.6442718762718762</v>
          </cell>
          <cell r="AA2872">
            <v>5</v>
          </cell>
          <cell r="AB2872">
            <v>1.0659076971270562</v>
          </cell>
          <cell r="AC2872">
            <v>1.07</v>
          </cell>
          <cell r="AD2872">
            <v>614.72</v>
          </cell>
          <cell r="AE2872">
            <v>1.07</v>
          </cell>
        </row>
        <row r="2873"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H2873" t="str">
            <v>THOSON CLN 2</v>
          </cell>
          <cell r="N2873">
            <v>520</v>
          </cell>
          <cell r="O2873">
            <v>104</v>
          </cell>
          <cell r="P2873">
            <v>83</v>
          </cell>
          <cell r="Q2873">
            <v>575</v>
          </cell>
          <cell r="R2873">
            <v>80</v>
          </cell>
          <cell r="S2873">
            <v>56</v>
          </cell>
          <cell r="W2873">
            <v>0</v>
          </cell>
          <cell r="X2873">
            <v>1.1000000000000001</v>
          </cell>
          <cell r="Z2873">
            <v>1.6442718762718762</v>
          </cell>
          <cell r="AA2873">
            <v>5</v>
          </cell>
          <cell r="AB2873">
            <v>1.0659076971270562</v>
          </cell>
          <cell r="AC2873">
            <v>1.07</v>
          </cell>
          <cell r="AD2873">
            <v>231.92</v>
          </cell>
          <cell r="AE2873">
            <v>1.07</v>
          </cell>
        </row>
        <row r="2874"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H2874" t="str">
            <v>THOSON CLN 2</v>
          </cell>
          <cell r="N2874">
            <v>430</v>
          </cell>
          <cell r="O2874">
            <v>104</v>
          </cell>
          <cell r="P2874">
            <v>83</v>
          </cell>
          <cell r="Q2874">
            <v>480</v>
          </cell>
          <cell r="R2874">
            <v>80</v>
          </cell>
          <cell r="S2874">
            <v>56</v>
          </cell>
          <cell r="W2874">
            <v>0</v>
          </cell>
          <cell r="X2874">
            <v>1.1000000000000001</v>
          </cell>
          <cell r="Z2874">
            <v>1.6442718762718762</v>
          </cell>
          <cell r="AA2874">
            <v>5</v>
          </cell>
          <cell r="AB2874">
            <v>1.0659076971270562</v>
          </cell>
          <cell r="AC2874">
            <v>1.07</v>
          </cell>
          <cell r="AD2874">
            <v>172.52</v>
          </cell>
          <cell r="AE2874">
            <v>1.07</v>
          </cell>
        </row>
        <row r="2875"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H2875" t="str">
            <v>THOSON CLN 2</v>
          </cell>
          <cell r="N2875">
            <v>1100</v>
          </cell>
          <cell r="O2875">
            <v>104</v>
          </cell>
          <cell r="P2875">
            <v>83</v>
          </cell>
          <cell r="Q2875">
            <v>1150</v>
          </cell>
          <cell r="R2875">
            <v>80</v>
          </cell>
          <cell r="S2875">
            <v>56</v>
          </cell>
          <cell r="W2875">
            <v>0</v>
          </cell>
          <cell r="X2875">
            <v>1.1000000000000001</v>
          </cell>
          <cell r="Z2875">
            <v>1.6442718762718762</v>
          </cell>
          <cell r="AA2875">
            <v>5</v>
          </cell>
          <cell r="AB2875">
            <v>1.0659076971270562</v>
          </cell>
          <cell r="AC2875">
            <v>1.07</v>
          </cell>
          <cell r="AD2875">
            <v>614.72</v>
          </cell>
          <cell r="AE2875">
            <v>1.07</v>
          </cell>
        </row>
        <row r="2876"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H2876" t="str">
            <v>THOSON CLN 2</v>
          </cell>
          <cell r="N2876">
            <v>590</v>
          </cell>
          <cell r="O2876">
            <v>104</v>
          </cell>
          <cell r="P2876">
            <v>83</v>
          </cell>
          <cell r="Q2876">
            <v>650</v>
          </cell>
          <cell r="R2876">
            <v>80</v>
          </cell>
          <cell r="S2876">
            <v>56</v>
          </cell>
          <cell r="W2876">
            <v>0</v>
          </cell>
          <cell r="X2876">
            <v>1.1000000000000001</v>
          </cell>
          <cell r="Z2876">
            <v>1.6442718762718762</v>
          </cell>
          <cell r="AA2876">
            <v>5</v>
          </cell>
          <cell r="AB2876">
            <v>1.0659076971270562</v>
          </cell>
          <cell r="AC2876">
            <v>1.07</v>
          </cell>
          <cell r="AD2876">
            <v>278.12</v>
          </cell>
          <cell r="AE2876">
            <v>1.07</v>
          </cell>
        </row>
        <row r="2877"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H2877" t="str">
            <v>THOSON CLN 2</v>
          </cell>
          <cell r="N2877">
            <v>450</v>
          </cell>
          <cell r="O2877">
            <v>104</v>
          </cell>
          <cell r="P2877">
            <v>83</v>
          </cell>
          <cell r="Q2877">
            <v>500</v>
          </cell>
          <cell r="R2877">
            <v>80</v>
          </cell>
          <cell r="S2877">
            <v>56</v>
          </cell>
          <cell r="W2877">
            <v>0</v>
          </cell>
          <cell r="X2877">
            <v>1.1000000000000001</v>
          </cell>
          <cell r="Z2877">
            <v>1.6442718762718762</v>
          </cell>
          <cell r="AA2877">
            <v>5</v>
          </cell>
          <cell r="AB2877">
            <v>1.0659076971270562</v>
          </cell>
          <cell r="AC2877">
            <v>1.07</v>
          </cell>
          <cell r="AD2877">
            <v>185.72</v>
          </cell>
          <cell r="AE2877">
            <v>1.07</v>
          </cell>
        </row>
        <row r="2878"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H2878" t="str">
            <v>THOSON CLN 2</v>
          </cell>
          <cell r="N2878">
            <v>430</v>
          </cell>
          <cell r="O2878">
            <v>104</v>
          </cell>
          <cell r="P2878">
            <v>83</v>
          </cell>
          <cell r="Q2878">
            <v>480</v>
          </cell>
          <cell r="R2878">
            <v>80</v>
          </cell>
          <cell r="S2878">
            <v>56</v>
          </cell>
          <cell r="V2878">
            <v>1.0275658914728683</v>
          </cell>
          <cell r="W2878">
            <v>3</v>
          </cell>
          <cell r="X2878">
            <v>1.0275658914728683</v>
          </cell>
          <cell r="Z2878">
            <v>1.6442718762718762</v>
          </cell>
          <cell r="AA2878">
            <v>5</v>
          </cell>
          <cell r="AB2878">
            <v>1.0659076971270562</v>
          </cell>
          <cell r="AC2878">
            <v>1.07</v>
          </cell>
          <cell r="AD2878">
            <v>153.83200000000002</v>
          </cell>
          <cell r="AE2878">
            <v>1.07</v>
          </cell>
        </row>
        <row r="2879"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H2879" t="str">
            <v>THOSON CLN 2</v>
          </cell>
          <cell r="N2879">
            <v>540</v>
          </cell>
          <cell r="O2879">
            <v>104</v>
          </cell>
          <cell r="P2879">
            <v>83</v>
          </cell>
          <cell r="Q2879">
            <v>600</v>
          </cell>
          <cell r="R2879">
            <v>80</v>
          </cell>
          <cell r="S2879">
            <v>56</v>
          </cell>
          <cell r="W2879">
            <v>0</v>
          </cell>
          <cell r="X2879">
            <v>1.1000000000000001</v>
          </cell>
          <cell r="Z2879">
            <v>1.6442718762718762</v>
          </cell>
          <cell r="AA2879">
            <v>5</v>
          </cell>
          <cell r="AB2879">
            <v>1.0659076971270562</v>
          </cell>
          <cell r="AC2879">
            <v>1.07</v>
          </cell>
          <cell r="AD2879">
            <v>245.11999999999998</v>
          </cell>
          <cell r="AE2879">
            <v>1.07</v>
          </cell>
        </row>
        <row r="2880"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H2880" t="str">
            <v>THOSON CLN 3</v>
          </cell>
          <cell r="N2880">
            <v>540</v>
          </cell>
          <cell r="O2880">
            <v>91</v>
          </cell>
          <cell r="P2880">
            <v>73</v>
          </cell>
          <cell r="Q2880">
            <v>600</v>
          </cell>
          <cell r="R2880" t="e">
            <v>#N/A</v>
          </cell>
          <cell r="S2880" t="e">
            <v>#N/A</v>
          </cell>
          <cell r="W2880">
            <v>0</v>
          </cell>
          <cell r="X2880">
            <v>1.1000000000000001</v>
          </cell>
          <cell r="Z2880">
            <v>1.6442718762718762</v>
          </cell>
          <cell r="AA2880">
            <v>260</v>
          </cell>
          <cell r="AB2880">
            <v>1.0513143902299822</v>
          </cell>
          <cell r="AC2880">
            <v>1.05</v>
          </cell>
          <cell r="AD2880">
            <v>260.84999999999997</v>
          </cell>
          <cell r="AE2880">
            <v>1.05</v>
          </cell>
        </row>
        <row r="2881"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H2881" t="str">
            <v>THOSON CLN 3</v>
          </cell>
          <cell r="N2881">
            <v>490</v>
          </cell>
          <cell r="O2881">
            <v>91</v>
          </cell>
          <cell r="P2881">
            <v>73</v>
          </cell>
          <cell r="Q2881">
            <v>540</v>
          </cell>
          <cell r="R2881" t="e">
            <v>#N/A</v>
          </cell>
          <cell r="S2881" t="e">
            <v>#N/A</v>
          </cell>
          <cell r="W2881">
            <v>0</v>
          </cell>
          <cell r="X2881">
            <v>1.1000000000000001</v>
          </cell>
          <cell r="Z2881">
            <v>1.6442718762718762</v>
          </cell>
          <cell r="AA2881">
            <v>260</v>
          </cell>
          <cell r="AB2881">
            <v>1.0513143902299822</v>
          </cell>
          <cell r="AC2881">
            <v>1.05</v>
          </cell>
          <cell r="AD2881">
            <v>227.84999999999997</v>
          </cell>
          <cell r="AE2881">
            <v>1.05</v>
          </cell>
        </row>
        <row r="2882"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H2882" t="str">
            <v>THOSON CLN 3</v>
          </cell>
          <cell r="N2882">
            <v>450</v>
          </cell>
          <cell r="O2882">
            <v>91</v>
          </cell>
          <cell r="P2882">
            <v>73</v>
          </cell>
          <cell r="Q2882">
            <v>500</v>
          </cell>
          <cell r="R2882" t="e">
            <v>#N/A</v>
          </cell>
          <cell r="S2882" t="e">
            <v>#N/A</v>
          </cell>
          <cell r="V2882">
            <v>1.2168888888888889</v>
          </cell>
          <cell r="W2882">
            <v>1</v>
          </cell>
          <cell r="X2882">
            <v>1.1000000000000001</v>
          </cell>
          <cell r="Z2882">
            <v>1.6442718762718762</v>
          </cell>
          <cell r="AA2882">
            <v>260</v>
          </cell>
          <cell r="AB2882">
            <v>1.0513143902299822</v>
          </cell>
          <cell r="AC2882">
            <v>1.05</v>
          </cell>
          <cell r="AD2882">
            <v>201.45</v>
          </cell>
          <cell r="AE2882">
            <v>1.05</v>
          </cell>
        </row>
        <row r="2883"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H2883" t="str">
            <v>THOSON CLN 3</v>
          </cell>
          <cell r="N2883">
            <v>360</v>
          </cell>
          <cell r="O2883">
            <v>91</v>
          </cell>
          <cell r="P2883">
            <v>73</v>
          </cell>
          <cell r="Q2883">
            <v>400</v>
          </cell>
          <cell r="R2883" t="e">
            <v>#N/A</v>
          </cell>
          <cell r="S2883" t="e">
            <v>#N/A</v>
          </cell>
          <cell r="W2883">
            <v>0</v>
          </cell>
          <cell r="X2883">
            <v>1.1000000000000001</v>
          </cell>
          <cell r="Z2883">
            <v>1.6442718762718762</v>
          </cell>
          <cell r="AA2883">
            <v>260</v>
          </cell>
          <cell r="AB2883">
            <v>1.0513143902299822</v>
          </cell>
          <cell r="AC2883">
            <v>1.05</v>
          </cell>
          <cell r="AD2883">
            <v>142.05000000000001</v>
          </cell>
          <cell r="AE2883">
            <v>1.05</v>
          </cell>
        </row>
        <row r="2884"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H2884" t="str">
            <v>THOSON CLN 3</v>
          </cell>
          <cell r="N2884">
            <v>1000</v>
          </cell>
          <cell r="O2884">
            <v>91</v>
          </cell>
          <cell r="P2884">
            <v>73</v>
          </cell>
          <cell r="Q2884">
            <v>1000</v>
          </cell>
          <cell r="R2884" t="e">
            <v>#N/A</v>
          </cell>
          <cell r="S2884" t="e">
            <v>#N/A</v>
          </cell>
          <cell r="W2884">
            <v>0</v>
          </cell>
          <cell r="X2884">
            <v>1.1000000000000001</v>
          </cell>
          <cell r="Z2884">
            <v>1.6442718762718762</v>
          </cell>
          <cell r="AA2884">
            <v>260</v>
          </cell>
          <cell r="AB2884">
            <v>1.0513143902299822</v>
          </cell>
          <cell r="AC2884">
            <v>1.05</v>
          </cell>
          <cell r="AD2884">
            <v>564.45000000000005</v>
          </cell>
          <cell r="AE2884">
            <v>1.05</v>
          </cell>
        </row>
        <row r="2885"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H2885" t="str">
            <v>THOSON CLN 3</v>
          </cell>
          <cell r="N2885">
            <v>600</v>
          </cell>
          <cell r="O2885">
            <v>91</v>
          </cell>
          <cell r="P2885">
            <v>73</v>
          </cell>
          <cell r="Q2885">
            <v>600</v>
          </cell>
          <cell r="R2885" t="e">
            <v>#N/A</v>
          </cell>
          <cell r="S2885" t="e">
            <v>#N/A</v>
          </cell>
          <cell r="W2885">
            <v>0</v>
          </cell>
          <cell r="X2885">
            <v>1.1000000000000001</v>
          </cell>
          <cell r="Z2885">
            <v>1.6442718762718762</v>
          </cell>
          <cell r="AA2885">
            <v>260</v>
          </cell>
          <cell r="AB2885">
            <v>1.0513143902299822</v>
          </cell>
          <cell r="AC2885">
            <v>1.05</v>
          </cell>
          <cell r="AD2885">
            <v>300.45</v>
          </cell>
          <cell r="AE2885">
            <v>1.05</v>
          </cell>
        </row>
        <row r="2886"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H2886" t="str">
            <v>THOSON CLN 3</v>
          </cell>
          <cell r="N2886">
            <v>800</v>
          </cell>
          <cell r="O2886">
            <v>91</v>
          </cell>
          <cell r="P2886">
            <v>73</v>
          </cell>
          <cell r="Q2886">
            <v>800</v>
          </cell>
          <cell r="R2886" t="e">
            <v>#N/A</v>
          </cell>
          <cell r="S2886" t="e">
            <v>#N/A</v>
          </cell>
          <cell r="W2886">
            <v>0</v>
          </cell>
          <cell r="X2886">
            <v>1.1000000000000001</v>
          </cell>
          <cell r="Z2886">
            <v>1.6442718762718762</v>
          </cell>
          <cell r="AA2886">
            <v>260</v>
          </cell>
          <cell r="AB2886">
            <v>1.0513143902299822</v>
          </cell>
          <cell r="AC2886">
            <v>1.05</v>
          </cell>
          <cell r="AD2886">
            <v>432.45</v>
          </cell>
          <cell r="AE2886">
            <v>1.05</v>
          </cell>
        </row>
        <row r="2887"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H2887" t="str">
            <v>THOSON CLN 3</v>
          </cell>
          <cell r="N2887">
            <v>320</v>
          </cell>
          <cell r="O2887">
            <v>91</v>
          </cell>
          <cell r="P2887">
            <v>73</v>
          </cell>
          <cell r="Q2887">
            <v>350</v>
          </cell>
          <cell r="R2887" t="e">
            <v>#N/A</v>
          </cell>
          <cell r="S2887" t="e">
            <v>#N/A</v>
          </cell>
          <cell r="W2887">
            <v>0</v>
          </cell>
          <cell r="X2887">
            <v>1.1000000000000001</v>
          </cell>
          <cell r="Z2887">
            <v>1.6442718762718762</v>
          </cell>
          <cell r="AA2887">
            <v>260</v>
          </cell>
          <cell r="AB2887">
            <v>1.0513143902299822</v>
          </cell>
          <cell r="AC2887">
            <v>1.05</v>
          </cell>
          <cell r="AD2887">
            <v>115.64999999999999</v>
          </cell>
          <cell r="AE2887">
            <v>1.05</v>
          </cell>
        </row>
        <row r="2888"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H2888" t="str">
            <v>THOSON CLN 3</v>
          </cell>
          <cell r="N2888">
            <v>320</v>
          </cell>
          <cell r="O2888">
            <v>91</v>
          </cell>
          <cell r="P2888">
            <v>73</v>
          </cell>
          <cell r="Q2888">
            <v>350</v>
          </cell>
          <cell r="R2888" t="e">
            <v>#N/A</v>
          </cell>
          <cell r="S2888" t="e">
            <v>#N/A</v>
          </cell>
          <cell r="W2888">
            <v>0</v>
          </cell>
          <cell r="X2888">
            <v>1.1000000000000001</v>
          </cell>
          <cell r="Z2888">
            <v>1.6442718762718762</v>
          </cell>
          <cell r="AA2888">
            <v>260</v>
          </cell>
          <cell r="AB2888">
            <v>1.0513143902299822</v>
          </cell>
          <cell r="AC2888">
            <v>1.05</v>
          </cell>
          <cell r="AD2888">
            <v>115.64999999999999</v>
          </cell>
          <cell r="AE2888">
            <v>1.05</v>
          </cell>
        </row>
        <row r="2889"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H2889" t="str">
            <v>THOSON CLN 3</v>
          </cell>
          <cell r="N2889">
            <v>320</v>
          </cell>
          <cell r="O2889">
            <v>91</v>
          </cell>
          <cell r="P2889">
            <v>73</v>
          </cell>
          <cell r="Q2889">
            <v>350</v>
          </cell>
          <cell r="R2889" t="e">
            <v>#N/A</v>
          </cell>
          <cell r="S2889" t="e">
            <v>#N/A</v>
          </cell>
          <cell r="W2889">
            <v>0</v>
          </cell>
          <cell r="X2889">
            <v>1.1000000000000001</v>
          </cell>
          <cell r="Z2889">
            <v>1.6442718762718762</v>
          </cell>
          <cell r="AA2889">
            <v>260</v>
          </cell>
          <cell r="AB2889">
            <v>1.0513143902299822</v>
          </cell>
          <cell r="AC2889">
            <v>1.05</v>
          </cell>
          <cell r="AD2889">
            <v>115.64999999999999</v>
          </cell>
          <cell r="AE2889">
            <v>1.05</v>
          </cell>
        </row>
        <row r="2890"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H2890" t="str">
            <v>THOSON CLN 3</v>
          </cell>
          <cell r="N2890">
            <v>320</v>
          </cell>
          <cell r="O2890">
            <v>91</v>
          </cell>
          <cell r="P2890">
            <v>73</v>
          </cell>
          <cell r="Q2890">
            <v>350</v>
          </cell>
          <cell r="R2890" t="e">
            <v>#N/A</v>
          </cell>
          <cell r="S2890" t="e">
            <v>#N/A</v>
          </cell>
          <cell r="W2890">
            <v>0</v>
          </cell>
          <cell r="X2890">
            <v>1.1000000000000001</v>
          </cell>
          <cell r="Z2890">
            <v>1.6442718762718762</v>
          </cell>
          <cell r="AA2890">
            <v>260</v>
          </cell>
          <cell r="AB2890">
            <v>1.0513143902299822</v>
          </cell>
          <cell r="AC2890">
            <v>1.05</v>
          </cell>
          <cell r="AD2890">
            <v>115.64999999999999</v>
          </cell>
          <cell r="AE2890">
            <v>1.05</v>
          </cell>
        </row>
        <row r="2891"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H2891" t="str">
            <v>THOSON CLN 3</v>
          </cell>
          <cell r="N2891">
            <v>320</v>
          </cell>
          <cell r="O2891">
            <v>91</v>
          </cell>
          <cell r="P2891">
            <v>73</v>
          </cell>
          <cell r="Q2891">
            <v>350</v>
          </cell>
          <cell r="R2891" t="e">
            <v>#N/A</v>
          </cell>
          <cell r="S2891" t="e">
            <v>#N/A</v>
          </cell>
          <cell r="W2891">
            <v>0</v>
          </cell>
          <cell r="X2891">
            <v>1.1000000000000001</v>
          </cell>
          <cell r="Z2891">
            <v>1.6442718762718762</v>
          </cell>
          <cell r="AA2891">
            <v>260</v>
          </cell>
          <cell r="AB2891">
            <v>1.0513143902299822</v>
          </cell>
          <cell r="AC2891">
            <v>1.05</v>
          </cell>
          <cell r="AD2891">
            <v>115.64999999999999</v>
          </cell>
          <cell r="AE2891">
            <v>1.05</v>
          </cell>
        </row>
        <row r="2892"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H2892" t="str">
            <v>THOSON CLN 3</v>
          </cell>
          <cell r="N2892">
            <v>430</v>
          </cell>
          <cell r="O2892">
            <v>91</v>
          </cell>
          <cell r="P2892">
            <v>73</v>
          </cell>
          <cell r="Q2892">
            <v>480</v>
          </cell>
          <cell r="R2892" t="e">
            <v>#N/A</v>
          </cell>
          <cell r="S2892" t="e">
            <v>#N/A</v>
          </cell>
          <cell r="V2892">
            <v>1.1212868217054266</v>
          </cell>
          <cell r="W2892">
            <v>3</v>
          </cell>
          <cell r="X2892">
            <v>1.1212868217054266</v>
          </cell>
          <cell r="Z2892">
            <v>1.6442718762718762</v>
          </cell>
          <cell r="AA2892">
            <v>260</v>
          </cell>
          <cell r="AB2892">
            <v>1.0513143902299822</v>
          </cell>
          <cell r="AC2892">
            <v>1.05</v>
          </cell>
          <cell r="AD2892">
            <v>193.74200000000002</v>
          </cell>
          <cell r="AE2892">
            <v>1.05</v>
          </cell>
        </row>
        <row r="2893"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H2893" t="str">
            <v>THOSON CLN 3</v>
          </cell>
          <cell r="N2893">
            <v>270</v>
          </cell>
          <cell r="O2893">
            <v>70</v>
          </cell>
          <cell r="P2893">
            <v>56</v>
          </cell>
          <cell r="Q2893">
            <v>300</v>
          </cell>
          <cell r="R2893">
            <v>70</v>
          </cell>
          <cell r="S2893">
            <v>49</v>
          </cell>
          <cell r="V2893">
            <v>1.0791194313170798</v>
          </cell>
          <cell r="W2893">
            <v>5</v>
          </cell>
          <cell r="X2893">
            <v>1.0791194313170798</v>
          </cell>
          <cell r="Z2893">
            <v>1.6442718762718762</v>
          </cell>
          <cell r="AA2893">
            <v>260</v>
          </cell>
          <cell r="AB2893">
            <v>1.0513143902299822</v>
          </cell>
          <cell r="AC2893">
            <v>1.05</v>
          </cell>
          <cell r="AD2893">
            <v>101.31734787336691</v>
          </cell>
          <cell r="AE2893">
            <v>1.05</v>
          </cell>
        </row>
        <row r="2894"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H2894" t="str">
            <v>THOSON CLN 3</v>
          </cell>
          <cell r="N2894">
            <v>1300</v>
          </cell>
          <cell r="O2894">
            <v>70</v>
          </cell>
          <cell r="P2894">
            <v>56</v>
          </cell>
          <cell r="Q2894">
            <v>0</v>
          </cell>
          <cell r="R2894">
            <v>70</v>
          </cell>
          <cell r="S2894">
            <v>49</v>
          </cell>
          <cell r="V2894">
            <v>1.05</v>
          </cell>
          <cell r="W2894">
            <v>9</v>
          </cell>
          <cell r="X2894">
            <v>1.05</v>
          </cell>
          <cell r="Z2894">
            <v>1.6442718762718762</v>
          </cell>
          <cell r="AA2894">
            <v>260</v>
          </cell>
          <cell r="AB2894">
            <v>1.0513143902299822</v>
          </cell>
          <cell r="AC2894">
            <v>1.05</v>
          </cell>
          <cell r="AD2894">
            <v>745.5</v>
          </cell>
          <cell r="AE2894">
            <v>1.05</v>
          </cell>
        </row>
        <row r="2895"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H2895" t="str">
            <v>DNHAU CLN 1</v>
          </cell>
          <cell r="N2895">
            <v>720</v>
          </cell>
          <cell r="O2895">
            <v>156</v>
          </cell>
          <cell r="P2895">
            <v>125</v>
          </cell>
          <cell r="Q2895">
            <v>800</v>
          </cell>
          <cell r="R2895" t="e">
            <v>#N/A</v>
          </cell>
          <cell r="S2895" t="e">
            <v>#N/A</v>
          </cell>
          <cell r="W2895">
            <v>0</v>
          </cell>
          <cell r="X2895">
            <v>1.08</v>
          </cell>
          <cell r="Z2895">
            <v>1.6442718762718762</v>
          </cell>
          <cell r="AA2895">
            <v>0</v>
          </cell>
          <cell r="AC2895">
            <v>1.06</v>
          </cell>
          <cell r="AD2895">
            <v>301.2</v>
          </cell>
          <cell r="AE2895">
            <v>1.06</v>
          </cell>
        </row>
        <row r="2896"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H2896" t="str">
            <v>DNHAU CLN 1</v>
          </cell>
          <cell r="N2896">
            <v>900</v>
          </cell>
          <cell r="O2896">
            <v>156</v>
          </cell>
          <cell r="P2896">
            <v>125</v>
          </cell>
          <cell r="Q2896">
            <v>1000</v>
          </cell>
          <cell r="R2896" t="e">
            <v>#N/A</v>
          </cell>
          <cell r="S2896" t="e">
            <v>#N/A</v>
          </cell>
          <cell r="W2896">
            <v>0</v>
          </cell>
          <cell r="X2896">
            <v>1.08</v>
          </cell>
          <cell r="Z2896">
            <v>1.6442718762718762</v>
          </cell>
          <cell r="AA2896">
            <v>0</v>
          </cell>
          <cell r="AC2896">
            <v>1.06</v>
          </cell>
          <cell r="AD2896">
            <v>417.84000000000003</v>
          </cell>
          <cell r="AE2896">
            <v>1.06</v>
          </cell>
        </row>
        <row r="2897"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H2897" t="str">
            <v>DNHAU CLN 1</v>
          </cell>
          <cell r="N2897">
            <v>680</v>
          </cell>
          <cell r="O2897">
            <v>156</v>
          </cell>
          <cell r="P2897">
            <v>125</v>
          </cell>
          <cell r="Q2897">
            <v>750</v>
          </cell>
          <cell r="R2897" t="e">
            <v>#N/A</v>
          </cell>
          <cell r="S2897" t="e">
            <v>#N/A</v>
          </cell>
          <cell r="V2897">
            <v>1.05</v>
          </cell>
          <cell r="W2897">
            <v>1</v>
          </cell>
          <cell r="X2897">
            <v>1.08</v>
          </cell>
          <cell r="Z2897">
            <v>1.6442718762718762</v>
          </cell>
          <cell r="AA2897">
            <v>0</v>
          </cell>
          <cell r="AC2897">
            <v>1.06</v>
          </cell>
          <cell r="AD2897">
            <v>275.28000000000003</v>
          </cell>
          <cell r="AE2897">
            <v>1.06</v>
          </cell>
        </row>
        <row r="2898"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H2898" t="str">
            <v>DNHAU CLN 2</v>
          </cell>
          <cell r="N2898">
            <v>450</v>
          </cell>
          <cell r="O2898">
            <v>98</v>
          </cell>
          <cell r="P2898">
            <v>78</v>
          </cell>
          <cell r="Q2898">
            <v>500</v>
          </cell>
          <cell r="R2898" t="e">
            <v>#N/A</v>
          </cell>
          <cell r="S2898" t="e">
            <v>#N/A</v>
          </cell>
          <cell r="V2898">
            <v>1.1749481481481483</v>
          </cell>
          <cell r="W2898">
            <v>3</v>
          </cell>
          <cell r="X2898">
            <v>1.1749481481481483</v>
          </cell>
          <cell r="Z2898">
            <v>1.6442718762718762</v>
          </cell>
          <cell r="AA2898">
            <v>0</v>
          </cell>
          <cell r="AC2898">
            <v>1.06</v>
          </cell>
          <cell r="AD2898">
            <v>213.35599999999999</v>
          </cell>
          <cell r="AE2898">
            <v>1.06</v>
          </cell>
        </row>
        <row r="2899"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H2899" t="str">
            <v>DNHAU CLN 2</v>
          </cell>
          <cell r="N2899">
            <v>500</v>
          </cell>
          <cell r="O2899">
            <v>98</v>
          </cell>
          <cell r="P2899">
            <v>78</v>
          </cell>
          <cell r="Q2899">
            <v>550</v>
          </cell>
          <cell r="R2899" t="e">
            <v>#N/A</v>
          </cell>
          <cell r="S2899" t="e">
            <v>#N/A</v>
          </cell>
          <cell r="W2899">
            <v>0</v>
          </cell>
          <cell r="X2899">
            <v>1.08</v>
          </cell>
          <cell r="Z2899">
            <v>1.6442718762718762</v>
          </cell>
          <cell r="AA2899">
            <v>0</v>
          </cell>
          <cell r="AC2899">
            <v>1.06</v>
          </cell>
          <cell r="AD2899">
            <v>220.12</v>
          </cell>
          <cell r="AE2899">
            <v>1.06</v>
          </cell>
        </row>
        <row r="2900"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H2900" t="str">
            <v>DNHAU CLN 2</v>
          </cell>
          <cell r="N2900">
            <v>360</v>
          </cell>
          <cell r="O2900">
            <v>98</v>
          </cell>
          <cell r="P2900">
            <v>78</v>
          </cell>
          <cell r="Q2900">
            <v>400</v>
          </cell>
          <cell r="R2900" t="e">
            <v>#N/A</v>
          </cell>
          <cell r="S2900" t="e">
            <v>#N/A</v>
          </cell>
          <cell r="W2900">
            <v>0</v>
          </cell>
          <cell r="X2900">
            <v>1.08</v>
          </cell>
          <cell r="Z2900">
            <v>1.6442718762718762</v>
          </cell>
          <cell r="AA2900">
            <v>0</v>
          </cell>
          <cell r="AC2900">
            <v>1.06</v>
          </cell>
          <cell r="AD2900">
            <v>129.39999999999998</v>
          </cell>
          <cell r="AE2900">
            <v>1.06</v>
          </cell>
        </row>
        <row r="2901"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H2901" t="str">
            <v>DNHAU CLN 2</v>
          </cell>
          <cell r="N2901">
            <v>560</v>
          </cell>
          <cell r="O2901">
            <v>98</v>
          </cell>
          <cell r="P2901">
            <v>78</v>
          </cell>
          <cell r="Q2901">
            <v>700</v>
          </cell>
          <cell r="R2901" t="e">
            <v>#N/A</v>
          </cell>
          <cell r="S2901" t="e">
            <v>#N/A</v>
          </cell>
          <cell r="W2901">
            <v>0</v>
          </cell>
          <cell r="X2901">
            <v>1.08</v>
          </cell>
          <cell r="Z2901">
            <v>1.6442718762718762</v>
          </cell>
          <cell r="AA2901">
            <v>0</v>
          </cell>
          <cell r="AC2901">
            <v>1.06</v>
          </cell>
          <cell r="AD2901">
            <v>259.00000000000006</v>
          </cell>
          <cell r="AE2901">
            <v>1.06</v>
          </cell>
        </row>
        <row r="2902"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H2902" t="str">
            <v>DNHAU CLN 2</v>
          </cell>
          <cell r="N2902">
            <v>800</v>
          </cell>
          <cell r="O2902">
            <v>98</v>
          </cell>
          <cell r="P2902">
            <v>78</v>
          </cell>
          <cell r="Q2902">
            <v>1000</v>
          </cell>
          <cell r="R2902" t="e">
            <v>#N/A</v>
          </cell>
          <cell r="S2902" t="e">
            <v>#N/A</v>
          </cell>
          <cell r="W2902">
            <v>0</v>
          </cell>
          <cell r="X2902">
            <v>1.08</v>
          </cell>
          <cell r="Z2902">
            <v>1.6442718762718762</v>
          </cell>
          <cell r="AA2902">
            <v>0</v>
          </cell>
          <cell r="AC2902">
            <v>1.06</v>
          </cell>
          <cell r="AD2902">
            <v>414.52</v>
          </cell>
          <cell r="AE2902">
            <v>1.06</v>
          </cell>
        </row>
        <row r="2903"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H2903" t="str">
            <v>DNHAU CLN 2</v>
          </cell>
          <cell r="N2903">
            <v>500</v>
          </cell>
          <cell r="O2903">
            <v>98</v>
          </cell>
          <cell r="P2903">
            <v>78</v>
          </cell>
          <cell r="Q2903">
            <v>550</v>
          </cell>
          <cell r="R2903" t="e">
            <v>#N/A</v>
          </cell>
          <cell r="S2903" t="e">
            <v>#N/A</v>
          </cell>
          <cell r="W2903">
            <v>0</v>
          </cell>
          <cell r="X2903">
            <v>1.08</v>
          </cell>
          <cell r="Z2903">
            <v>1.6442718762718762</v>
          </cell>
          <cell r="AA2903">
            <v>0</v>
          </cell>
          <cell r="AC2903">
            <v>1.06</v>
          </cell>
          <cell r="AD2903">
            <v>220.12</v>
          </cell>
          <cell r="AE2903">
            <v>1.06</v>
          </cell>
        </row>
        <row r="2904"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H2904" t="str">
            <v>DNHAU CLN 2</v>
          </cell>
          <cell r="N2904">
            <v>360</v>
          </cell>
          <cell r="O2904">
            <v>98</v>
          </cell>
          <cell r="P2904">
            <v>78</v>
          </cell>
          <cell r="Q2904">
            <v>400</v>
          </cell>
          <cell r="R2904" t="e">
            <v>#N/A</v>
          </cell>
          <cell r="S2904" t="e">
            <v>#N/A</v>
          </cell>
          <cell r="W2904">
            <v>0</v>
          </cell>
          <cell r="X2904">
            <v>1.08</v>
          </cell>
          <cell r="Z2904">
            <v>1.6442718762718762</v>
          </cell>
          <cell r="AA2904">
            <v>0</v>
          </cell>
          <cell r="AC2904">
            <v>1.06</v>
          </cell>
          <cell r="AD2904">
            <v>129.39999999999998</v>
          </cell>
          <cell r="AE2904">
            <v>1.06</v>
          </cell>
        </row>
        <row r="2905"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H2905" t="str">
            <v>DNHAU CLN 2</v>
          </cell>
          <cell r="N2905">
            <v>500</v>
          </cell>
          <cell r="O2905">
            <v>98</v>
          </cell>
          <cell r="P2905">
            <v>78</v>
          </cell>
          <cell r="Q2905">
            <v>550</v>
          </cell>
          <cell r="R2905" t="e">
            <v>#N/A</v>
          </cell>
          <cell r="S2905" t="e">
            <v>#N/A</v>
          </cell>
          <cell r="W2905">
            <v>0</v>
          </cell>
          <cell r="X2905">
            <v>1.08</v>
          </cell>
          <cell r="Z2905">
            <v>1.6442718762718762</v>
          </cell>
          <cell r="AA2905">
            <v>0</v>
          </cell>
          <cell r="AC2905">
            <v>1.06</v>
          </cell>
          <cell r="AD2905">
            <v>220.12</v>
          </cell>
          <cell r="AE2905">
            <v>1.06</v>
          </cell>
        </row>
        <row r="2906"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H2906" t="str">
            <v>DNHAU CLN 2</v>
          </cell>
          <cell r="N2906">
            <v>410</v>
          </cell>
          <cell r="O2906">
            <v>98</v>
          </cell>
          <cell r="P2906">
            <v>78</v>
          </cell>
          <cell r="Q2906">
            <v>450</v>
          </cell>
          <cell r="R2906" t="e">
            <v>#N/A</v>
          </cell>
          <cell r="S2906" t="e">
            <v>#N/A</v>
          </cell>
          <cell r="W2906">
            <v>0</v>
          </cell>
          <cell r="X2906">
            <v>1.08</v>
          </cell>
          <cell r="Z2906">
            <v>1.6442718762718762</v>
          </cell>
          <cell r="AA2906">
            <v>0</v>
          </cell>
          <cell r="AC2906">
            <v>1.06</v>
          </cell>
          <cell r="AD2906">
            <v>161.80000000000001</v>
          </cell>
          <cell r="AE2906">
            <v>1.06</v>
          </cell>
        </row>
        <row r="2907"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H2907" t="str">
            <v>DNHAU CLN 2</v>
          </cell>
          <cell r="N2907">
            <v>360</v>
          </cell>
          <cell r="O2907">
            <v>98</v>
          </cell>
          <cell r="P2907">
            <v>78</v>
          </cell>
          <cell r="Q2907">
            <v>400</v>
          </cell>
          <cell r="R2907" t="e">
            <v>#N/A</v>
          </cell>
          <cell r="S2907" t="e">
            <v>#N/A</v>
          </cell>
          <cell r="W2907">
            <v>0</v>
          </cell>
          <cell r="X2907">
            <v>1.08</v>
          </cell>
          <cell r="Z2907">
            <v>1.6442718762718762</v>
          </cell>
          <cell r="AA2907">
            <v>0</v>
          </cell>
          <cell r="AC2907">
            <v>1.06</v>
          </cell>
          <cell r="AD2907">
            <v>129.39999999999998</v>
          </cell>
          <cell r="AE2907">
            <v>1.06</v>
          </cell>
        </row>
        <row r="2908"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H2908" t="str">
            <v>DNHAU CLN 2</v>
          </cell>
          <cell r="N2908">
            <v>360</v>
          </cell>
          <cell r="O2908">
            <v>98</v>
          </cell>
          <cell r="P2908">
            <v>78</v>
          </cell>
          <cell r="Q2908">
            <v>0</v>
          </cell>
          <cell r="R2908" t="e">
            <v>#N/A</v>
          </cell>
          <cell r="S2908" t="e">
            <v>#N/A</v>
          </cell>
          <cell r="V2908">
            <v>1.05</v>
          </cell>
          <cell r="W2908">
            <v>9</v>
          </cell>
          <cell r="X2908">
            <v>1.05</v>
          </cell>
          <cell r="Z2908">
            <v>1.6442718762718762</v>
          </cell>
          <cell r="AA2908">
            <v>0</v>
          </cell>
          <cell r="AC2908">
            <v>1.06</v>
          </cell>
          <cell r="AD2908">
            <v>122.91999999999997</v>
          </cell>
          <cell r="AE2908">
            <v>1.06</v>
          </cell>
        </row>
        <row r="2909"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H2909" t="str">
            <v>DNHAU CLN 3</v>
          </cell>
          <cell r="N2909">
            <v>360</v>
          </cell>
          <cell r="O2909">
            <v>65</v>
          </cell>
          <cell r="P2909">
            <v>52</v>
          </cell>
          <cell r="Q2909">
            <v>400</v>
          </cell>
          <cell r="R2909" t="e">
            <v>#N/A</v>
          </cell>
          <cell r="S2909" t="e">
            <v>#N/A</v>
          </cell>
          <cell r="W2909">
            <v>0</v>
          </cell>
          <cell r="X2909">
            <v>1.08</v>
          </cell>
          <cell r="Z2909">
            <v>1.6442718762718762</v>
          </cell>
          <cell r="AA2909">
            <v>0</v>
          </cell>
          <cell r="AC2909">
            <v>1.06</v>
          </cell>
          <cell r="AD2909">
            <v>164.38</v>
          </cell>
          <cell r="AE2909">
            <v>1.06</v>
          </cell>
        </row>
        <row r="2910"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H2910" t="str">
            <v>DNHAU CLN 3</v>
          </cell>
          <cell r="N2910">
            <v>270</v>
          </cell>
          <cell r="O2910">
            <v>65</v>
          </cell>
          <cell r="P2910">
            <v>52</v>
          </cell>
          <cell r="Q2910">
            <v>300</v>
          </cell>
          <cell r="R2910" t="e">
            <v>#N/A</v>
          </cell>
          <cell r="S2910" t="e">
            <v>#N/A</v>
          </cell>
          <cell r="W2910">
            <v>0</v>
          </cell>
          <cell r="X2910">
            <v>1.08</v>
          </cell>
          <cell r="Z2910">
            <v>1.6442718762718762</v>
          </cell>
          <cell r="AA2910">
            <v>0</v>
          </cell>
          <cell r="AC2910">
            <v>1.06</v>
          </cell>
          <cell r="AD2910">
            <v>106.06</v>
          </cell>
          <cell r="AE2910">
            <v>1.06</v>
          </cell>
        </row>
        <row r="2911"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H2911" t="str">
            <v>DNHAU CLN 3</v>
          </cell>
          <cell r="N2911">
            <v>500</v>
          </cell>
          <cell r="O2911">
            <v>65</v>
          </cell>
          <cell r="P2911">
            <v>52</v>
          </cell>
          <cell r="Q2911">
            <v>550</v>
          </cell>
          <cell r="R2911" t="e">
            <v>#N/A</v>
          </cell>
          <cell r="S2911" t="e">
            <v>#N/A</v>
          </cell>
          <cell r="W2911">
            <v>0</v>
          </cell>
          <cell r="X2911">
            <v>1.08</v>
          </cell>
          <cell r="Z2911">
            <v>1.6442718762718762</v>
          </cell>
          <cell r="AA2911">
            <v>0</v>
          </cell>
          <cell r="AC2911">
            <v>1.06</v>
          </cell>
          <cell r="AD2911">
            <v>255.1</v>
          </cell>
          <cell r="AE2911">
            <v>1.06</v>
          </cell>
        </row>
        <row r="2912"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H2912" t="str">
            <v>DNHAU CLN 3</v>
          </cell>
          <cell r="N2912">
            <v>360</v>
          </cell>
          <cell r="O2912">
            <v>65</v>
          </cell>
          <cell r="P2912">
            <v>52</v>
          </cell>
          <cell r="Q2912">
            <v>400</v>
          </cell>
          <cell r="R2912" t="e">
            <v>#N/A</v>
          </cell>
          <cell r="S2912" t="e">
            <v>#N/A</v>
          </cell>
          <cell r="V2912">
            <v>1.05</v>
          </cell>
          <cell r="W2912">
            <v>1</v>
          </cell>
          <cell r="X2912">
            <v>1.08</v>
          </cell>
          <cell r="Z2912">
            <v>1.6442718762718762</v>
          </cell>
          <cell r="AA2912">
            <v>0</v>
          </cell>
          <cell r="AC2912">
            <v>1.06</v>
          </cell>
          <cell r="AD2912">
            <v>164.38</v>
          </cell>
          <cell r="AE2912">
            <v>1.06</v>
          </cell>
        </row>
        <row r="2913"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H2913" t="str">
            <v>DNHAU CLN 3</v>
          </cell>
          <cell r="N2913">
            <v>500</v>
          </cell>
          <cell r="O2913">
            <v>65</v>
          </cell>
          <cell r="P2913">
            <v>52</v>
          </cell>
          <cell r="Q2913">
            <v>550</v>
          </cell>
          <cell r="R2913" t="e">
            <v>#N/A</v>
          </cell>
          <cell r="S2913" t="e">
            <v>#N/A</v>
          </cell>
          <cell r="W2913">
            <v>0</v>
          </cell>
          <cell r="X2913">
            <v>1.08</v>
          </cell>
          <cell r="Z2913">
            <v>1.6442718762718762</v>
          </cell>
          <cell r="AA2913">
            <v>0</v>
          </cell>
          <cell r="AC2913">
            <v>1.06</v>
          </cell>
          <cell r="AD2913">
            <v>255.1</v>
          </cell>
          <cell r="AE2913">
            <v>1.06</v>
          </cell>
        </row>
        <row r="2914"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H2914" t="str">
            <v>DNHAU CLN 3</v>
          </cell>
          <cell r="N2914">
            <v>360</v>
          </cell>
          <cell r="O2914">
            <v>65</v>
          </cell>
          <cell r="P2914">
            <v>52</v>
          </cell>
          <cell r="Q2914">
            <v>400</v>
          </cell>
          <cell r="R2914" t="e">
            <v>#N/A</v>
          </cell>
          <cell r="S2914" t="e">
            <v>#N/A</v>
          </cell>
          <cell r="W2914">
            <v>0</v>
          </cell>
          <cell r="X2914">
            <v>1.08</v>
          </cell>
          <cell r="Z2914">
            <v>1.6442718762718762</v>
          </cell>
          <cell r="AA2914">
            <v>0</v>
          </cell>
          <cell r="AC2914">
            <v>1.06</v>
          </cell>
          <cell r="AD2914">
            <v>164.38</v>
          </cell>
          <cell r="AE2914">
            <v>1.06</v>
          </cell>
        </row>
        <row r="2915"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H2915" t="str">
            <v>DNHAU CLN 3</v>
          </cell>
          <cell r="N2915">
            <v>360</v>
          </cell>
          <cell r="O2915">
            <v>65</v>
          </cell>
          <cell r="P2915">
            <v>52</v>
          </cell>
          <cell r="Q2915">
            <v>400</v>
          </cell>
          <cell r="R2915" t="e">
            <v>#N/A</v>
          </cell>
          <cell r="S2915" t="e">
            <v>#N/A</v>
          </cell>
          <cell r="W2915">
            <v>0</v>
          </cell>
          <cell r="X2915">
            <v>1.08</v>
          </cell>
          <cell r="Z2915">
            <v>1.6442718762718762</v>
          </cell>
          <cell r="AA2915">
            <v>0</v>
          </cell>
          <cell r="AC2915">
            <v>1.06</v>
          </cell>
          <cell r="AD2915">
            <v>164.38</v>
          </cell>
          <cell r="AE2915">
            <v>1.06</v>
          </cell>
        </row>
        <row r="2916"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H2916" t="str">
            <v>DNHAU CLN 3</v>
          </cell>
          <cell r="N2916">
            <v>410</v>
          </cell>
          <cell r="O2916">
            <v>65</v>
          </cell>
          <cell r="P2916">
            <v>52</v>
          </cell>
          <cell r="Q2916">
            <v>450</v>
          </cell>
          <cell r="R2916" t="e">
            <v>#N/A</v>
          </cell>
          <cell r="S2916" t="e">
            <v>#N/A</v>
          </cell>
          <cell r="W2916">
            <v>0</v>
          </cell>
          <cell r="X2916">
            <v>1.08</v>
          </cell>
          <cell r="Z2916">
            <v>1.6442718762718762</v>
          </cell>
          <cell r="AA2916">
            <v>0</v>
          </cell>
          <cell r="AC2916">
            <v>1.06</v>
          </cell>
          <cell r="AD2916">
            <v>196.78</v>
          </cell>
          <cell r="AE2916">
            <v>1.06</v>
          </cell>
        </row>
        <row r="2917"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H2917" t="str">
            <v>DNHAU CLN 3</v>
          </cell>
          <cell r="N2917">
            <v>410</v>
          </cell>
          <cell r="O2917">
            <v>65</v>
          </cell>
          <cell r="P2917">
            <v>52</v>
          </cell>
          <cell r="Q2917">
            <v>450</v>
          </cell>
          <cell r="R2917" t="e">
            <v>#N/A</v>
          </cell>
          <cell r="S2917" t="e">
            <v>#N/A</v>
          </cell>
          <cell r="V2917">
            <v>1.099329268292683</v>
          </cell>
          <cell r="W2917">
            <v>5</v>
          </cell>
          <cell r="X2917">
            <v>1.099329268292683</v>
          </cell>
          <cell r="Z2917">
            <v>1.6442718762718762</v>
          </cell>
          <cell r="AA2917">
            <v>0</v>
          </cell>
          <cell r="AC2917">
            <v>1.06</v>
          </cell>
          <cell r="AD2917">
            <v>201.535</v>
          </cell>
          <cell r="AE2917">
            <v>1.06</v>
          </cell>
        </row>
        <row r="2918"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H2918" t="str">
            <v>DNHAU CLN 3</v>
          </cell>
          <cell r="N2918">
            <v>320</v>
          </cell>
          <cell r="O2918">
            <v>65</v>
          </cell>
          <cell r="P2918">
            <v>52</v>
          </cell>
          <cell r="Q2918">
            <v>350</v>
          </cell>
          <cell r="R2918" t="e">
            <v>#N/A</v>
          </cell>
          <cell r="S2918" t="e">
            <v>#N/A</v>
          </cell>
          <cell r="W2918">
            <v>0</v>
          </cell>
          <cell r="X2918">
            <v>1.08</v>
          </cell>
          <cell r="Z2918">
            <v>1.6442718762718762</v>
          </cell>
          <cell r="AA2918">
            <v>0</v>
          </cell>
          <cell r="AC2918">
            <v>1.06</v>
          </cell>
          <cell r="AD2918">
            <v>138.46</v>
          </cell>
          <cell r="AE2918">
            <v>1.06</v>
          </cell>
        </row>
        <row r="2919"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H2919" t="str">
            <v>DNHAU CLN 3</v>
          </cell>
          <cell r="N2919">
            <v>270</v>
          </cell>
          <cell r="O2919">
            <v>65</v>
          </cell>
          <cell r="P2919">
            <v>52</v>
          </cell>
          <cell r="Q2919">
            <v>300</v>
          </cell>
          <cell r="R2919" t="e">
            <v>#N/A</v>
          </cell>
          <cell r="S2919" t="e">
            <v>#N/A</v>
          </cell>
          <cell r="W2919">
            <v>0</v>
          </cell>
          <cell r="X2919">
            <v>1.08</v>
          </cell>
          <cell r="Z2919">
            <v>1.6442718762718762</v>
          </cell>
          <cell r="AA2919">
            <v>0</v>
          </cell>
          <cell r="AC2919">
            <v>1.06</v>
          </cell>
          <cell r="AD2919">
            <v>106.06</v>
          </cell>
          <cell r="AE2919">
            <v>1.06</v>
          </cell>
        </row>
        <row r="2920"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H2920" t="str">
            <v>DNHAU CLN 3</v>
          </cell>
          <cell r="N2920">
            <v>230</v>
          </cell>
          <cell r="O2920">
            <v>65</v>
          </cell>
          <cell r="P2920">
            <v>52</v>
          </cell>
          <cell r="Q2920">
            <v>250</v>
          </cell>
          <cell r="R2920" t="e">
            <v>#N/A</v>
          </cell>
          <cell r="S2920" t="e">
            <v>#N/A</v>
          </cell>
          <cell r="V2920">
            <v>1.0581436152002741</v>
          </cell>
          <cell r="W2920">
            <v>2</v>
          </cell>
          <cell r="X2920">
            <v>1.08</v>
          </cell>
          <cell r="Z2920">
            <v>1.6442718762718762</v>
          </cell>
          <cell r="AA2920">
            <v>0</v>
          </cell>
          <cell r="AC2920">
            <v>1.06</v>
          </cell>
          <cell r="AD2920">
            <v>80.139999999999986</v>
          </cell>
          <cell r="AE2920">
            <v>1.06</v>
          </cell>
        </row>
        <row r="2921"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H2921" t="str">
            <v>DNHAU CLN 3</v>
          </cell>
          <cell r="N2921">
            <v>270</v>
          </cell>
          <cell r="O2921">
            <v>65</v>
          </cell>
          <cell r="P2921">
            <v>52</v>
          </cell>
          <cell r="Q2921">
            <v>300</v>
          </cell>
          <cell r="R2921" t="e">
            <v>#N/A</v>
          </cell>
          <cell r="S2921" t="e">
            <v>#N/A</v>
          </cell>
          <cell r="W2921">
            <v>0</v>
          </cell>
          <cell r="X2921">
            <v>1.08</v>
          </cell>
          <cell r="Z2921">
            <v>1.6442718762718762</v>
          </cell>
          <cell r="AA2921">
            <v>0</v>
          </cell>
          <cell r="AC2921">
            <v>1.06</v>
          </cell>
          <cell r="AD2921">
            <v>106.06</v>
          </cell>
          <cell r="AE2921">
            <v>1.06</v>
          </cell>
        </row>
        <row r="2922"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H2922" t="str">
            <v>DNHAU CLN 3</v>
          </cell>
          <cell r="N2922">
            <v>270</v>
          </cell>
          <cell r="O2922">
            <v>65</v>
          </cell>
          <cell r="P2922">
            <v>52</v>
          </cell>
          <cell r="Q2922">
            <v>300</v>
          </cell>
          <cell r="R2922" t="e">
            <v>#N/A</v>
          </cell>
          <cell r="S2922" t="e">
            <v>#N/A</v>
          </cell>
          <cell r="W2922">
            <v>0</v>
          </cell>
          <cell r="X2922">
            <v>1.08</v>
          </cell>
          <cell r="Z2922">
            <v>1.6442718762718762</v>
          </cell>
          <cell r="AA2922">
            <v>0</v>
          </cell>
          <cell r="AC2922">
            <v>1.06</v>
          </cell>
          <cell r="AD2922">
            <v>106.06</v>
          </cell>
          <cell r="AE2922">
            <v>1.06</v>
          </cell>
        </row>
        <row r="2923"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H2923" t="str">
            <v>DNHAU CLN 2</v>
          </cell>
          <cell r="N2923">
            <v>270</v>
          </cell>
          <cell r="O2923">
            <v>98</v>
          </cell>
          <cell r="P2923">
            <v>78</v>
          </cell>
          <cell r="Q2923">
            <v>300</v>
          </cell>
          <cell r="R2923" t="e">
            <v>#N/A</v>
          </cell>
          <cell r="S2923" t="e">
            <v>#N/A</v>
          </cell>
          <cell r="W2923">
            <v>0</v>
          </cell>
          <cell r="X2923">
            <v>1.08</v>
          </cell>
          <cell r="Z2923">
            <v>1.6442718762718762</v>
          </cell>
          <cell r="AA2923">
            <v>0</v>
          </cell>
          <cell r="AC2923">
            <v>1.06</v>
          </cell>
          <cell r="AD2923">
            <v>71.08</v>
          </cell>
          <cell r="AE2923">
            <v>1.06</v>
          </cell>
        </row>
        <row r="2924"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H2924" t="str">
            <v>DNHAU CLN 3</v>
          </cell>
          <cell r="N2924">
            <v>320</v>
          </cell>
          <cell r="O2924">
            <v>65</v>
          </cell>
          <cell r="P2924">
            <v>52</v>
          </cell>
          <cell r="Q2924">
            <v>350</v>
          </cell>
          <cell r="R2924" t="e">
            <v>#N/A</v>
          </cell>
          <cell r="S2924" t="e">
            <v>#N/A</v>
          </cell>
          <cell r="W2924">
            <v>0</v>
          </cell>
          <cell r="X2924">
            <v>1.08</v>
          </cell>
          <cell r="Z2924">
            <v>1.6442718762718762</v>
          </cell>
          <cell r="AA2924">
            <v>0</v>
          </cell>
          <cell r="AC2924">
            <v>1.06</v>
          </cell>
          <cell r="AD2924">
            <v>138.46</v>
          </cell>
          <cell r="AE2924">
            <v>1.06</v>
          </cell>
        </row>
        <row r="2925"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H2925" t="str">
            <v>DNHAU CLN 3</v>
          </cell>
          <cell r="N2925">
            <v>270</v>
          </cell>
          <cell r="O2925">
            <v>65</v>
          </cell>
          <cell r="P2925">
            <v>52</v>
          </cell>
          <cell r="Q2925">
            <v>300</v>
          </cell>
          <cell r="R2925" t="e">
            <v>#N/A</v>
          </cell>
          <cell r="S2925" t="e">
            <v>#N/A</v>
          </cell>
          <cell r="W2925">
            <v>0</v>
          </cell>
          <cell r="X2925">
            <v>1.08</v>
          </cell>
          <cell r="Z2925">
            <v>1.6442718762718762</v>
          </cell>
          <cell r="AA2925">
            <v>0</v>
          </cell>
          <cell r="AC2925">
            <v>1.06</v>
          </cell>
          <cell r="AD2925">
            <v>106.06</v>
          </cell>
          <cell r="AE2925">
            <v>1.06</v>
          </cell>
        </row>
        <row r="2926"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H2926" t="str">
            <v>DNHAU CLN 2</v>
          </cell>
          <cell r="N2926">
            <v>450</v>
          </cell>
          <cell r="O2926">
            <v>98</v>
          </cell>
          <cell r="P2926">
            <v>78</v>
          </cell>
          <cell r="Q2926">
            <v>500</v>
          </cell>
          <cell r="R2926" t="e">
            <v>#N/A</v>
          </cell>
          <cell r="S2926" t="e">
            <v>#N/A</v>
          </cell>
          <cell r="W2926">
            <v>0</v>
          </cell>
          <cell r="X2926">
            <v>1.08</v>
          </cell>
          <cell r="Z2926">
            <v>1.6442718762718762</v>
          </cell>
          <cell r="AA2926">
            <v>0</v>
          </cell>
          <cell r="AC2926">
            <v>1.06</v>
          </cell>
          <cell r="AD2926">
            <v>187.72000000000003</v>
          </cell>
          <cell r="AE2926">
            <v>1.06</v>
          </cell>
        </row>
        <row r="2927"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H2927" t="str">
            <v>DNHAU CLN 2</v>
          </cell>
          <cell r="N2927">
            <v>450</v>
          </cell>
          <cell r="O2927">
            <v>98</v>
          </cell>
          <cell r="P2927">
            <v>78</v>
          </cell>
          <cell r="Q2927">
            <v>500</v>
          </cell>
          <cell r="R2927" t="e">
            <v>#N/A</v>
          </cell>
          <cell r="S2927" t="e">
            <v>#N/A</v>
          </cell>
          <cell r="W2927">
            <v>0</v>
          </cell>
          <cell r="X2927">
            <v>1.08</v>
          </cell>
          <cell r="Z2927">
            <v>1.6442718762718762</v>
          </cell>
          <cell r="AA2927">
            <v>0</v>
          </cell>
          <cell r="AC2927">
            <v>1.06</v>
          </cell>
          <cell r="AD2927">
            <v>187.72000000000003</v>
          </cell>
          <cell r="AE2927">
            <v>1.06</v>
          </cell>
        </row>
        <row r="2928"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H2928" t="str">
            <v>DNHAU CLN 2</v>
          </cell>
          <cell r="N2928">
            <v>450</v>
          </cell>
          <cell r="O2928">
            <v>98</v>
          </cell>
          <cell r="P2928">
            <v>78</v>
          </cell>
          <cell r="Q2928">
            <v>500</v>
          </cell>
          <cell r="R2928" t="e">
            <v>#N/A</v>
          </cell>
          <cell r="S2928" t="e">
            <v>#N/A</v>
          </cell>
          <cell r="W2928">
            <v>0</v>
          </cell>
          <cell r="X2928">
            <v>1.08</v>
          </cell>
          <cell r="Z2928">
            <v>1.6442718762718762</v>
          </cell>
          <cell r="AA2928">
            <v>0</v>
          </cell>
          <cell r="AC2928">
            <v>1.06</v>
          </cell>
          <cell r="AD2928">
            <v>187.72000000000003</v>
          </cell>
          <cell r="AE2928">
            <v>1.06</v>
          </cell>
        </row>
        <row r="2929"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H2929" t="str">
            <v>DNHAU CLN 2</v>
          </cell>
          <cell r="N2929">
            <v>360</v>
          </cell>
          <cell r="O2929">
            <v>98</v>
          </cell>
          <cell r="P2929">
            <v>78</v>
          </cell>
          <cell r="Q2929">
            <v>400</v>
          </cell>
          <cell r="R2929" t="e">
            <v>#N/A</v>
          </cell>
          <cell r="S2929" t="e">
            <v>#N/A</v>
          </cell>
          <cell r="W2929">
            <v>0</v>
          </cell>
          <cell r="X2929">
            <v>1.08</v>
          </cell>
          <cell r="Z2929">
            <v>1.6442718762718762</v>
          </cell>
          <cell r="AA2929">
            <v>0</v>
          </cell>
          <cell r="AC2929">
            <v>1.06</v>
          </cell>
          <cell r="AD2929">
            <v>129.39999999999998</v>
          </cell>
          <cell r="AE2929">
            <v>1.06</v>
          </cell>
        </row>
        <row r="2930"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H2930" t="str">
            <v>DNHAU CLN 2</v>
          </cell>
          <cell r="N2930">
            <v>320</v>
          </cell>
          <cell r="O2930">
            <v>98</v>
          </cell>
          <cell r="P2930">
            <v>78</v>
          </cell>
          <cell r="Q2930">
            <v>350</v>
          </cell>
          <cell r="R2930" t="e">
            <v>#N/A</v>
          </cell>
          <cell r="S2930" t="e">
            <v>#N/A</v>
          </cell>
          <cell r="W2930">
            <v>0</v>
          </cell>
          <cell r="X2930">
            <v>1.08</v>
          </cell>
          <cell r="Z2930">
            <v>1.6442718762718762</v>
          </cell>
          <cell r="AA2930">
            <v>0</v>
          </cell>
          <cell r="AC2930">
            <v>1.06</v>
          </cell>
          <cell r="AD2930">
            <v>103.48</v>
          </cell>
          <cell r="AE2930">
            <v>1.06</v>
          </cell>
        </row>
        <row r="2931"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H2931" t="str">
            <v>DNHAU CLN 2</v>
          </cell>
          <cell r="N2931">
            <v>270</v>
          </cell>
          <cell r="O2931">
            <v>98</v>
          </cell>
          <cell r="P2931">
            <v>78</v>
          </cell>
          <cell r="Q2931">
            <v>300</v>
          </cell>
          <cell r="R2931" t="e">
            <v>#N/A</v>
          </cell>
          <cell r="S2931" t="e">
            <v>#N/A</v>
          </cell>
          <cell r="W2931">
            <v>0</v>
          </cell>
          <cell r="X2931">
            <v>1.08</v>
          </cell>
          <cell r="Z2931">
            <v>1.6442718762718762</v>
          </cell>
          <cell r="AA2931">
            <v>0</v>
          </cell>
          <cell r="AC2931">
            <v>1.06</v>
          </cell>
          <cell r="AD2931">
            <v>71.08</v>
          </cell>
          <cell r="AE2931">
            <v>1.06</v>
          </cell>
        </row>
        <row r="2932"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H2932" t="str">
            <v>DNHAU CLN 2</v>
          </cell>
          <cell r="N2932">
            <v>450</v>
          </cell>
          <cell r="O2932">
            <v>98</v>
          </cell>
          <cell r="P2932">
            <v>78</v>
          </cell>
          <cell r="Q2932">
            <v>0</v>
          </cell>
          <cell r="R2932" t="e">
            <v>#N/A</v>
          </cell>
          <cell r="S2932" t="e">
            <v>#N/A</v>
          </cell>
          <cell r="V2932">
            <v>1.05</v>
          </cell>
          <cell r="W2932">
            <v>9</v>
          </cell>
          <cell r="X2932">
            <v>1.05</v>
          </cell>
          <cell r="Z2932">
            <v>1.6442718762718762</v>
          </cell>
          <cell r="AA2932">
            <v>0</v>
          </cell>
          <cell r="AC2932">
            <v>1.06</v>
          </cell>
          <cell r="AD2932">
            <v>179.62</v>
          </cell>
          <cell r="AE2932">
            <v>1.06</v>
          </cell>
        </row>
        <row r="2933"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H2933" t="str">
            <v>DNHAU CLN 2</v>
          </cell>
          <cell r="N2933">
            <v>450</v>
          </cell>
          <cell r="O2933">
            <v>98</v>
          </cell>
          <cell r="P2933">
            <v>78</v>
          </cell>
          <cell r="Q2933">
            <v>0</v>
          </cell>
          <cell r="R2933" t="e">
            <v>#N/A</v>
          </cell>
          <cell r="S2933" t="e">
            <v>#N/A</v>
          </cell>
          <cell r="V2933">
            <v>1.05</v>
          </cell>
          <cell r="W2933">
            <v>9</v>
          </cell>
          <cell r="X2933">
            <v>1.05</v>
          </cell>
          <cell r="Z2933">
            <v>1.6442718762718762</v>
          </cell>
          <cell r="AA2933">
            <v>0</v>
          </cell>
          <cell r="AC2933">
            <v>1.06</v>
          </cell>
          <cell r="AD2933">
            <v>179.62</v>
          </cell>
          <cell r="AE2933">
            <v>1.06</v>
          </cell>
        </row>
        <row r="2934"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H2934" t="str">
            <v>BB CLN 1</v>
          </cell>
          <cell r="N2934">
            <v>720</v>
          </cell>
          <cell r="O2934">
            <v>169</v>
          </cell>
          <cell r="P2934">
            <v>135</v>
          </cell>
          <cell r="Q2934">
            <v>800</v>
          </cell>
          <cell r="R2934">
            <v>130</v>
          </cell>
          <cell r="S2934" t="e">
            <v>#N/A</v>
          </cell>
          <cell r="W2934">
            <v>0</v>
          </cell>
          <cell r="X2934">
            <v>1.0900000000000001</v>
          </cell>
          <cell r="Z2934">
            <v>1.6442718762718762</v>
          </cell>
          <cell r="AA2934">
            <v>7</v>
          </cell>
          <cell r="AB2934">
            <v>1.0492950437329971</v>
          </cell>
          <cell r="AC2934">
            <v>1.05</v>
          </cell>
          <cell r="AD2934">
            <v>293.42999999999995</v>
          </cell>
          <cell r="AE2934">
            <v>1.05</v>
          </cell>
        </row>
        <row r="2935"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H2935" t="str">
            <v>BB CLN 1</v>
          </cell>
          <cell r="N2935">
            <v>810</v>
          </cell>
          <cell r="O2935">
            <v>169</v>
          </cell>
          <cell r="P2935">
            <v>135</v>
          </cell>
          <cell r="Q2935">
            <v>900</v>
          </cell>
          <cell r="R2935">
            <v>130</v>
          </cell>
          <cell r="S2935" t="e">
            <v>#N/A</v>
          </cell>
          <cell r="V2935">
            <v>1.0580246913580247</v>
          </cell>
          <cell r="W2935">
            <v>1</v>
          </cell>
          <cell r="X2935">
            <v>1.0900000000000001</v>
          </cell>
          <cell r="Z2935">
            <v>1.6442718762718762</v>
          </cell>
          <cell r="AA2935">
            <v>7</v>
          </cell>
          <cell r="AB2935">
            <v>1.0492950437329971</v>
          </cell>
          <cell r="AC2935">
            <v>1.05</v>
          </cell>
          <cell r="AD2935">
            <v>352.28999999999996</v>
          </cell>
          <cell r="AE2935">
            <v>1.05</v>
          </cell>
        </row>
        <row r="2936"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H2936" t="str">
            <v>BB CLN 1</v>
          </cell>
          <cell r="N2936">
            <v>1600</v>
          </cell>
          <cell r="O2936">
            <v>169</v>
          </cell>
          <cell r="P2936">
            <v>135</v>
          </cell>
          <cell r="Q2936">
            <v>1800</v>
          </cell>
          <cell r="R2936">
            <v>130</v>
          </cell>
          <cell r="S2936" t="e">
            <v>#N/A</v>
          </cell>
          <cell r="V2936">
            <v>1.05</v>
          </cell>
          <cell r="W2936">
            <v>1</v>
          </cell>
          <cell r="X2936">
            <v>1.0900000000000001</v>
          </cell>
          <cell r="Z2936">
            <v>1.6442718762718762</v>
          </cell>
          <cell r="AA2936">
            <v>7</v>
          </cell>
          <cell r="AB2936">
            <v>1.0492950437329971</v>
          </cell>
          <cell r="AC2936">
            <v>1.05</v>
          </cell>
          <cell r="AD2936">
            <v>868.95</v>
          </cell>
          <cell r="AE2936">
            <v>1.05</v>
          </cell>
        </row>
        <row r="2937"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H2937" t="str">
            <v>BB CLN 1</v>
          </cell>
          <cell r="N2937">
            <v>900</v>
          </cell>
          <cell r="O2937">
            <v>169</v>
          </cell>
          <cell r="P2937">
            <v>135</v>
          </cell>
          <cell r="Q2937">
            <v>1000</v>
          </cell>
          <cell r="R2937">
            <v>130</v>
          </cell>
          <cell r="S2937" t="e">
            <v>#N/A</v>
          </cell>
          <cell r="W2937">
            <v>0</v>
          </cell>
          <cell r="X2937">
            <v>1.0900000000000001</v>
          </cell>
          <cell r="Z2937">
            <v>1.6442718762718762</v>
          </cell>
          <cell r="AA2937">
            <v>7</v>
          </cell>
          <cell r="AB2937">
            <v>1.0492950437329971</v>
          </cell>
          <cell r="AC2937">
            <v>1.05</v>
          </cell>
          <cell r="AD2937">
            <v>411.15</v>
          </cell>
          <cell r="AE2937">
            <v>1.05</v>
          </cell>
        </row>
        <row r="2938"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H2938" t="str">
            <v>BB CLN 1</v>
          </cell>
          <cell r="N2938">
            <v>1700</v>
          </cell>
          <cell r="O2938">
            <v>169</v>
          </cell>
          <cell r="P2938">
            <v>135</v>
          </cell>
          <cell r="Q2938">
            <v>2100</v>
          </cell>
          <cell r="R2938">
            <v>130</v>
          </cell>
          <cell r="S2938" t="e">
            <v>#N/A</v>
          </cell>
          <cell r="W2938">
            <v>0</v>
          </cell>
          <cell r="X2938">
            <v>1.0900000000000001</v>
          </cell>
          <cell r="Z2938">
            <v>1.6442718762718762</v>
          </cell>
          <cell r="AA2938">
            <v>7</v>
          </cell>
          <cell r="AB2938">
            <v>1.0492950437329971</v>
          </cell>
          <cell r="AC2938">
            <v>1.05</v>
          </cell>
          <cell r="AD2938">
            <v>934.35000000000014</v>
          </cell>
          <cell r="AE2938">
            <v>1.05</v>
          </cell>
        </row>
        <row r="2939"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H2939" t="str">
            <v>BB CLN 1</v>
          </cell>
          <cell r="N2939">
            <v>1600</v>
          </cell>
          <cell r="O2939">
            <v>169</v>
          </cell>
          <cell r="P2939">
            <v>135</v>
          </cell>
          <cell r="Q2939">
            <v>1800</v>
          </cell>
          <cell r="R2939">
            <v>130</v>
          </cell>
          <cell r="S2939" t="e">
            <v>#N/A</v>
          </cell>
          <cell r="W2939">
            <v>0</v>
          </cell>
          <cell r="X2939">
            <v>1.0900000000000001</v>
          </cell>
          <cell r="Z2939">
            <v>1.6442718762718762</v>
          </cell>
          <cell r="AA2939">
            <v>7</v>
          </cell>
          <cell r="AB2939">
            <v>1.0492950437329971</v>
          </cell>
          <cell r="AC2939">
            <v>1.05</v>
          </cell>
          <cell r="AD2939">
            <v>868.95</v>
          </cell>
          <cell r="AE2939">
            <v>1.05</v>
          </cell>
        </row>
        <row r="2940"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H2940" t="str">
            <v>BB CLN 1</v>
          </cell>
          <cell r="N2940">
            <v>1700</v>
          </cell>
          <cell r="O2940">
            <v>169</v>
          </cell>
          <cell r="P2940">
            <v>135</v>
          </cell>
          <cell r="Q2940">
            <v>2100</v>
          </cell>
          <cell r="R2940">
            <v>130</v>
          </cell>
          <cell r="S2940" t="e">
            <v>#N/A</v>
          </cell>
          <cell r="W2940">
            <v>0</v>
          </cell>
          <cell r="X2940">
            <v>1.0900000000000001</v>
          </cell>
          <cell r="Z2940">
            <v>1.6442718762718762</v>
          </cell>
          <cell r="AA2940">
            <v>7</v>
          </cell>
          <cell r="AB2940">
            <v>1.0492950437329971</v>
          </cell>
          <cell r="AC2940">
            <v>1.05</v>
          </cell>
          <cell r="AD2940">
            <v>934.35000000000014</v>
          </cell>
          <cell r="AE2940">
            <v>1.05</v>
          </cell>
        </row>
        <row r="2941"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H2941" t="str">
            <v>BB CLN 1</v>
          </cell>
          <cell r="N2941">
            <v>1400</v>
          </cell>
          <cell r="O2941">
            <v>169</v>
          </cell>
          <cell r="P2941">
            <v>135</v>
          </cell>
          <cell r="Q2941">
            <v>1500</v>
          </cell>
          <cell r="R2941">
            <v>130</v>
          </cell>
          <cell r="S2941" t="e">
            <v>#N/A</v>
          </cell>
          <cell r="V2941">
            <v>1.1722857142857144</v>
          </cell>
          <cell r="W2941">
            <v>1</v>
          </cell>
          <cell r="X2941">
            <v>1.0900000000000001</v>
          </cell>
          <cell r="Z2941">
            <v>1.6442718762718762</v>
          </cell>
          <cell r="AA2941">
            <v>7</v>
          </cell>
          <cell r="AB2941">
            <v>1.0492950437329971</v>
          </cell>
          <cell r="AC2941">
            <v>1.05</v>
          </cell>
          <cell r="AD2941">
            <v>738.15</v>
          </cell>
          <cell r="AE2941">
            <v>1.05</v>
          </cell>
        </row>
        <row r="2942"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H2942" t="str">
            <v>BB CLN 1</v>
          </cell>
          <cell r="N2942">
            <v>900</v>
          </cell>
          <cell r="O2942">
            <v>169</v>
          </cell>
          <cell r="P2942">
            <v>135</v>
          </cell>
          <cell r="Q2942">
            <v>1000</v>
          </cell>
          <cell r="R2942">
            <v>130</v>
          </cell>
          <cell r="S2942" t="e">
            <v>#N/A</v>
          </cell>
          <cell r="V2942">
            <v>1.05</v>
          </cell>
          <cell r="W2942">
            <v>1</v>
          </cell>
          <cell r="X2942">
            <v>1.0900000000000001</v>
          </cell>
          <cell r="Z2942">
            <v>1.6442718762718762</v>
          </cell>
          <cell r="AA2942">
            <v>7</v>
          </cell>
          <cell r="AB2942">
            <v>1.0492950437329971</v>
          </cell>
          <cell r="AC2942">
            <v>1.05</v>
          </cell>
          <cell r="AD2942">
            <v>411.15</v>
          </cell>
          <cell r="AE2942">
            <v>1.05</v>
          </cell>
        </row>
        <row r="2943"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H2943" t="str">
            <v>BB CLN 1</v>
          </cell>
          <cell r="N2943">
            <v>770</v>
          </cell>
          <cell r="O2943">
            <v>169</v>
          </cell>
          <cell r="P2943">
            <v>135</v>
          </cell>
          <cell r="Q2943">
            <v>850</v>
          </cell>
          <cell r="R2943">
            <v>130</v>
          </cell>
          <cell r="S2943" t="e">
            <v>#N/A</v>
          </cell>
          <cell r="W2943">
            <v>0</v>
          </cell>
          <cell r="X2943">
            <v>1.0900000000000001</v>
          </cell>
          <cell r="Z2943">
            <v>1.6442718762718762</v>
          </cell>
          <cell r="AA2943">
            <v>7</v>
          </cell>
          <cell r="AB2943">
            <v>1.0492950437329971</v>
          </cell>
          <cell r="AC2943">
            <v>1.05</v>
          </cell>
          <cell r="AD2943">
            <v>326.13</v>
          </cell>
          <cell r="AE2943">
            <v>1.05</v>
          </cell>
        </row>
        <row r="2944"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H2944" t="str">
            <v>BB CLN 1</v>
          </cell>
          <cell r="N2944">
            <v>680</v>
          </cell>
          <cell r="O2944">
            <v>169</v>
          </cell>
          <cell r="P2944">
            <v>135</v>
          </cell>
          <cell r="Q2944">
            <v>750</v>
          </cell>
          <cell r="R2944">
            <v>130</v>
          </cell>
          <cell r="S2944" t="e">
            <v>#N/A</v>
          </cell>
          <cell r="W2944">
            <v>0</v>
          </cell>
          <cell r="X2944">
            <v>1.0900000000000001</v>
          </cell>
          <cell r="Z2944">
            <v>1.6442718762718762</v>
          </cell>
          <cell r="AA2944">
            <v>7</v>
          </cell>
          <cell r="AB2944">
            <v>1.0492950437329971</v>
          </cell>
          <cell r="AC2944">
            <v>1.05</v>
          </cell>
          <cell r="AD2944">
            <v>267.27</v>
          </cell>
          <cell r="AE2944">
            <v>1.05</v>
          </cell>
        </row>
        <row r="2945"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H2945" t="str">
            <v>BB CLN 1</v>
          </cell>
          <cell r="N2945">
            <v>630</v>
          </cell>
          <cell r="O2945">
            <v>169</v>
          </cell>
          <cell r="P2945">
            <v>135</v>
          </cell>
          <cell r="Q2945">
            <v>700</v>
          </cell>
          <cell r="R2945">
            <v>130</v>
          </cell>
          <cell r="S2945" t="e">
            <v>#N/A</v>
          </cell>
          <cell r="W2945">
            <v>0</v>
          </cell>
          <cell r="X2945">
            <v>1.0900000000000001</v>
          </cell>
          <cell r="Z2945">
            <v>1.6442718762718762</v>
          </cell>
          <cell r="AA2945">
            <v>7</v>
          </cell>
          <cell r="AB2945">
            <v>1.0492950437329971</v>
          </cell>
          <cell r="AC2945">
            <v>1.05</v>
          </cell>
          <cell r="AD2945">
            <v>234.57000000000002</v>
          </cell>
          <cell r="AE2945">
            <v>1.05</v>
          </cell>
        </row>
        <row r="2946"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H2946" t="str">
            <v>BB CLN 1</v>
          </cell>
          <cell r="N2946">
            <v>810</v>
          </cell>
          <cell r="O2946">
            <v>169</v>
          </cell>
          <cell r="P2946">
            <v>135</v>
          </cell>
          <cell r="Q2946">
            <v>900</v>
          </cell>
          <cell r="R2946">
            <v>130</v>
          </cell>
          <cell r="S2946" t="e">
            <v>#N/A</v>
          </cell>
          <cell r="W2946">
            <v>0</v>
          </cell>
          <cell r="X2946">
            <v>1.0900000000000001</v>
          </cell>
          <cell r="Z2946">
            <v>1.6442718762718762</v>
          </cell>
          <cell r="AA2946">
            <v>7</v>
          </cell>
          <cell r="AB2946">
            <v>1.0492950437329971</v>
          </cell>
          <cell r="AC2946">
            <v>1.05</v>
          </cell>
          <cell r="AD2946">
            <v>352.28999999999996</v>
          </cell>
          <cell r="AE2946">
            <v>1.05</v>
          </cell>
        </row>
        <row r="2947"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H2947" t="str">
            <v>BB CLN 1</v>
          </cell>
          <cell r="N2947">
            <v>900</v>
          </cell>
          <cell r="O2947">
            <v>169</v>
          </cell>
          <cell r="P2947">
            <v>135</v>
          </cell>
          <cell r="Q2947">
            <v>1000</v>
          </cell>
          <cell r="R2947">
            <v>130</v>
          </cell>
          <cell r="S2947" t="e">
            <v>#N/A</v>
          </cell>
          <cell r="V2947">
            <v>1.05</v>
          </cell>
          <cell r="W2947">
            <v>1</v>
          </cell>
          <cell r="X2947">
            <v>1.0900000000000001</v>
          </cell>
          <cell r="Z2947">
            <v>1.6442718762718762</v>
          </cell>
          <cell r="AA2947">
            <v>7</v>
          </cell>
          <cell r="AB2947">
            <v>1.0492950437329971</v>
          </cell>
          <cell r="AC2947">
            <v>1.05</v>
          </cell>
          <cell r="AD2947">
            <v>411.15</v>
          </cell>
          <cell r="AE2947">
            <v>1.05</v>
          </cell>
        </row>
        <row r="2948"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H2948" t="str">
            <v>BB CLN 1</v>
          </cell>
          <cell r="N2948">
            <v>2100</v>
          </cell>
          <cell r="O2948">
            <v>169</v>
          </cell>
          <cell r="P2948">
            <v>135</v>
          </cell>
          <cell r="Q2948">
            <v>2340</v>
          </cell>
          <cell r="R2948">
            <v>130</v>
          </cell>
          <cell r="S2948" t="e">
            <v>#N/A</v>
          </cell>
          <cell r="V2948">
            <v>1.0808404761904762</v>
          </cell>
          <cell r="W2948">
            <v>2</v>
          </cell>
          <cell r="X2948">
            <v>1.0900000000000001</v>
          </cell>
          <cell r="Z2948">
            <v>1.6442718762718762</v>
          </cell>
          <cell r="AA2948">
            <v>7</v>
          </cell>
          <cell r="AB2948">
            <v>1.0492950437329971</v>
          </cell>
          <cell r="AC2948">
            <v>1.05</v>
          </cell>
          <cell r="AD2948">
            <v>1195.9499999999998</v>
          </cell>
          <cell r="AE2948">
            <v>1.05</v>
          </cell>
        </row>
        <row r="2949"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H2949" t="str">
            <v>BB CLN 1</v>
          </cell>
          <cell r="N2949">
            <v>1900</v>
          </cell>
          <cell r="O2949">
            <v>169</v>
          </cell>
          <cell r="P2949">
            <v>135</v>
          </cell>
          <cell r="Q2949">
            <v>2140</v>
          </cell>
          <cell r="R2949">
            <v>130</v>
          </cell>
          <cell r="S2949" t="e">
            <v>#N/A</v>
          </cell>
          <cell r="V2949">
            <v>1.05</v>
          </cell>
          <cell r="W2949">
            <v>1</v>
          </cell>
          <cell r="X2949">
            <v>1.0900000000000001</v>
          </cell>
          <cell r="Z2949">
            <v>1.6442718762718762</v>
          </cell>
          <cell r="AA2949">
            <v>7</v>
          </cell>
          <cell r="AB2949">
            <v>1.0492950437329971</v>
          </cell>
          <cell r="AC2949">
            <v>1.05</v>
          </cell>
          <cell r="AD2949">
            <v>1065.1499999999999</v>
          </cell>
          <cell r="AE2949">
            <v>1.05</v>
          </cell>
        </row>
        <row r="2950"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H2950" t="str">
            <v>BB CLN 1</v>
          </cell>
          <cell r="N2950">
            <v>900</v>
          </cell>
          <cell r="O2950">
            <v>169</v>
          </cell>
          <cell r="P2950">
            <v>135</v>
          </cell>
          <cell r="Q2950">
            <v>1000</v>
          </cell>
          <cell r="R2950">
            <v>130</v>
          </cell>
          <cell r="S2950" t="e">
            <v>#N/A</v>
          </cell>
          <cell r="V2950">
            <v>1.2696611111111111</v>
          </cell>
          <cell r="W2950">
            <v>1</v>
          </cell>
          <cell r="X2950">
            <v>1.0900000000000001</v>
          </cell>
          <cell r="Z2950">
            <v>1.6442718762718762</v>
          </cell>
          <cell r="AA2950">
            <v>7</v>
          </cell>
          <cell r="AB2950">
            <v>1.0492950437329971</v>
          </cell>
          <cell r="AC2950">
            <v>1.05</v>
          </cell>
          <cell r="AD2950">
            <v>411.15</v>
          </cell>
          <cell r="AE2950">
            <v>1.05</v>
          </cell>
        </row>
        <row r="2951"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H2951" t="str">
            <v>BB CLN 2</v>
          </cell>
          <cell r="N2951">
            <v>900</v>
          </cell>
          <cell r="O2951">
            <v>104</v>
          </cell>
          <cell r="P2951">
            <v>83</v>
          </cell>
          <cell r="Q2951">
            <v>1000</v>
          </cell>
          <cell r="R2951">
            <v>80</v>
          </cell>
          <cell r="S2951" t="e">
            <v>#N/A</v>
          </cell>
          <cell r="W2951">
            <v>0</v>
          </cell>
          <cell r="X2951">
            <v>1.0900000000000001</v>
          </cell>
          <cell r="Z2951">
            <v>1.6442718762718762</v>
          </cell>
          <cell r="AA2951">
            <v>1</v>
          </cell>
          <cell r="AB2951">
            <v>1.05</v>
          </cell>
          <cell r="AC2951">
            <v>1.06</v>
          </cell>
          <cell r="AD2951">
            <v>478.36</v>
          </cell>
          <cell r="AE2951">
            <v>1.06</v>
          </cell>
        </row>
        <row r="2952"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H2952" t="str">
            <v>BB CLN 3</v>
          </cell>
          <cell r="N2952">
            <v>320</v>
          </cell>
          <cell r="O2952">
            <v>70</v>
          </cell>
          <cell r="P2952">
            <v>56</v>
          </cell>
          <cell r="Q2952">
            <v>350</v>
          </cell>
          <cell r="R2952">
            <v>70</v>
          </cell>
          <cell r="S2952" t="e">
            <v>#N/A</v>
          </cell>
          <cell r="W2952">
            <v>0</v>
          </cell>
          <cell r="X2952">
            <v>1.0900000000000001</v>
          </cell>
          <cell r="Z2952">
            <v>1.6442718762718762</v>
          </cell>
          <cell r="AA2952">
            <v>104</v>
          </cell>
          <cell r="AB2952">
            <v>1.0539875573519148</v>
          </cell>
          <cell r="AC2952">
            <v>1.05</v>
          </cell>
          <cell r="AD2952">
            <v>135.78</v>
          </cell>
          <cell r="AE2952">
            <v>1.05</v>
          </cell>
        </row>
        <row r="2953"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H2953" t="str">
            <v>BB CLN 3</v>
          </cell>
          <cell r="N2953">
            <v>410</v>
          </cell>
          <cell r="O2953">
            <v>70</v>
          </cell>
          <cell r="P2953">
            <v>56</v>
          </cell>
          <cell r="Q2953">
            <v>450</v>
          </cell>
          <cell r="R2953">
            <v>70</v>
          </cell>
          <cell r="S2953" t="e">
            <v>#N/A</v>
          </cell>
          <cell r="V2953">
            <v>1.024390243902439</v>
          </cell>
          <cell r="W2953">
            <v>2</v>
          </cell>
          <cell r="X2953">
            <v>1.0900000000000001</v>
          </cell>
          <cell r="Z2953">
            <v>1.6442718762718762</v>
          </cell>
          <cell r="AA2953">
            <v>104</v>
          </cell>
          <cell r="AB2953">
            <v>1.0539875573519148</v>
          </cell>
          <cell r="AC2953">
            <v>1.05</v>
          </cell>
          <cell r="AD2953">
            <v>194.64</v>
          </cell>
          <cell r="AE2953">
            <v>1.05</v>
          </cell>
        </row>
        <row r="2954"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H2954" t="str">
            <v>BB CLN 3</v>
          </cell>
          <cell r="N2954">
            <v>410</v>
          </cell>
          <cell r="O2954">
            <v>70</v>
          </cell>
          <cell r="P2954">
            <v>56</v>
          </cell>
          <cell r="Q2954">
            <v>450</v>
          </cell>
          <cell r="R2954">
            <v>70</v>
          </cell>
          <cell r="S2954" t="e">
            <v>#N/A</v>
          </cell>
          <cell r="W2954">
            <v>0</v>
          </cell>
          <cell r="X2954">
            <v>1.0900000000000001</v>
          </cell>
          <cell r="Z2954">
            <v>1.6442718762718762</v>
          </cell>
          <cell r="AA2954">
            <v>104</v>
          </cell>
          <cell r="AB2954">
            <v>1.0539875573519148</v>
          </cell>
          <cell r="AC2954">
            <v>1.05</v>
          </cell>
          <cell r="AD2954">
            <v>194.64</v>
          </cell>
          <cell r="AE2954">
            <v>1.05</v>
          </cell>
        </row>
        <row r="2955"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H2955" t="str">
            <v>BB CLN 3</v>
          </cell>
          <cell r="N2955">
            <v>320</v>
          </cell>
          <cell r="O2955">
            <v>70</v>
          </cell>
          <cell r="P2955">
            <v>56</v>
          </cell>
          <cell r="Q2955">
            <v>350</v>
          </cell>
          <cell r="R2955">
            <v>70</v>
          </cell>
          <cell r="S2955" t="e">
            <v>#N/A</v>
          </cell>
          <cell r="W2955">
            <v>0</v>
          </cell>
          <cell r="X2955">
            <v>1.0900000000000001</v>
          </cell>
          <cell r="Z2955">
            <v>1.6442718762718762</v>
          </cell>
          <cell r="AA2955">
            <v>104</v>
          </cell>
          <cell r="AB2955">
            <v>1.0539875573519148</v>
          </cell>
          <cell r="AC2955">
            <v>1.05</v>
          </cell>
          <cell r="AD2955">
            <v>135.78</v>
          </cell>
          <cell r="AE2955">
            <v>1.05</v>
          </cell>
        </row>
        <row r="2956"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H2956" t="str">
            <v>BB CLN 3</v>
          </cell>
          <cell r="N2956">
            <v>410</v>
          </cell>
          <cell r="O2956">
            <v>70</v>
          </cell>
          <cell r="P2956">
            <v>56</v>
          </cell>
          <cell r="Q2956">
            <v>450</v>
          </cell>
          <cell r="R2956">
            <v>70</v>
          </cell>
          <cell r="S2956" t="e">
            <v>#N/A</v>
          </cell>
          <cell r="W2956">
            <v>0</v>
          </cell>
          <cell r="X2956">
            <v>1.0900000000000001</v>
          </cell>
          <cell r="Z2956">
            <v>1.6442718762718762</v>
          </cell>
          <cell r="AA2956">
            <v>104</v>
          </cell>
          <cell r="AB2956">
            <v>1.0539875573519148</v>
          </cell>
          <cell r="AC2956">
            <v>1.05</v>
          </cell>
          <cell r="AD2956">
            <v>194.64</v>
          </cell>
          <cell r="AE2956">
            <v>1.05</v>
          </cell>
        </row>
        <row r="2957"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H2957" t="str">
            <v>BB CLN 3</v>
          </cell>
          <cell r="N2957">
            <v>320</v>
          </cell>
          <cell r="O2957">
            <v>70</v>
          </cell>
          <cell r="P2957">
            <v>56</v>
          </cell>
          <cell r="Q2957">
            <v>350</v>
          </cell>
          <cell r="R2957">
            <v>70</v>
          </cell>
          <cell r="S2957" t="e">
            <v>#N/A</v>
          </cell>
          <cell r="V2957">
            <v>1.05</v>
          </cell>
          <cell r="W2957">
            <v>1</v>
          </cell>
          <cell r="X2957">
            <v>1.0900000000000001</v>
          </cell>
          <cell r="Z2957">
            <v>1.6442718762718762</v>
          </cell>
          <cell r="AA2957">
            <v>104</v>
          </cell>
          <cell r="AB2957">
            <v>1.0539875573519148</v>
          </cell>
          <cell r="AC2957">
            <v>1.05</v>
          </cell>
          <cell r="AD2957">
            <v>135.78</v>
          </cell>
          <cell r="AE2957">
            <v>1.05</v>
          </cell>
        </row>
        <row r="2958"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H2958" t="str">
            <v>BB CLN 2</v>
          </cell>
          <cell r="N2958">
            <v>1200</v>
          </cell>
          <cell r="O2958">
            <v>104</v>
          </cell>
          <cell r="P2958">
            <v>83</v>
          </cell>
          <cell r="Q2958">
            <v>1320</v>
          </cell>
          <cell r="R2958">
            <v>80</v>
          </cell>
          <cell r="S2958" t="e">
            <v>#N/A</v>
          </cell>
          <cell r="W2958">
            <v>0</v>
          </cell>
          <cell r="X2958">
            <v>1.0900000000000001</v>
          </cell>
          <cell r="Z2958">
            <v>1.6442718762718762</v>
          </cell>
          <cell r="AA2958">
            <v>1</v>
          </cell>
          <cell r="AB2958">
            <v>1.05</v>
          </cell>
          <cell r="AC2958">
            <v>1.06</v>
          </cell>
          <cell r="AD2958">
            <v>674.56</v>
          </cell>
          <cell r="AE2958">
            <v>1.06</v>
          </cell>
        </row>
        <row r="2959"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H2959" t="str">
            <v>BB CLN 2</v>
          </cell>
          <cell r="N2959">
            <v>990</v>
          </cell>
          <cell r="O2959">
            <v>104</v>
          </cell>
          <cell r="P2959">
            <v>83</v>
          </cell>
          <cell r="Q2959">
            <v>1070</v>
          </cell>
          <cell r="R2959">
            <v>80</v>
          </cell>
          <cell r="S2959" t="e">
            <v>#N/A</v>
          </cell>
          <cell r="W2959">
            <v>0</v>
          </cell>
          <cell r="X2959">
            <v>1.0900000000000001</v>
          </cell>
          <cell r="Z2959">
            <v>1.6442718762718762</v>
          </cell>
          <cell r="AA2959">
            <v>1</v>
          </cell>
          <cell r="AB2959">
            <v>1.05</v>
          </cell>
          <cell r="AC2959">
            <v>1.06</v>
          </cell>
          <cell r="AD2959">
            <v>537.22</v>
          </cell>
          <cell r="AE2959">
            <v>1.06</v>
          </cell>
        </row>
        <row r="2960"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H2960" t="str">
            <v>BB CLN 2</v>
          </cell>
          <cell r="N2960">
            <v>670</v>
          </cell>
          <cell r="O2960">
            <v>104</v>
          </cell>
          <cell r="P2960">
            <v>83</v>
          </cell>
          <cell r="Q2960">
            <v>740</v>
          </cell>
          <cell r="R2960">
            <v>80</v>
          </cell>
          <cell r="S2960" t="e">
            <v>#N/A</v>
          </cell>
          <cell r="V2960">
            <v>1.1275820895522388</v>
          </cell>
          <cell r="W2960">
            <v>3</v>
          </cell>
          <cell r="X2960">
            <v>1.1275820895522388</v>
          </cell>
          <cell r="Z2960">
            <v>1.6442718762718762</v>
          </cell>
          <cell r="AA2960">
            <v>1</v>
          </cell>
          <cell r="AB2960">
            <v>1.05</v>
          </cell>
          <cell r="AC2960">
            <v>1.06</v>
          </cell>
          <cell r="AD2960">
            <v>343.048</v>
          </cell>
          <cell r="AE2960">
            <v>1.06</v>
          </cell>
        </row>
        <row r="2961"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H2961" t="str">
            <v>BB CLN 2</v>
          </cell>
          <cell r="N2961">
            <v>830</v>
          </cell>
          <cell r="O2961">
            <v>104</v>
          </cell>
          <cell r="P2961">
            <v>83</v>
          </cell>
          <cell r="Q2961">
            <v>915</v>
          </cell>
          <cell r="R2961">
            <v>80</v>
          </cell>
          <cell r="S2961" t="e">
            <v>#N/A</v>
          </cell>
          <cell r="W2961">
            <v>0</v>
          </cell>
          <cell r="X2961">
            <v>1.0900000000000001</v>
          </cell>
          <cell r="Z2961">
            <v>1.6442718762718762</v>
          </cell>
          <cell r="AA2961">
            <v>1</v>
          </cell>
          <cell r="AB2961">
            <v>1.05</v>
          </cell>
          <cell r="AC2961">
            <v>1.06</v>
          </cell>
          <cell r="AD2961">
            <v>432.58000000000004</v>
          </cell>
          <cell r="AE2961">
            <v>1.06</v>
          </cell>
        </row>
        <row r="2962"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H2962" t="str">
            <v>BB CLN 2</v>
          </cell>
          <cell r="N2962">
            <v>670</v>
          </cell>
          <cell r="O2962">
            <v>104</v>
          </cell>
          <cell r="P2962">
            <v>83</v>
          </cell>
          <cell r="Q2962">
            <v>740</v>
          </cell>
          <cell r="R2962">
            <v>80</v>
          </cell>
          <cell r="S2962" t="e">
            <v>#N/A</v>
          </cell>
          <cell r="W2962">
            <v>0</v>
          </cell>
          <cell r="X2962">
            <v>1.0900000000000001</v>
          </cell>
          <cell r="Z2962">
            <v>1.6442718762718762</v>
          </cell>
          <cell r="AA2962">
            <v>1</v>
          </cell>
          <cell r="AB2962">
            <v>1.05</v>
          </cell>
          <cell r="AC2962">
            <v>1.06</v>
          </cell>
          <cell r="AD2962">
            <v>327.94</v>
          </cell>
          <cell r="AE2962">
            <v>1.06</v>
          </cell>
        </row>
        <row r="2963"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H2963" t="str">
            <v>BB CLN 2</v>
          </cell>
          <cell r="N2963">
            <v>670</v>
          </cell>
          <cell r="O2963">
            <v>104</v>
          </cell>
          <cell r="P2963">
            <v>83</v>
          </cell>
          <cell r="Q2963">
            <v>740</v>
          </cell>
          <cell r="R2963">
            <v>80</v>
          </cell>
          <cell r="S2963" t="e">
            <v>#N/A</v>
          </cell>
          <cell r="W2963">
            <v>0</v>
          </cell>
          <cell r="X2963">
            <v>1.0900000000000001</v>
          </cell>
          <cell r="Z2963">
            <v>1.6442718762718762</v>
          </cell>
          <cell r="AA2963">
            <v>1</v>
          </cell>
          <cell r="AB2963">
            <v>1.05</v>
          </cell>
          <cell r="AC2963">
            <v>1.06</v>
          </cell>
          <cell r="AD2963">
            <v>327.94</v>
          </cell>
          <cell r="AE2963">
            <v>1.06</v>
          </cell>
        </row>
        <row r="2964"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H2964" t="str">
            <v>BB CLN 2</v>
          </cell>
          <cell r="N2964">
            <v>390</v>
          </cell>
          <cell r="O2964">
            <v>104</v>
          </cell>
          <cell r="P2964">
            <v>83</v>
          </cell>
          <cell r="Q2964">
            <v>430</v>
          </cell>
          <cell r="R2964">
            <v>80</v>
          </cell>
          <cell r="S2964" t="e">
            <v>#N/A</v>
          </cell>
          <cell r="W2964">
            <v>0</v>
          </cell>
          <cell r="X2964">
            <v>1.0900000000000001</v>
          </cell>
          <cell r="Z2964">
            <v>1.6442718762718762</v>
          </cell>
          <cell r="AA2964">
            <v>1</v>
          </cell>
          <cell r="AB2964">
            <v>1.05</v>
          </cell>
          <cell r="AC2964">
            <v>1.06</v>
          </cell>
          <cell r="AD2964">
            <v>144.82</v>
          </cell>
          <cell r="AE2964">
            <v>1.06</v>
          </cell>
        </row>
        <row r="2965"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H2965" t="str">
            <v>BB CLN 2</v>
          </cell>
          <cell r="N2965">
            <v>390</v>
          </cell>
          <cell r="O2965">
            <v>104</v>
          </cell>
          <cell r="P2965">
            <v>83</v>
          </cell>
          <cell r="Q2965">
            <v>430</v>
          </cell>
          <cell r="R2965">
            <v>80</v>
          </cell>
          <cell r="S2965" t="e">
            <v>#N/A</v>
          </cell>
          <cell r="W2965">
            <v>0</v>
          </cell>
          <cell r="X2965">
            <v>1.0900000000000001</v>
          </cell>
          <cell r="Z2965">
            <v>1.6442718762718762</v>
          </cell>
          <cell r="AA2965">
            <v>1</v>
          </cell>
          <cell r="AB2965">
            <v>1.05</v>
          </cell>
          <cell r="AC2965">
            <v>1.06</v>
          </cell>
          <cell r="AD2965">
            <v>144.82</v>
          </cell>
          <cell r="AE2965">
            <v>1.06</v>
          </cell>
        </row>
        <row r="2966"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H2966" t="str">
            <v>BB CLN 2</v>
          </cell>
          <cell r="N2966">
            <v>980</v>
          </cell>
          <cell r="O2966">
            <v>104</v>
          </cell>
          <cell r="P2966">
            <v>83</v>
          </cell>
          <cell r="Q2966">
            <v>1090</v>
          </cell>
          <cell r="R2966">
            <v>80</v>
          </cell>
          <cell r="S2966" t="e">
            <v>#N/A</v>
          </cell>
          <cell r="V2966">
            <v>1.05</v>
          </cell>
          <cell r="W2966">
            <v>1</v>
          </cell>
          <cell r="X2966">
            <v>1.0900000000000001</v>
          </cell>
          <cell r="Z2966">
            <v>1.6442718762718762</v>
          </cell>
          <cell r="AA2966">
            <v>1</v>
          </cell>
          <cell r="AB2966">
            <v>1.05</v>
          </cell>
          <cell r="AC2966">
            <v>1.06</v>
          </cell>
          <cell r="AD2966">
            <v>530.67999999999995</v>
          </cell>
          <cell r="AE2966">
            <v>1.06</v>
          </cell>
        </row>
        <row r="2967"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H2967" t="str">
            <v>BB CLN 2</v>
          </cell>
          <cell r="N2967">
            <v>860</v>
          </cell>
          <cell r="O2967">
            <v>104</v>
          </cell>
          <cell r="P2967">
            <v>83</v>
          </cell>
          <cell r="Q2967">
            <v>955</v>
          </cell>
          <cell r="R2967">
            <v>80</v>
          </cell>
          <cell r="S2967" t="e">
            <v>#N/A</v>
          </cell>
          <cell r="W2967">
            <v>0</v>
          </cell>
          <cell r="X2967">
            <v>1.0900000000000001</v>
          </cell>
          <cell r="Z2967">
            <v>1.6442718762718762</v>
          </cell>
          <cell r="AA2967">
            <v>1</v>
          </cell>
          <cell r="AB2967">
            <v>1.05</v>
          </cell>
          <cell r="AC2967">
            <v>1.06</v>
          </cell>
          <cell r="AD2967">
            <v>452.20000000000005</v>
          </cell>
          <cell r="AE2967">
            <v>1.06</v>
          </cell>
        </row>
        <row r="2968"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H2968" t="str">
            <v>BB CLN 2</v>
          </cell>
          <cell r="N2968">
            <v>960</v>
          </cell>
          <cell r="O2968">
            <v>104</v>
          </cell>
          <cell r="P2968">
            <v>83</v>
          </cell>
          <cell r="Q2968">
            <v>2500</v>
          </cell>
          <cell r="R2968">
            <v>80</v>
          </cell>
          <cell r="S2968" t="e">
            <v>#N/A</v>
          </cell>
          <cell r="W2968">
            <v>0</v>
          </cell>
          <cell r="X2968">
            <v>1.0900000000000001</v>
          </cell>
          <cell r="Z2968">
            <v>1.6442718762718762</v>
          </cell>
          <cell r="AA2968">
            <v>1</v>
          </cell>
          <cell r="AB2968">
            <v>1.05</v>
          </cell>
          <cell r="AC2968">
            <v>1.06</v>
          </cell>
          <cell r="AD2968">
            <v>517.6</v>
          </cell>
          <cell r="AE2968">
            <v>1.06</v>
          </cell>
        </row>
        <row r="2969"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H2969" t="str">
            <v>BB CLN 2</v>
          </cell>
          <cell r="N2969">
            <v>770</v>
          </cell>
          <cell r="O2969">
            <v>104</v>
          </cell>
          <cell r="P2969">
            <v>83</v>
          </cell>
          <cell r="Q2969">
            <v>860</v>
          </cell>
          <cell r="R2969">
            <v>80</v>
          </cell>
          <cell r="S2969" t="e">
            <v>#N/A</v>
          </cell>
          <cell r="W2969">
            <v>0</v>
          </cell>
          <cell r="X2969">
            <v>1.0900000000000001</v>
          </cell>
          <cell r="Z2969">
            <v>1.6442718762718762</v>
          </cell>
          <cell r="AA2969">
            <v>1</v>
          </cell>
          <cell r="AB2969">
            <v>1.05</v>
          </cell>
          <cell r="AC2969">
            <v>1.06</v>
          </cell>
          <cell r="AD2969">
            <v>393.34000000000003</v>
          </cell>
          <cell r="AE2969">
            <v>1.06</v>
          </cell>
        </row>
        <row r="2970"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H2970" t="str">
            <v>BB CLN 3</v>
          </cell>
          <cell r="N2970">
            <v>390</v>
          </cell>
          <cell r="O2970">
            <v>70</v>
          </cell>
          <cell r="P2970">
            <v>56</v>
          </cell>
          <cell r="Q2970">
            <v>430</v>
          </cell>
          <cell r="R2970">
            <v>70</v>
          </cell>
          <cell r="S2970" t="e">
            <v>#N/A</v>
          </cell>
          <cell r="W2970">
            <v>0</v>
          </cell>
          <cell r="X2970">
            <v>1.0900000000000001</v>
          </cell>
          <cell r="Z2970">
            <v>1.6442718762718762</v>
          </cell>
          <cell r="AA2970">
            <v>104</v>
          </cell>
          <cell r="AB2970">
            <v>1.0539875573519148</v>
          </cell>
          <cell r="AC2970">
            <v>1.05</v>
          </cell>
          <cell r="AD2970">
            <v>181.56</v>
          </cell>
          <cell r="AE2970">
            <v>1.05</v>
          </cell>
        </row>
        <row r="2971"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H2971" t="str">
            <v>BB CLN 2</v>
          </cell>
          <cell r="N2971">
            <v>540</v>
          </cell>
          <cell r="O2971">
            <v>104</v>
          </cell>
          <cell r="P2971">
            <v>83</v>
          </cell>
          <cell r="Q2971">
            <v>600</v>
          </cell>
          <cell r="R2971">
            <v>80</v>
          </cell>
          <cell r="S2971" t="e">
            <v>#N/A</v>
          </cell>
          <cell r="W2971">
            <v>0</v>
          </cell>
          <cell r="X2971">
            <v>1.0900000000000001</v>
          </cell>
          <cell r="Z2971">
            <v>1.6442718762718762</v>
          </cell>
          <cell r="AA2971">
            <v>1</v>
          </cell>
          <cell r="AB2971">
            <v>1.05</v>
          </cell>
          <cell r="AC2971">
            <v>1.06</v>
          </cell>
          <cell r="AD2971">
            <v>242.92000000000002</v>
          </cell>
          <cell r="AE2971">
            <v>1.06</v>
          </cell>
        </row>
        <row r="2972"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H2972" t="str">
            <v>BB CLN 2</v>
          </cell>
          <cell r="N2972">
            <v>610</v>
          </cell>
          <cell r="O2972">
            <v>104</v>
          </cell>
          <cell r="P2972">
            <v>83</v>
          </cell>
          <cell r="Q2972">
            <v>680</v>
          </cell>
          <cell r="R2972">
            <v>80</v>
          </cell>
          <cell r="S2972" t="e">
            <v>#N/A</v>
          </cell>
          <cell r="W2972">
            <v>0</v>
          </cell>
          <cell r="X2972">
            <v>1.0900000000000001</v>
          </cell>
          <cell r="Z2972">
            <v>1.6442718762718762</v>
          </cell>
          <cell r="AA2972">
            <v>1</v>
          </cell>
          <cell r="AB2972">
            <v>1.05</v>
          </cell>
          <cell r="AC2972">
            <v>1.06</v>
          </cell>
          <cell r="AD2972">
            <v>288.70000000000005</v>
          </cell>
          <cell r="AE2972">
            <v>1.06</v>
          </cell>
        </row>
        <row r="2973"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H2973" t="str">
            <v>BB CLN 3</v>
          </cell>
          <cell r="N2973">
            <v>410</v>
          </cell>
          <cell r="O2973">
            <v>70</v>
          </cell>
          <cell r="P2973">
            <v>56</v>
          </cell>
          <cell r="Q2973">
            <v>0</v>
          </cell>
          <cell r="R2973">
            <v>70</v>
          </cell>
          <cell r="S2973" t="e">
            <v>#N/A</v>
          </cell>
          <cell r="V2973">
            <v>1.05</v>
          </cell>
          <cell r="W2973">
            <v>9</v>
          </cell>
          <cell r="X2973">
            <v>1.05</v>
          </cell>
          <cell r="Z2973">
            <v>1.6442718762718762</v>
          </cell>
          <cell r="AA2973">
            <v>104</v>
          </cell>
          <cell r="AB2973">
            <v>1.0539875573519148</v>
          </cell>
          <cell r="AC2973">
            <v>1.05</v>
          </cell>
          <cell r="AD2973">
            <v>184.8</v>
          </cell>
          <cell r="AE2973">
            <v>1.05</v>
          </cell>
        </row>
        <row r="2974"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H2974" t="str">
            <v>BB CLN 3</v>
          </cell>
          <cell r="N2974">
            <v>410</v>
          </cell>
          <cell r="O2974">
            <v>70</v>
          </cell>
          <cell r="P2974">
            <v>56</v>
          </cell>
          <cell r="Q2974">
            <v>0</v>
          </cell>
          <cell r="R2974">
            <v>70</v>
          </cell>
          <cell r="S2974" t="e">
            <v>#N/A</v>
          </cell>
          <cell r="V2974">
            <v>1.05</v>
          </cell>
          <cell r="W2974">
            <v>9</v>
          </cell>
          <cell r="X2974">
            <v>1.05</v>
          </cell>
          <cell r="Z2974">
            <v>1.6442718762718762</v>
          </cell>
          <cell r="AA2974">
            <v>104</v>
          </cell>
          <cell r="AB2974">
            <v>1.0539875573519148</v>
          </cell>
          <cell r="AC2974">
            <v>1.05</v>
          </cell>
          <cell r="AD2974">
            <v>184.8</v>
          </cell>
          <cell r="AE2974">
            <v>1.05</v>
          </cell>
        </row>
        <row r="2975"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H2975" t="str">
            <v>BB CLN 3</v>
          </cell>
          <cell r="N2975">
            <v>320</v>
          </cell>
          <cell r="O2975">
            <v>70</v>
          </cell>
          <cell r="P2975">
            <v>56</v>
          </cell>
          <cell r="Q2975">
            <v>0</v>
          </cell>
          <cell r="R2975">
            <v>70</v>
          </cell>
          <cell r="S2975" t="e">
            <v>#N/A</v>
          </cell>
          <cell r="V2975">
            <v>1.05</v>
          </cell>
          <cell r="W2975">
            <v>9</v>
          </cell>
          <cell r="X2975">
            <v>1.05</v>
          </cell>
          <cell r="Z2975">
            <v>1.6442718762718762</v>
          </cell>
          <cell r="AA2975">
            <v>104</v>
          </cell>
          <cell r="AB2975">
            <v>1.0539875573519148</v>
          </cell>
          <cell r="AC2975">
            <v>1.05</v>
          </cell>
          <cell r="AD2975">
            <v>128.1</v>
          </cell>
          <cell r="AE2975">
            <v>1.05</v>
          </cell>
        </row>
        <row r="2976"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H2976" t="str">
            <v>BB CLN 3</v>
          </cell>
          <cell r="N2976">
            <v>270</v>
          </cell>
          <cell r="O2976">
            <v>70</v>
          </cell>
          <cell r="P2976">
            <v>56</v>
          </cell>
          <cell r="Q2976">
            <v>300</v>
          </cell>
          <cell r="R2976">
            <v>70</v>
          </cell>
          <cell r="S2976" t="e">
            <v>#N/A</v>
          </cell>
          <cell r="V2976">
            <v>1.1171121644075601</v>
          </cell>
          <cell r="W2976">
            <v>12</v>
          </cell>
          <cell r="X2976">
            <v>1.1171121644075601</v>
          </cell>
          <cell r="Z2976">
            <v>1.6442718762718762</v>
          </cell>
          <cell r="AA2976">
            <v>104</v>
          </cell>
          <cell r="AB2976">
            <v>1.0539875573519148</v>
          </cell>
          <cell r="AC2976">
            <v>1.05</v>
          </cell>
          <cell r="AD2976">
            <v>107.47217063402471</v>
          </cell>
          <cell r="AE2976">
            <v>1.05</v>
          </cell>
        </row>
        <row r="2977"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H2977" t="str">
            <v>THU CLN 1</v>
          </cell>
          <cell r="N2977">
            <v>6700</v>
          </cell>
          <cell r="O2977">
            <v>350</v>
          </cell>
          <cell r="P2977">
            <v>280</v>
          </cell>
          <cell r="Q2977">
            <v>8400</v>
          </cell>
          <cell r="R2977">
            <v>250</v>
          </cell>
          <cell r="S2977">
            <v>190</v>
          </cell>
          <cell r="W2977">
            <v>0</v>
          </cell>
          <cell r="X2977">
            <v>1.06</v>
          </cell>
          <cell r="Z2977">
            <v>2</v>
          </cell>
          <cell r="AA2977">
            <v>0</v>
          </cell>
          <cell r="AC2977">
            <v>1.06</v>
          </cell>
          <cell r="AD2977">
            <v>3890.2</v>
          </cell>
          <cell r="AE2977">
            <v>1.06</v>
          </cell>
        </row>
        <row r="2978"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H2978" t="str">
            <v>THU CLN 1</v>
          </cell>
          <cell r="N2978">
            <v>7200</v>
          </cell>
          <cell r="O2978">
            <v>350</v>
          </cell>
          <cell r="P2978">
            <v>280</v>
          </cell>
          <cell r="Q2978">
            <v>9000</v>
          </cell>
          <cell r="R2978">
            <v>250</v>
          </cell>
          <cell r="S2978">
            <v>190</v>
          </cell>
          <cell r="W2978">
            <v>0</v>
          </cell>
          <cell r="X2978">
            <v>1.06</v>
          </cell>
          <cell r="Z2978">
            <v>2</v>
          </cell>
          <cell r="AA2978">
            <v>0</v>
          </cell>
          <cell r="AC2978">
            <v>1.06</v>
          </cell>
          <cell r="AD2978">
            <v>4208.2</v>
          </cell>
          <cell r="AE2978">
            <v>1.06</v>
          </cell>
        </row>
        <row r="2979"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H2979" t="str">
            <v>THU CLN 1</v>
          </cell>
          <cell r="N2979">
            <v>8200</v>
          </cell>
          <cell r="O2979">
            <v>350</v>
          </cell>
          <cell r="P2979">
            <v>280</v>
          </cell>
          <cell r="Q2979">
            <v>10200</v>
          </cell>
          <cell r="R2979">
            <v>250</v>
          </cell>
          <cell r="S2979">
            <v>190</v>
          </cell>
          <cell r="W2979">
            <v>0</v>
          </cell>
          <cell r="X2979">
            <v>1.06</v>
          </cell>
          <cell r="Z2979">
            <v>2</v>
          </cell>
          <cell r="AA2979">
            <v>0</v>
          </cell>
          <cell r="AC2979">
            <v>1.06</v>
          </cell>
          <cell r="AD2979">
            <v>4844.2</v>
          </cell>
          <cell r="AE2979">
            <v>1.06</v>
          </cell>
        </row>
        <row r="2980"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H2980" t="str">
            <v>THU CLN 1</v>
          </cell>
          <cell r="N2980">
            <v>6700</v>
          </cell>
          <cell r="O2980">
            <v>350</v>
          </cell>
          <cell r="P2980">
            <v>280</v>
          </cell>
          <cell r="Q2980">
            <v>8400</v>
          </cell>
          <cell r="R2980">
            <v>250</v>
          </cell>
          <cell r="S2980">
            <v>190</v>
          </cell>
          <cell r="V2980">
            <v>1.05</v>
          </cell>
          <cell r="W2980">
            <v>4</v>
          </cell>
          <cell r="X2980">
            <v>1.05</v>
          </cell>
          <cell r="Z2980">
            <v>2</v>
          </cell>
          <cell r="AA2980">
            <v>0</v>
          </cell>
          <cell r="AC2980">
            <v>1.06</v>
          </cell>
          <cell r="AD2980">
            <v>3850</v>
          </cell>
          <cell r="AE2980">
            <v>1.06</v>
          </cell>
        </row>
        <row r="2981"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H2981" t="str">
            <v>THU CLN 1</v>
          </cell>
          <cell r="N2981">
            <v>5600</v>
          </cell>
          <cell r="O2981">
            <v>350</v>
          </cell>
          <cell r="P2981">
            <v>280</v>
          </cell>
          <cell r="Q2981">
            <v>7000</v>
          </cell>
          <cell r="R2981">
            <v>250</v>
          </cell>
          <cell r="S2981">
            <v>190</v>
          </cell>
          <cell r="V2981">
            <v>1.05</v>
          </cell>
          <cell r="W2981">
            <v>3</v>
          </cell>
          <cell r="X2981">
            <v>1.05</v>
          </cell>
          <cell r="Z2981">
            <v>2</v>
          </cell>
          <cell r="AA2981">
            <v>0</v>
          </cell>
          <cell r="AC2981">
            <v>1.06</v>
          </cell>
          <cell r="AD2981">
            <v>3157</v>
          </cell>
          <cell r="AE2981">
            <v>1.06</v>
          </cell>
        </row>
        <row r="2982"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H2982" t="str">
            <v>THU CLN 1</v>
          </cell>
          <cell r="N2982">
            <v>8200</v>
          </cell>
          <cell r="O2982">
            <v>350</v>
          </cell>
          <cell r="P2982">
            <v>280</v>
          </cell>
          <cell r="Q2982">
            <v>10200</v>
          </cell>
          <cell r="R2982">
            <v>250</v>
          </cell>
          <cell r="S2982">
            <v>190</v>
          </cell>
          <cell r="W2982">
            <v>0</v>
          </cell>
          <cell r="X2982">
            <v>1.06</v>
          </cell>
          <cell r="Z2982">
            <v>2</v>
          </cell>
          <cell r="AA2982">
            <v>0</v>
          </cell>
          <cell r="AC2982">
            <v>1.06</v>
          </cell>
          <cell r="AD2982">
            <v>4844.2</v>
          </cell>
          <cell r="AE2982">
            <v>1.06</v>
          </cell>
        </row>
        <row r="2983"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H2983" t="str">
            <v>THU CLN 1</v>
          </cell>
          <cell r="N2983">
            <v>6700</v>
          </cell>
          <cell r="O2983">
            <v>350</v>
          </cell>
          <cell r="P2983">
            <v>280</v>
          </cell>
          <cell r="Q2983">
            <v>8400</v>
          </cell>
          <cell r="R2983">
            <v>250</v>
          </cell>
          <cell r="S2983">
            <v>190</v>
          </cell>
          <cell r="V2983">
            <v>1.05</v>
          </cell>
          <cell r="W2983">
            <v>1</v>
          </cell>
          <cell r="X2983">
            <v>1.06</v>
          </cell>
          <cell r="Z2983">
            <v>2</v>
          </cell>
          <cell r="AA2983">
            <v>0</v>
          </cell>
          <cell r="AC2983">
            <v>1.06</v>
          </cell>
          <cell r="AD2983">
            <v>3890.2</v>
          </cell>
          <cell r="AE2983">
            <v>1.06</v>
          </cell>
        </row>
        <row r="2984"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H2984" t="str">
            <v>THU CLN 1</v>
          </cell>
          <cell r="N2984">
            <v>5300</v>
          </cell>
          <cell r="O2984">
            <v>350</v>
          </cell>
          <cell r="P2984">
            <v>280</v>
          </cell>
          <cell r="Q2984">
            <v>6600</v>
          </cell>
          <cell r="R2984">
            <v>250</v>
          </cell>
          <cell r="S2984">
            <v>190</v>
          </cell>
          <cell r="V2984">
            <v>1.05</v>
          </cell>
          <cell r="W2984">
            <v>1</v>
          </cell>
          <cell r="X2984">
            <v>1.06</v>
          </cell>
          <cell r="Z2984">
            <v>2</v>
          </cell>
          <cell r="AA2984">
            <v>0</v>
          </cell>
          <cell r="AC2984">
            <v>1.06</v>
          </cell>
          <cell r="AD2984">
            <v>2999.7999999999997</v>
          </cell>
          <cell r="AE2984">
            <v>1.06</v>
          </cell>
        </row>
        <row r="2985"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H2985" t="str">
            <v>THU CLN 1</v>
          </cell>
          <cell r="N2985">
            <v>4600</v>
          </cell>
          <cell r="O2985">
            <v>350</v>
          </cell>
          <cell r="P2985">
            <v>280</v>
          </cell>
          <cell r="Q2985">
            <v>5820</v>
          </cell>
          <cell r="R2985">
            <v>250</v>
          </cell>
          <cell r="S2985">
            <v>190</v>
          </cell>
          <cell r="V2985">
            <v>1.05</v>
          </cell>
          <cell r="W2985">
            <v>4</v>
          </cell>
          <cell r="X2985">
            <v>1.05</v>
          </cell>
          <cell r="Z2985">
            <v>2</v>
          </cell>
          <cell r="AA2985">
            <v>0</v>
          </cell>
          <cell r="AC2985">
            <v>1.06</v>
          </cell>
          <cell r="AD2985">
            <v>2527</v>
          </cell>
          <cell r="AE2985">
            <v>1.06</v>
          </cell>
        </row>
        <row r="2986"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H2986" t="str">
            <v>THU CLN 1</v>
          </cell>
          <cell r="N2986">
            <v>2400</v>
          </cell>
          <cell r="O2986">
            <v>350</v>
          </cell>
          <cell r="P2986">
            <v>280</v>
          </cell>
          <cell r="Q2986">
            <v>3000</v>
          </cell>
          <cell r="R2986">
            <v>250</v>
          </cell>
          <cell r="S2986">
            <v>190</v>
          </cell>
          <cell r="W2986">
            <v>0</v>
          </cell>
          <cell r="X2986">
            <v>1.06</v>
          </cell>
          <cell r="Z2986">
            <v>2</v>
          </cell>
          <cell r="AA2986">
            <v>0</v>
          </cell>
          <cell r="AC2986">
            <v>1.06</v>
          </cell>
          <cell r="AD2986">
            <v>1155.3999999999999</v>
          </cell>
          <cell r="AE2986">
            <v>1.06</v>
          </cell>
        </row>
        <row r="2987"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H2987" t="str">
            <v>THU CLN 1</v>
          </cell>
          <cell r="N2987">
            <v>1900</v>
          </cell>
          <cell r="O2987">
            <v>350</v>
          </cell>
          <cell r="P2987">
            <v>280</v>
          </cell>
          <cell r="Q2987">
            <v>2400</v>
          </cell>
          <cell r="R2987">
            <v>250</v>
          </cell>
          <cell r="S2987">
            <v>190</v>
          </cell>
          <cell r="W2987">
            <v>0</v>
          </cell>
          <cell r="X2987">
            <v>1.06</v>
          </cell>
          <cell r="Z2987">
            <v>2</v>
          </cell>
          <cell r="AA2987">
            <v>0</v>
          </cell>
          <cell r="AC2987">
            <v>1.06</v>
          </cell>
          <cell r="AD2987">
            <v>837.39999999999986</v>
          </cell>
          <cell r="AE2987">
            <v>1.06</v>
          </cell>
        </row>
        <row r="2988"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H2988" t="str">
            <v>THU CLN 1</v>
          </cell>
          <cell r="N2988">
            <v>1400</v>
          </cell>
          <cell r="O2988">
            <v>350</v>
          </cell>
          <cell r="P2988">
            <v>280</v>
          </cell>
          <cell r="Q2988">
            <v>1700</v>
          </cell>
          <cell r="R2988">
            <v>250</v>
          </cell>
          <cell r="S2988">
            <v>190</v>
          </cell>
          <cell r="W2988">
            <v>0</v>
          </cell>
          <cell r="X2988">
            <v>1.06</v>
          </cell>
          <cell r="Z2988">
            <v>2</v>
          </cell>
          <cell r="AA2988">
            <v>0</v>
          </cell>
          <cell r="AC2988">
            <v>1.06</v>
          </cell>
          <cell r="AD2988">
            <v>519.4</v>
          </cell>
          <cell r="AE2988">
            <v>1.06</v>
          </cell>
        </row>
        <row r="2989"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H2989" t="str">
            <v>THU CLN 2</v>
          </cell>
          <cell r="N2989">
            <v>5000</v>
          </cell>
          <cell r="O2989">
            <v>168</v>
          </cell>
          <cell r="P2989">
            <v>134</v>
          </cell>
          <cell r="Q2989">
            <v>6340</v>
          </cell>
          <cell r="R2989">
            <v>120</v>
          </cell>
          <cell r="S2989">
            <v>90</v>
          </cell>
          <cell r="V2989">
            <v>1.05</v>
          </cell>
          <cell r="W2989">
            <v>5</v>
          </cell>
          <cell r="X2989">
            <v>1.05</v>
          </cell>
          <cell r="Z2989">
            <v>2</v>
          </cell>
          <cell r="AA2989">
            <v>3</v>
          </cell>
          <cell r="AB2989">
            <v>1.0505524706938134</v>
          </cell>
          <cell r="AC2989">
            <v>1.05</v>
          </cell>
          <cell r="AD2989">
            <v>2973.6</v>
          </cell>
          <cell r="AE2989">
            <v>1.05</v>
          </cell>
        </row>
        <row r="2990"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H2990" t="str">
            <v>THU CLN 2</v>
          </cell>
          <cell r="N2990">
            <v>4500</v>
          </cell>
          <cell r="O2990">
            <v>168</v>
          </cell>
          <cell r="P2990">
            <v>134</v>
          </cell>
          <cell r="Q2990">
            <v>5600</v>
          </cell>
          <cell r="R2990">
            <v>120</v>
          </cell>
          <cell r="S2990">
            <v>90</v>
          </cell>
          <cell r="W2990">
            <v>0</v>
          </cell>
          <cell r="X2990">
            <v>1.06</v>
          </cell>
          <cell r="Z2990">
            <v>2</v>
          </cell>
          <cell r="AA2990">
            <v>3</v>
          </cell>
          <cell r="AB2990">
            <v>1.0505524706938134</v>
          </cell>
          <cell r="AC2990">
            <v>1.05</v>
          </cell>
          <cell r="AD2990">
            <v>2685.6</v>
          </cell>
          <cell r="AE2990">
            <v>1.05</v>
          </cell>
        </row>
        <row r="2991"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H2991" t="str">
            <v>THU CLN 2</v>
          </cell>
          <cell r="K2991">
            <v>639.79999999999995</v>
          </cell>
          <cell r="M2991" t="str">
            <v xml:space="preserve">QĐ 1151/QĐ-UBND ngày 18/09/2023 </v>
          </cell>
          <cell r="N2991">
            <v>3600</v>
          </cell>
          <cell r="O2991">
            <v>168</v>
          </cell>
          <cell r="P2991">
            <v>134</v>
          </cell>
          <cell r="Q2991">
            <v>4500</v>
          </cell>
          <cell r="R2991">
            <v>120</v>
          </cell>
          <cell r="S2991">
            <v>90</v>
          </cell>
          <cell r="W2991">
            <v>0</v>
          </cell>
          <cell r="X2991">
            <v>1.06</v>
          </cell>
          <cell r="Y2991">
            <v>3.8083333333333331</v>
          </cell>
          <cell r="Z2991">
            <v>3.8083333333333331</v>
          </cell>
          <cell r="AA2991">
            <v>3</v>
          </cell>
          <cell r="AB2991">
            <v>1.0505524706938134</v>
          </cell>
          <cell r="AC2991">
            <v>1.05</v>
          </cell>
          <cell r="AD2991">
            <v>2113.1999999999998</v>
          </cell>
          <cell r="AE2991">
            <v>1.05</v>
          </cell>
        </row>
        <row r="2992"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H2992" t="str">
            <v>THU CLN 3</v>
          </cell>
          <cell r="N2992">
            <v>5800</v>
          </cell>
          <cell r="O2992">
            <v>126</v>
          </cell>
          <cell r="P2992">
            <v>101</v>
          </cell>
          <cell r="Q2992">
            <v>7200</v>
          </cell>
          <cell r="R2992">
            <v>90</v>
          </cell>
          <cell r="S2992" t="e">
            <v>#N/A</v>
          </cell>
          <cell r="V2992">
            <v>1.05</v>
          </cell>
          <cell r="W2992">
            <v>1</v>
          </cell>
          <cell r="X2992">
            <v>1.06</v>
          </cell>
          <cell r="Z2992">
            <v>2</v>
          </cell>
          <cell r="AA2992">
            <v>5</v>
          </cell>
          <cell r="AB2992">
            <v>1.05</v>
          </cell>
          <cell r="AC2992">
            <v>1.05</v>
          </cell>
          <cell r="AD2992">
            <v>3556.4999999999995</v>
          </cell>
          <cell r="AE2992">
            <v>1.05</v>
          </cell>
        </row>
        <row r="2993"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H2993" t="str">
            <v>THU CLN 2</v>
          </cell>
          <cell r="N2993">
            <v>3100</v>
          </cell>
          <cell r="O2993">
            <v>168</v>
          </cell>
          <cell r="P2993">
            <v>134</v>
          </cell>
          <cell r="Q2993">
            <v>3900</v>
          </cell>
          <cell r="R2993">
            <v>120</v>
          </cell>
          <cell r="S2993">
            <v>90</v>
          </cell>
          <cell r="W2993">
            <v>0</v>
          </cell>
          <cell r="X2993">
            <v>1.06</v>
          </cell>
          <cell r="Z2993">
            <v>2</v>
          </cell>
          <cell r="AA2993">
            <v>3</v>
          </cell>
          <cell r="AB2993">
            <v>1.0505524706938134</v>
          </cell>
          <cell r="AC2993">
            <v>1.05</v>
          </cell>
          <cell r="AD2993">
            <v>1795.1999999999998</v>
          </cell>
          <cell r="AE2993">
            <v>1.05</v>
          </cell>
        </row>
        <row r="2994"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H2994" t="str">
            <v>THU CLN 2</v>
          </cell>
          <cell r="N2994">
            <v>3100</v>
          </cell>
          <cell r="O2994">
            <v>168</v>
          </cell>
          <cell r="P2994">
            <v>134</v>
          </cell>
          <cell r="Q2994">
            <v>3900</v>
          </cell>
          <cell r="R2994">
            <v>120</v>
          </cell>
          <cell r="S2994">
            <v>90</v>
          </cell>
          <cell r="W2994">
            <v>0</v>
          </cell>
          <cell r="X2994">
            <v>1.06</v>
          </cell>
          <cell r="Z2994">
            <v>2</v>
          </cell>
          <cell r="AA2994">
            <v>3</v>
          </cell>
          <cell r="AB2994">
            <v>1.0505524706938134</v>
          </cell>
          <cell r="AC2994">
            <v>1.05</v>
          </cell>
          <cell r="AD2994">
            <v>1795.1999999999998</v>
          </cell>
          <cell r="AE2994">
            <v>1.05</v>
          </cell>
        </row>
        <row r="2995"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H2995" t="str">
            <v>THU CLN 2</v>
          </cell>
          <cell r="N2995">
            <v>3100</v>
          </cell>
          <cell r="O2995">
            <v>168</v>
          </cell>
          <cell r="P2995">
            <v>134</v>
          </cell>
          <cell r="Q2995">
            <v>3900</v>
          </cell>
          <cell r="R2995">
            <v>120</v>
          </cell>
          <cell r="S2995">
            <v>90</v>
          </cell>
          <cell r="W2995">
            <v>0</v>
          </cell>
          <cell r="X2995">
            <v>1.06</v>
          </cell>
          <cell r="Z2995">
            <v>2</v>
          </cell>
          <cell r="AA2995">
            <v>3</v>
          </cell>
          <cell r="AB2995">
            <v>1.0505524706938134</v>
          </cell>
          <cell r="AC2995">
            <v>1.05</v>
          </cell>
          <cell r="AD2995">
            <v>1795.1999999999998</v>
          </cell>
          <cell r="AE2995">
            <v>1.05</v>
          </cell>
        </row>
        <row r="2996"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H2996" t="str">
            <v>THU CLN 2</v>
          </cell>
          <cell r="N2996">
            <v>3400</v>
          </cell>
          <cell r="O2996">
            <v>168</v>
          </cell>
          <cell r="P2996">
            <v>134</v>
          </cell>
          <cell r="Q2996">
            <v>4230</v>
          </cell>
          <cell r="R2996">
            <v>120</v>
          </cell>
          <cell r="S2996">
            <v>90</v>
          </cell>
          <cell r="V2996">
            <v>1.05</v>
          </cell>
          <cell r="W2996">
            <v>6</v>
          </cell>
          <cell r="X2996">
            <v>1.05</v>
          </cell>
          <cell r="Z2996">
            <v>2</v>
          </cell>
          <cell r="AA2996">
            <v>3</v>
          </cell>
          <cell r="AB2996">
            <v>1.0505524706938134</v>
          </cell>
          <cell r="AC2996">
            <v>1.05</v>
          </cell>
          <cell r="AD2996">
            <v>1965.6</v>
          </cell>
          <cell r="AE2996">
            <v>1.05</v>
          </cell>
        </row>
        <row r="2997"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H2997" t="str">
            <v>THU CLN 2</v>
          </cell>
          <cell r="N2997">
            <v>4400</v>
          </cell>
          <cell r="O2997">
            <v>168</v>
          </cell>
          <cell r="P2997">
            <v>134</v>
          </cell>
          <cell r="Q2997">
            <v>5500</v>
          </cell>
          <cell r="R2997">
            <v>120</v>
          </cell>
          <cell r="S2997">
            <v>90</v>
          </cell>
          <cell r="V2997">
            <v>1.05</v>
          </cell>
          <cell r="W2997">
            <v>4</v>
          </cell>
          <cell r="X2997">
            <v>1.05</v>
          </cell>
          <cell r="Z2997">
            <v>2</v>
          </cell>
          <cell r="AA2997">
            <v>3</v>
          </cell>
          <cell r="AB2997">
            <v>1.0505524706938134</v>
          </cell>
          <cell r="AC2997">
            <v>1.05</v>
          </cell>
          <cell r="AD2997">
            <v>2595.6</v>
          </cell>
          <cell r="AE2997">
            <v>1.05</v>
          </cell>
        </row>
        <row r="2998"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H2998" t="str">
            <v>THU CLN 2</v>
          </cell>
          <cell r="N2998">
            <v>2400</v>
          </cell>
          <cell r="O2998">
            <v>168</v>
          </cell>
          <cell r="P2998">
            <v>134</v>
          </cell>
          <cell r="Q2998">
            <v>3000</v>
          </cell>
          <cell r="R2998">
            <v>120</v>
          </cell>
          <cell r="S2998">
            <v>90</v>
          </cell>
          <cell r="W2998">
            <v>0</v>
          </cell>
          <cell r="X2998">
            <v>1.06</v>
          </cell>
          <cell r="Z2998">
            <v>2</v>
          </cell>
          <cell r="AA2998">
            <v>3</v>
          </cell>
          <cell r="AB2998">
            <v>1.0505524706938134</v>
          </cell>
          <cell r="AC2998">
            <v>1.05</v>
          </cell>
          <cell r="AD2998">
            <v>1349.9999999999998</v>
          </cell>
          <cell r="AE2998">
            <v>1.05</v>
          </cell>
        </row>
        <row r="2999"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H2999" t="str">
            <v>THU CLN 2</v>
          </cell>
          <cell r="N2999">
            <v>6200</v>
          </cell>
          <cell r="O2999">
            <v>168</v>
          </cell>
          <cell r="P2999">
            <v>134</v>
          </cell>
          <cell r="Q2999">
            <v>7800</v>
          </cell>
          <cell r="R2999">
            <v>120</v>
          </cell>
          <cell r="S2999">
            <v>90</v>
          </cell>
          <cell r="V2999">
            <v>1.05</v>
          </cell>
          <cell r="W2999">
            <v>2</v>
          </cell>
          <cell r="X2999">
            <v>1.06</v>
          </cell>
          <cell r="Z2999">
            <v>2</v>
          </cell>
          <cell r="AA2999">
            <v>3</v>
          </cell>
          <cell r="AB2999">
            <v>1.0505524706938134</v>
          </cell>
          <cell r="AC2999">
            <v>1.05</v>
          </cell>
          <cell r="AD2999">
            <v>3766.7999999999997</v>
          </cell>
          <cell r="AE2999">
            <v>1.05</v>
          </cell>
        </row>
        <row r="3000"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H3000" t="str">
            <v>THU CLN 2</v>
          </cell>
          <cell r="N3000">
            <v>3200</v>
          </cell>
          <cell r="O3000">
            <v>168</v>
          </cell>
          <cell r="P3000">
            <v>134</v>
          </cell>
          <cell r="Q3000">
            <v>4000</v>
          </cell>
          <cell r="R3000">
            <v>120</v>
          </cell>
          <cell r="S3000">
            <v>90</v>
          </cell>
          <cell r="V3000">
            <v>1.05</v>
          </cell>
          <cell r="W3000">
            <v>2</v>
          </cell>
          <cell r="X3000">
            <v>1.06</v>
          </cell>
          <cell r="Z3000">
            <v>2</v>
          </cell>
          <cell r="AA3000">
            <v>3</v>
          </cell>
          <cell r="AB3000">
            <v>1.0505524706938134</v>
          </cell>
          <cell r="AC3000">
            <v>1.05</v>
          </cell>
          <cell r="AD3000">
            <v>1858.7999999999997</v>
          </cell>
          <cell r="AE3000">
            <v>1.05</v>
          </cell>
        </row>
        <row r="3001"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H3001" t="str">
            <v>THU CLN 2</v>
          </cell>
          <cell r="N3001">
            <v>3200</v>
          </cell>
          <cell r="O3001">
            <v>168</v>
          </cell>
          <cell r="P3001">
            <v>134</v>
          </cell>
          <cell r="Q3001">
            <v>4000</v>
          </cell>
          <cell r="R3001">
            <v>120</v>
          </cell>
          <cell r="S3001">
            <v>90</v>
          </cell>
          <cell r="V3001">
            <v>1.05</v>
          </cell>
          <cell r="W3001">
            <v>1</v>
          </cell>
          <cell r="X3001">
            <v>1.06</v>
          </cell>
          <cell r="Z3001">
            <v>2</v>
          </cell>
          <cell r="AA3001">
            <v>3</v>
          </cell>
          <cell r="AB3001">
            <v>1.0505524706938134</v>
          </cell>
          <cell r="AC3001">
            <v>1.05</v>
          </cell>
          <cell r="AD3001">
            <v>1858.7999999999997</v>
          </cell>
          <cell r="AE3001">
            <v>1.05</v>
          </cell>
        </row>
        <row r="3002"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H3002" t="str">
            <v>THU CLN 2</v>
          </cell>
          <cell r="N3002">
            <v>3200</v>
          </cell>
          <cell r="O3002">
            <v>168</v>
          </cell>
          <cell r="P3002">
            <v>134</v>
          </cell>
          <cell r="Q3002">
            <v>4000</v>
          </cell>
          <cell r="R3002">
            <v>120</v>
          </cell>
          <cell r="S3002">
            <v>90</v>
          </cell>
          <cell r="W3002">
            <v>0</v>
          </cell>
          <cell r="X3002">
            <v>1.06</v>
          </cell>
          <cell r="Z3002">
            <v>2</v>
          </cell>
          <cell r="AA3002">
            <v>3</v>
          </cell>
          <cell r="AB3002">
            <v>1.0505524706938134</v>
          </cell>
          <cell r="AC3002">
            <v>1.05</v>
          </cell>
          <cell r="AD3002">
            <v>1858.7999999999997</v>
          </cell>
          <cell r="AE3002">
            <v>1.05</v>
          </cell>
        </row>
        <row r="3003"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H3003" t="str">
            <v>THU CLN 2</v>
          </cell>
          <cell r="N3003">
            <v>3200</v>
          </cell>
          <cell r="O3003">
            <v>168</v>
          </cell>
          <cell r="P3003">
            <v>134</v>
          </cell>
          <cell r="Q3003">
            <v>4000</v>
          </cell>
          <cell r="R3003">
            <v>120</v>
          </cell>
          <cell r="S3003">
            <v>90</v>
          </cell>
          <cell r="V3003">
            <v>1.05</v>
          </cell>
          <cell r="W3003">
            <v>2</v>
          </cell>
          <cell r="X3003">
            <v>1.06</v>
          </cell>
          <cell r="Z3003">
            <v>2</v>
          </cell>
          <cell r="AA3003">
            <v>3</v>
          </cell>
          <cell r="AB3003">
            <v>1.0505524706938134</v>
          </cell>
          <cell r="AC3003">
            <v>1.05</v>
          </cell>
          <cell r="AD3003">
            <v>1858.7999999999997</v>
          </cell>
          <cell r="AE3003">
            <v>1.05</v>
          </cell>
        </row>
        <row r="3004"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H3004" t="str">
            <v>THU CLN 2</v>
          </cell>
          <cell r="N3004">
            <v>3200</v>
          </cell>
          <cell r="O3004">
            <v>168</v>
          </cell>
          <cell r="P3004">
            <v>134</v>
          </cell>
          <cell r="Q3004">
            <v>4000</v>
          </cell>
          <cell r="R3004">
            <v>120</v>
          </cell>
          <cell r="S3004">
            <v>90</v>
          </cell>
          <cell r="V3004">
            <v>1.0900000000000001</v>
          </cell>
          <cell r="W3004">
            <v>5</v>
          </cell>
          <cell r="X3004">
            <v>1.0900000000000001</v>
          </cell>
          <cell r="Z3004">
            <v>2</v>
          </cell>
          <cell r="AA3004">
            <v>3</v>
          </cell>
          <cell r="AB3004">
            <v>1.0505524706938134</v>
          </cell>
          <cell r="AC3004">
            <v>1.05</v>
          </cell>
          <cell r="AD3004">
            <v>1916.4</v>
          </cell>
          <cell r="AE3004">
            <v>1.05</v>
          </cell>
        </row>
        <row r="3005"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H3005" t="str">
            <v>THU CLN 2</v>
          </cell>
          <cell r="N3005">
            <v>4000</v>
          </cell>
          <cell r="O3005">
            <v>168</v>
          </cell>
          <cell r="P3005">
            <v>134</v>
          </cell>
          <cell r="Q3005">
            <v>5000</v>
          </cell>
          <cell r="R3005">
            <v>120</v>
          </cell>
          <cell r="S3005">
            <v>90</v>
          </cell>
          <cell r="V3005">
            <v>1.05</v>
          </cell>
          <cell r="W3005">
            <v>4</v>
          </cell>
          <cell r="X3005">
            <v>1.05</v>
          </cell>
          <cell r="Z3005">
            <v>2</v>
          </cell>
          <cell r="AA3005">
            <v>3</v>
          </cell>
          <cell r="AB3005">
            <v>1.0505524706938134</v>
          </cell>
          <cell r="AC3005">
            <v>1.05</v>
          </cell>
          <cell r="AD3005">
            <v>2343.6</v>
          </cell>
          <cell r="AE3005">
            <v>1.05</v>
          </cell>
        </row>
        <row r="3006"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H3006" t="str">
            <v>THU CLN 2</v>
          </cell>
          <cell r="N3006">
            <v>5000</v>
          </cell>
          <cell r="O3006">
            <v>168</v>
          </cell>
          <cell r="P3006">
            <v>134</v>
          </cell>
          <cell r="Q3006">
            <v>6340</v>
          </cell>
          <cell r="R3006">
            <v>120</v>
          </cell>
          <cell r="S3006">
            <v>90</v>
          </cell>
          <cell r="V3006">
            <v>1.05</v>
          </cell>
          <cell r="W3006">
            <v>1</v>
          </cell>
          <cell r="X3006">
            <v>1.06</v>
          </cell>
          <cell r="Z3006">
            <v>2</v>
          </cell>
          <cell r="AA3006">
            <v>3</v>
          </cell>
          <cell r="AB3006">
            <v>1.0505524706938134</v>
          </cell>
          <cell r="AC3006">
            <v>1.05</v>
          </cell>
          <cell r="AD3006">
            <v>3003.6</v>
          </cell>
          <cell r="AE3006">
            <v>1.05</v>
          </cell>
        </row>
        <row r="3007"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H3007" t="str">
            <v>THU CLN 2</v>
          </cell>
          <cell r="N3007">
            <v>4200</v>
          </cell>
          <cell r="O3007">
            <v>168</v>
          </cell>
          <cell r="P3007">
            <v>134</v>
          </cell>
          <cell r="Q3007">
            <v>5250</v>
          </cell>
          <cell r="R3007">
            <v>120</v>
          </cell>
          <cell r="S3007">
            <v>90</v>
          </cell>
          <cell r="V3007">
            <v>1.05</v>
          </cell>
          <cell r="W3007">
            <v>1</v>
          </cell>
          <cell r="X3007">
            <v>1.06</v>
          </cell>
          <cell r="Z3007">
            <v>2</v>
          </cell>
          <cell r="AA3007">
            <v>3</v>
          </cell>
          <cell r="AB3007">
            <v>1.0505524706938134</v>
          </cell>
          <cell r="AC3007">
            <v>1.05</v>
          </cell>
          <cell r="AD3007">
            <v>2494.7999999999997</v>
          </cell>
          <cell r="AE3007">
            <v>1.05</v>
          </cell>
        </row>
        <row r="3008"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H3008" t="str">
            <v>THU CLN 2</v>
          </cell>
          <cell r="N3008">
            <v>3100</v>
          </cell>
          <cell r="O3008">
            <v>168</v>
          </cell>
          <cell r="P3008">
            <v>134</v>
          </cell>
          <cell r="Q3008">
            <v>3900</v>
          </cell>
          <cell r="R3008">
            <v>120</v>
          </cell>
          <cell r="S3008">
            <v>90</v>
          </cell>
          <cell r="W3008">
            <v>0</v>
          </cell>
          <cell r="X3008">
            <v>1.06</v>
          </cell>
          <cell r="Z3008">
            <v>2</v>
          </cell>
          <cell r="AA3008">
            <v>3</v>
          </cell>
          <cell r="AB3008">
            <v>1.0505524706938134</v>
          </cell>
          <cell r="AC3008">
            <v>1.05</v>
          </cell>
          <cell r="AD3008">
            <v>1795.1999999999998</v>
          </cell>
          <cell r="AE3008">
            <v>1.05</v>
          </cell>
        </row>
        <row r="3009"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H3009" t="str">
            <v>THU CLN 2</v>
          </cell>
          <cell r="N3009">
            <v>3800</v>
          </cell>
          <cell r="O3009">
            <v>168</v>
          </cell>
          <cell r="P3009">
            <v>134</v>
          </cell>
          <cell r="Q3009">
            <v>4800</v>
          </cell>
          <cell r="R3009">
            <v>120</v>
          </cell>
          <cell r="S3009">
            <v>90</v>
          </cell>
          <cell r="W3009">
            <v>0</v>
          </cell>
          <cell r="X3009">
            <v>1.06</v>
          </cell>
          <cell r="Z3009">
            <v>2</v>
          </cell>
          <cell r="AA3009">
            <v>3</v>
          </cell>
          <cell r="AB3009">
            <v>1.0505524706938134</v>
          </cell>
          <cell r="AC3009">
            <v>1.05</v>
          </cell>
          <cell r="AD3009">
            <v>2240.3999999999996</v>
          </cell>
          <cell r="AE3009">
            <v>1.05</v>
          </cell>
        </row>
        <row r="3010"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H3010" t="str">
            <v>THU CLN 2</v>
          </cell>
          <cell r="N3010">
            <v>1800</v>
          </cell>
          <cell r="O3010">
            <v>168</v>
          </cell>
          <cell r="P3010">
            <v>134</v>
          </cell>
          <cell r="Q3010">
            <v>2320</v>
          </cell>
          <cell r="R3010">
            <v>120</v>
          </cell>
          <cell r="S3010">
            <v>90</v>
          </cell>
          <cell r="V3010">
            <v>1.05</v>
          </cell>
          <cell r="W3010">
            <v>3</v>
          </cell>
          <cell r="X3010">
            <v>1.05</v>
          </cell>
          <cell r="Z3010">
            <v>2</v>
          </cell>
          <cell r="AA3010">
            <v>3</v>
          </cell>
          <cell r="AB3010">
            <v>1.0505524706938134</v>
          </cell>
          <cell r="AC3010">
            <v>1.05</v>
          </cell>
          <cell r="AD3010">
            <v>957.6</v>
          </cell>
          <cell r="AE3010">
            <v>1.05</v>
          </cell>
        </row>
        <row r="3011"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H3011" t="str">
            <v>THU CLN 2</v>
          </cell>
          <cell r="N3011">
            <v>2900</v>
          </cell>
          <cell r="O3011">
            <v>168</v>
          </cell>
          <cell r="P3011">
            <v>134</v>
          </cell>
          <cell r="Q3011">
            <v>3600</v>
          </cell>
          <cell r="R3011">
            <v>120</v>
          </cell>
          <cell r="S3011">
            <v>90</v>
          </cell>
          <cell r="W3011">
            <v>0</v>
          </cell>
          <cell r="X3011">
            <v>1.06</v>
          </cell>
          <cell r="Z3011">
            <v>2</v>
          </cell>
          <cell r="AA3011">
            <v>3</v>
          </cell>
          <cell r="AB3011">
            <v>1.0505524706938134</v>
          </cell>
          <cell r="AC3011">
            <v>1.05</v>
          </cell>
          <cell r="AD3011">
            <v>1667.9999999999998</v>
          </cell>
          <cell r="AE3011">
            <v>1.05</v>
          </cell>
        </row>
        <row r="3012"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H3012" t="str">
            <v>THU CLN 2</v>
          </cell>
          <cell r="N3012">
            <v>2900</v>
          </cell>
          <cell r="O3012">
            <v>168</v>
          </cell>
          <cell r="P3012">
            <v>134</v>
          </cell>
          <cell r="Q3012">
            <v>3600</v>
          </cell>
          <cell r="R3012">
            <v>120</v>
          </cell>
          <cell r="S3012">
            <v>90</v>
          </cell>
          <cell r="V3012">
            <v>1.05</v>
          </cell>
          <cell r="W3012">
            <v>1</v>
          </cell>
          <cell r="X3012">
            <v>1.06</v>
          </cell>
          <cell r="Z3012">
            <v>2</v>
          </cell>
          <cell r="AA3012">
            <v>3</v>
          </cell>
          <cell r="AB3012">
            <v>1.0505524706938134</v>
          </cell>
          <cell r="AC3012">
            <v>1.05</v>
          </cell>
          <cell r="AD3012">
            <v>1667.9999999999998</v>
          </cell>
          <cell r="AE3012">
            <v>1.05</v>
          </cell>
        </row>
        <row r="3013"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H3013" t="str">
            <v>THU CLN 2</v>
          </cell>
          <cell r="N3013">
            <v>2900</v>
          </cell>
          <cell r="O3013">
            <v>168</v>
          </cell>
          <cell r="P3013">
            <v>134</v>
          </cell>
          <cell r="Q3013">
            <v>3600</v>
          </cell>
          <cell r="R3013">
            <v>120</v>
          </cell>
          <cell r="S3013">
            <v>90</v>
          </cell>
          <cell r="V3013">
            <v>1.0344827586206897</v>
          </cell>
          <cell r="W3013">
            <v>1</v>
          </cell>
          <cell r="X3013">
            <v>1.06</v>
          </cell>
          <cell r="Z3013">
            <v>2</v>
          </cell>
          <cell r="AA3013">
            <v>3</v>
          </cell>
          <cell r="AB3013">
            <v>1.0505524706938134</v>
          </cell>
          <cell r="AC3013">
            <v>1.05</v>
          </cell>
          <cell r="AD3013">
            <v>1667.9999999999998</v>
          </cell>
          <cell r="AE3013">
            <v>1.05</v>
          </cell>
        </row>
        <row r="3014"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H3014" t="str">
            <v>THU CLN 2</v>
          </cell>
          <cell r="N3014">
            <v>1600</v>
          </cell>
          <cell r="O3014">
            <v>168</v>
          </cell>
          <cell r="P3014">
            <v>134</v>
          </cell>
          <cell r="Q3014">
            <v>2000</v>
          </cell>
          <cell r="R3014">
            <v>120</v>
          </cell>
          <cell r="S3014">
            <v>90</v>
          </cell>
          <cell r="W3014">
            <v>0</v>
          </cell>
          <cell r="X3014">
            <v>1.06</v>
          </cell>
          <cell r="Z3014">
            <v>2</v>
          </cell>
          <cell r="AA3014">
            <v>3</v>
          </cell>
          <cell r="AB3014">
            <v>1.0505524706938134</v>
          </cell>
          <cell r="AC3014">
            <v>1.05</v>
          </cell>
          <cell r="AD3014">
            <v>841.19999999999993</v>
          </cell>
          <cell r="AE3014">
            <v>1.05</v>
          </cell>
        </row>
        <row r="3015"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H3015" t="str">
            <v>THU CLN 2</v>
          </cell>
          <cell r="N3015">
            <v>800</v>
          </cell>
          <cell r="O3015">
            <v>168</v>
          </cell>
          <cell r="P3015">
            <v>134</v>
          </cell>
          <cell r="Q3015">
            <v>1000</v>
          </cell>
          <cell r="R3015">
            <v>120</v>
          </cell>
          <cell r="S3015">
            <v>90</v>
          </cell>
          <cell r="V3015">
            <v>1.05</v>
          </cell>
          <cell r="W3015">
            <v>3</v>
          </cell>
          <cell r="X3015">
            <v>1.05</v>
          </cell>
          <cell r="Z3015">
            <v>2</v>
          </cell>
          <cell r="AA3015">
            <v>3</v>
          </cell>
          <cell r="AB3015">
            <v>1.0505524706938134</v>
          </cell>
          <cell r="AC3015">
            <v>1.05</v>
          </cell>
          <cell r="AD3015">
            <v>327.60000000000002</v>
          </cell>
          <cell r="AE3015">
            <v>1.05</v>
          </cell>
        </row>
        <row r="3016"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H3016" t="str">
            <v>THU CLN 2</v>
          </cell>
          <cell r="N3016">
            <v>2200</v>
          </cell>
          <cell r="O3016">
            <v>168</v>
          </cell>
          <cell r="P3016">
            <v>134</v>
          </cell>
          <cell r="Q3016">
            <v>2700</v>
          </cell>
          <cell r="R3016">
            <v>120</v>
          </cell>
          <cell r="S3016">
            <v>90</v>
          </cell>
          <cell r="V3016">
            <v>1.05</v>
          </cell>
          <cell r="W3016">
            <v>1</v>
          </cell>
          <cell r="X3016">
            <v>1.06</v>
          </cell>
          <cell r="Z3016">
            <v>2</v>
          </cell>
          <cell r="AA3016">
            <v>3</v>
          </cell>
          <cell r="AB3016">
            <v>1.0505524706938134</v>
          </cell>
          <cell r="AC3016">
            <v>1.05</v>
          </cell>
          <cell r="AD3016">
            <v>1222.8</v>
          </cell>
          <cell r="AE3016">
            <v>1.05</v>
          </cell>
        </row>
        <row r="3017"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H3017" t="str">
            <v>THU CLN 2</v>
          </cell>
          <cell r="N3017">
            <v>1900</v>
          </cell>
          <cell r="O3017">
            <v>168</v>
          </cell>
          <cell r="P3017">
            <v>134</v>
          </cell>
          <cell r="Q3017">
            <v>2400</v>
          </cell>
          <cell r="R3017">
            <v>120</v>
          </cell>
          <cell r="S3017">
            <v>90</v>
          </cell>
          <cell r="V3017">
            <v>1.0979208124614013</v>
          </cell>
          <cell r="W3017">
            <v>1</v>
          </cell>
          <cell r="X3017">
            <v>1.06</v>
          </cell>
          <cell r="Z3017">
            <v>2</v>
          </cell>
          <cell r="AA3017">
            <v>3</v>
          </cell>
          <cell r="AB3017">
            <v>1.0505524706938134</v>
          </cell>
          <cell r="AC3017">
            <v>1.05</v>
          </cell>
          <cell r="AD3017">
            <v>1031.9999999999998</v>
          </cell>
          <cell r="AE3017">
            <v>1.05</v>
          </cell>
        </row>
        <row r="3018"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H3018" t="str">
            <v>THU CLN 2</v>
          </cell>
          <cell r="N3018">
            <v>1900</v>
          </cell>
          <cell r="O3018">
            <v>168</v>
          </cell>
          <cell r="P3018">
            <v>134</v>
          </cell>
          <cell r="Q3018">
            <v>2400</v>
          </cell>
          <cell r="R3018">
            <v>120</v>
          </cell>
          <cell r="S3018">
            <v>90</v>
          </cell>
          <cell r="V3018">
            <v>1.05</v>
          </cell>
          <cell r="W3018">
            <v>1</v>
          </cell>
          <cell r="X3018">
            <v>1.06</v>
          </cell>
          <cell r="Z3018">
            <v>2</v>
          </cell>
          <cell r="AA3018">
            <v>3</v>
          </cell>
          <cell r="AB3018">
            <v>1.0505524706938134</v>
          </cell>
          <cell r="AC3018">
            <v>1.05</v>
          </cell>
          <cell r="AD3018">
            <v>1031.9999999999998</v>
          </cell>
          <cell r="AE3018">
            <v>1.05</v>
          </cell>
        </row>
        <row r="3019"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H3019" t="str">
            <v>THU CLN 3</v>
          </cell>
          <cell r="N3019">
            <v>1900</v>
          </cell>
          <cell r="O3019">
            <v>126</v>
          </cell>
          <cell r="P3019">
            <v>101</v>
          </cell>
          <cell r="Q3019">
            <v>2400</v>
          </cell>
          <cell r="R3019">
            <v>90</v>
          </cell>
          <cell r="S3019" t="e">
            <v>#N/A</v>
          </cell>
          <cell r="V3019">
            <v>1.05</v>
          </cell>
          <cell r="W3019">
            <v>1</v>
          </cell>
          <cell r="X3019">
            <v>1.06</v>
          </cell>
          <cell r="Z3019">
            <v>2</v>
          </cell>
          <cell r="AA3019">
            <v>5</v>
          </cell>
          <cell r="AB3019">
            <v>1.05</v>
          </cell>
          <cell r="AC3019">
            <v>1.05</v>
          </cell>
          <cell r="AD3019">
            <v>1076.0999999999999</v>
          </cell>
          <cell r="AE3019">
            <v>1.05</v>
          </cell>
        </row>
        <row r="3020"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H3020" t="str">
            <v>THU CLN 3</v>
          </cell>
          <cell r="N3020">
            <v>1400</v>
          </cell>
          <cell r="O3020">
            <v>126</v>
          </cell>
          <cell r="P3020">
            <v>101</v>
          </cell>
          <cell r="Q3020">
            <v>1680</v>
          </cell>
          <cell r="R3020">
            <v>90</v>
          </cell>
          <cell r="S3020" t="e">
            <v>#N/A</v>
          </cell>
          <cell r="V3020">
            <v>1.0400982142857145</v>
          </cell>
          <cell r="W3020">
            <v>2</v>
          </cell>
          <cell r="X3020">
            <v>1.06</v>
          </cell>
          <cell r="Z3020">
            <v>2</v>
          </cell>
          <cell r="AA3020">
            <v>5</v>
          </cell>
          <cell r="AB3020">
            <v>1.05</v>
          </cell>
          <cell r="AC3020">
            <v>1.05</v>
          </cell>
          <cell r="AD3020">
            <v>758.09999999999991</v>
          </cell>
          <cell r="AE3020">
            <v>1.05</v>
          </cell>
        </row>
        <row r="3021"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H3021" t="str">
            <v>THU CLN 3</v>
          </cell>
          <cell r="N3021">
            <v>1900</v>
          </cell>
          <cell r="O3021">
            <v>126</v>
          </cell>
          <cell r="P3021">
            <v>101</v>
          </cell>
          <cell r="Q3021">
            <v>2400</v>
          </cell>
          <cell r="R3021">
            <v>90</v>
          </cell>
          <cell r="S3021" t="e">
            <v>#N/A</v>
          </cell>
          <cell r="V3021">
            <v>1.05</v>
          </cell>
          <cell r="W3021">
            <v>1</v>
          </cell>
          <cell r="X3021">
            <v>1.06</v>
          </cell>
          <cell r="Z3021">
            <v>2</v>
          </cell>
          <cell r="AA3021">
            <v>5</v>
          </cell>
          <cell r="AB3021">
            <v>1.05</v>
          </cell>
          <cell r="AC3021">
            <v>1.05</v>
          </cell>
          <cell r="AD3021">
            <v>1076.0999999999999</v>
          </cell>
          <cell r="AE3021">
            <v>1.05</v>
          </cell>
        </row>
        <row r="3022"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H3022" t="str">
            <v>THU CLN 2</v>
          </cell>
          <cell r="N3022">
            <v>3200</v>
          </cell>
          <cell r="O3022">
            <v>168</v>
          </cell>
          <cell r="P3022">
            <v>134</v>
          </cell>
          <cell r="Q3022">
            <v>4000</v>
          </cell>
          <cell r="R3022">
            <v>120</v>
          </cell>
          <cell r="S3022">
            <v>90</v>
          </cell>
          <cell r="V3022">
            <v>1.05</v>
          </cell>
          <cell r="W3022">
            <v>1</v>
          </cell>
          <cell r="X3022">
            <v>1.06</v>
          </cell>
          <cell r="Z3022">
            <v>2</v>
          </cell>
          <cell r="AA3022">
            <v>3</v>
          </cell>
          <cell r="AB3022">
            <v>1.0505524706938134</v>
          </cell>
          <cell r="AC3022">
            <v>1.05</v>
          </cell>
          <cell r="AD3022">
            <v>1858.7999999999997</v>
          </cell>
          <cell r="AE3022">
            <v>1.05</v>
          </cell>
        </row>
        <row r="3023"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H3023" t="str">
            <v>THU CLN 2</v>
          </cell>
          <cell r="N3023">
            <v>1600</v>
          </cell>
          <cell r="O3023">
            <v>168</v>
          </cell>
          <cell r="P3023">
            <v>134</v>
          </cell>
          <cell r="Q3023">
            <v>2000</v>
          </cell>
          <cell r="R3023">
            <v>120</v>
          </cell>
          <cell r="S3023">
            <v>90</v>
          </cell>
          <cell r="W3023">
            <v>0</v>
          </cell>
          <cell r="X3023">
            <v>1.06</v>
          </cell>
          <cell r="Z3023">
            <v>2</v>
          </cell>
          <cell r="AA3023">
            <v>3</v>
          </cell>
          <cell r="AB3023">
            <v>1.0505524706938134</v>
          </cell>
          <cell r="AC3023">
            <v>1.05</v>
          </cell>
          <cell r="AD3023">
            <v>841.19999999999993</v>
          </cell>
          <cell r="AE3023">
            <v>1.05</v>
          </cell>
        </row>
        <row r="3024"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H3024" t="str">
            <v>THU CLN 3</v>
          </cell>
          <cell r="N3024">
            <v>1400</v>
          </cell>
          <cell r="O3024">
            <v>126</v>
          </cell>
          <cell r="P3024">
            <v>101</v>
          </cell>
          <cell r="Q3024">
            <v>1680</v>
          </cell>
          <cell r="R3024">
            <v>90</v>
          </cell>
          <cell r="S3024" t="e">
            <v>#N/A</v>
          </cell>
          <cell r="V3024">
            <v>1.05</v>
          </cell>
          <cell r="W3024">
            <v>1</v>
          </cell>
          <cell r="X3024">
            <v>1.06</v>
          </cell>
          <cell r="Z3024">
            <v>2</v>
          </cell>
          <cell r="AA3024">
            <v>5</v>
          </cell>
          <cell r="AB3024">
            <v>1.05</v>
          </cell>
          <cell r="AC3024">
            <v>1.05</v>
          </cell>
          <cell r="AD3024">
            <v>758.09999999999991</v>
          </cell>
          <cell r="AE3024">
            <v>1.05</v>
          </cell>
        </row>
        <row r="3025"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H3025" t="str">
            <v>THU CLN 3</v>
          </cell>
          <cell r="N3025">
            <v>1400</v>
          </cell>
          <cell r="O3025">
            <v>126</v>
          </cell>
          <cell r="P3025">
            <v>101</v>
          </cell>
          <cell r="Q3025">
            <v>1800</v>
          </cell>
          <cell r="R3025">
            <v>90</v>
          </cell>
          <cell r="S3025" t="e">
            <v>#N/A</v>
          </cell>
          <cell r="W3025">
            <v>0</v>
          </cell>
          <cell r="X3025">
            <v>1.06</v>
          </cell>
          <cell r="Z3025">
            <v>2</v>
          </cell>
          <cell r="AA3025">
            <v>5</v>
          </cell>
          <cell r="AB3025">
            <v>1.05</v>
          </cell>
          <cell r="AC3025">
            <v>1.05</v>
          </cell>
          <cell r="AD3025">
            <v>758.09999999999991</v>
          </cell>
          <cell r="AE3025">
            <v>1.05</v>
          </cell>
        </row>
        <row r="3026"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H3026" t="str">
            <v>THU CLN 2</v>
          </cell>
          <cell r="N3026">
            <v>1400</v>
          </cell>
          <cell r="O3026">
            <v>168</v>
          </cell>
          <cell r="P3026">
            <v>134</v>
          </cell>
          <cell r="Q3026">
            <v>1800</v>
          </cell>
          <cell r="R3026">
            <v>120</v>
          </cell>
          <cell r="S3026">
            <v>90</v>
          </cell>
          <cell r="V3026">
            <v>1.05</v>
          </cell>
          <cell r="W3026">
            <v>1</v>
          </cell>
          <cell r="X3026">
            <v>1.06</v>
          </cell>
          <cell r="Z3026">
            <v>2</v>
          </cell>
          <cell r="AA3026">
            <v>3</v>
          </cell>
          <cell r="AB3026">
            <v>1.0505524706938134</v>
          </cell>
          <cell r="AC3026">
            <v>1.05</v>
          </cell>
          <cell r="AD3026">
            <v>714</v>
          </cell>
          <cell r="AE3026">
            <v>1.05</v>
          </cell>
        </row>
        <row r="3027"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H3027" t="str">
            <v>THU CLN 2</v>
          </cell>
          <cell r="N3027">
            <v>1400</v>
          </cell>
          <cell r="O3027">
            <v>168</v>
          </cell>
          <cell r="P3027">
            <v>134</v>
          </cell>
          <cell r="Q3027">
            <v>1700</v>
          </cell>
          <cell r="R3027">
            <v>120</v>
          </cell>
          <cell r="S3027">
            <v>90</v>
          </cell>
          <cell r="V3027">
            <v>1.05</v>
          </cell>
          <cell r="W3027">
            <v>2</v>
          </cell>
          <cell r="X3027">
            <v>1.06</v>
          </cell>
          <cell r="Z3027">
            <v>2</v>
          </cell>
          <cell r="AA3027">
            <v>3</v>
          </cell>
          <cell r="AB3027">
            <v>1.0505524706938134</v>
          </cell>
          <cell r="AC3027">
            <v>1.05</v>
          </cell>
          <cell r="AD3027">
            <v>714</v>
          </cell>
          <cell r="AE3027">
            <v>1.05</v>
          </cell>
        </row>
        <row r="3028"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H3028" t="str">
            <v>THU CLN 2</v>
          </cell>
          <cell r="N3028">
            <v>1200</v>
          </cell>
          <cell r="O3028">
            <v>168</v>
          </cell>
          <cell r="P3028">
            <v>134</v>
          </cell>
          <cell r="Q3028">
            <v>1500</v>
          </cell>
          <cell r="R3028">
            <v>120</v>
          </cell>
          <cell r="S3028">
            <v>90</v>
          </cell>
          <cell r="W3028">
            <v>0</v>
          </cell>
          <cell r="X3028">
            <v>1.06</v>
          </cell>
          <cell r="Z3028">
            <v>2</v>
          </cell>
          <cell r="AA3028">
            <v>3</v>
          </cell>
          <cell r="AB3028">
            <v>1.0505524706938134</v>
          </cell>
          <cell r="AC3028">
            <v>1.05</v>
          </cell>
          <cell r="AD3028">
            <v>586.79999999999995</v>
          </cell>
          <cell r="AE3028">
            <v>1.05</v>
          </cell>
        </row>
        <row r="3029"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H3029" t="str">
            <v>THU CLN 2</v>
          </cell>
          <cell r="N3029">
            <v>880</v>
          </cell>
          <cell r="O3029">
            <v>168</v>
          </cell>
          <cell r="P3029">
            <v>134</v>
          </cell>
          <cell r="Q3029">
            <v>1080</v>
          </cell>
          <cell r="R3029">
            <v>120</v>
          </cell>
          <cell r="S3029">
            <v>90</v>
          </cell>
          <cell r="W3029">
            <v>0</v>
          </cell>
          <cell r="X3029">
            <v>1.06</v>
          </cell>
          <cell r="Z3029">
            <v>2</v>
          </cell>
          <cell r="AA3029">
            <v>3</v>
          </cell>
          <cell r="AB3029">
            <v>1.0505524706938134</v>
          </cell>
          <cell r="AC3029">
            <v>1.05</v>
          </cell>
          <cell r="AD3029">
            <v>383.28000000000009</v>
          </cell>
          <cell r="AE3029">
            <v>1.05</v>
          </cell>
        </row>
        <row r="3030"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H3030" t="str">
            <v>THU CLN 3</v>
          </cell>
          <cell r="N3030">
            <v>740</v>
          </cell>
          <cell r="O3030">
            <v>126</v>
          </cell>
          <cell r="P3030">
            <v>101</v>
          </cell>
          <cell r="Q3030">
            <v>930</v>
          </cell>
          <cell r="R3030">
            <v>90</v>
          </cell>
          <cell r="S3030" t="e">
            <v>#N/A</v>
          </cell>
          <cell r="W3030">
            <v>0</v>
          </cell>
          <cell r="X3030">
            <v>1.06</v>
          </cell>
          <cell r="Z3030">
            <v>2</v>
          </cell>
          <cell r="AA3030">
            <v>5</v>
          </cell>
          <cell r="AB3030">
            <v>1.05</v>
          </cell>
          <cell r="AC3030">
            <v>1.05</v>
          </cell>
          <cell r="AD3030">
            <v>338.34000000000003</v>
          </cell>
          <cell r="AE3030">
            <v>1.05</v>
          </cell>
        </row>
        <row r="3031"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H3031" t="str">
            <v>THU CLN 3</v>
          </cell>
          <cell r="N3031">
            <v>740</v>
          </cell>
          <cell r="O3031">
            <v>126</v>
          </cell>
          <cell r="P3031">
            <v>101</v>
          </cell>
          <cell r="Q3031">
            <v>930</v>
          </cell>
          <cell r="R3031">
            <v>90</v>
          </cell>
          <cell r="S3031" t="e">
            <v>#N/A</v>
          </cell>
          <cell r="W3031">
            <v>0</v>
          </cell>
          <cell r="X3031">
            <v>1.06</v>
          </cell>
          <cell r="Z3031">
            <v>2</v>
          </cell>
          <cell r="AA3031">
            <v>5</v>
          </cell>
          <cell r="AB3031">
            <v>1.05</v>
          </cell>
          <cell r="AC3031">
            <v>1.05</v>
          </cell>
          <cell r="AD3031">
            <v>338.34000000000003</v>
          </cell>
          <cell r="AE3031">
            <v>1.05</v>
          </cell>
        </row>
        <row r="3032"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H3032" t="str">
            <v>THU CLN 3</v>
          </cell>
          <cell r="N3032">
            <v>740</v>
          </cell>
          <cell r="O3032">
            <v>126</v>
          </cell>
          <cell r="P3032">
            <v>101</v>
          </cell>
          <cell r="Q3032">
            <v>930</v>
          </cell>
          <cell r="R3032">
            <v>90</v>
          </cell>
          <cell r="S3032" t="e">
            <v>#N/A</v>
          </cell>
          <cell r="W3032">
            <v>0</v>
          </cell>
          <cell r="X3032">
            <v>1.06</v>
          </cell>
          <cell r="Z3032">
            <v>2</v>
          </cell>
          <cell r="AA3032">
            <v>5</v>
          </cell>
          <cell r="AB3032">
            <v>1.05</v>
          </cell>
          <cell r="AC3032">
            <v>1.05</v>
          </cell>
          <cell r="AD3032">
            <v>338.34000000000003</v>
          </cell>
          <cell r="AE3032">
            <v>1.05</v>
          </cell>
        </row>
        <row r="3033"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H3033" t="str">
            <v>THU CLN 3</v>
          </cell>
          <cell r="N3033">
            <v>600</v>
          </cell>
          <cell r="O3033">
            <v>126</v>
          </cell>
          <cell r="P3033">
            <v>101</v>
          </cell>
          <cell r="Q3033">
            <v>750</v>
          </cell>
          <cell r="R3033">
            <v>90</v>
          </cell>
          <cell r="S3033" t="e">
            <v>#N/A</v>
          </cell>
          <cell r="W3033">
            <v>0</v>
          </cell>
          <cell r="X3033">
            <v>1.06</v>
          </cell>
          <cell r="Z3033">
            <v>2</v>
          </cell>
          <cell r="AA3033">
            <v>5</v>
          </cell>
          <cell r="AB3033">
            <v>1.05</v>
          </cell>
          <cell r="AC3033">
            <v>1.05</v>
          </cell>
          <cell r="AD3033">
            <v>249.29999999999995</v>
          </cell>
          <cell r="AE3033">
            <v>1.05</v>
          </cell>
        </row>
        <row r="3034"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H3034" t="str">
            <v>THU CLN 3</v>
          </cell>
          <cell r="N3034">
            <v>540</v>
          </cell>
          <cell r="O3034">
            <v>126</v>
          </cell>
          <cell r="P3034">
            <v>101</v>
          </cell>
          <cell r="Q3034">
            <v>670</v>
          </cell>
          <cell r="R3034">
            <v>90</v>
          </cell>
          <cell r="S3034" t="e">
            <v>#N/A</v>
          </cell>
          <cell r="W3034">
            <v>0</v>
          </cell>
          <cell r="X3034">
            <v>1.06</v>
          </cell>
          <cell r="Z3034">
            <v>2</v>
          </cell>
          <cell r="AA3034">
            <v>5</v>
          </cell>
          <cell r="AB3034">
            <v>1.05</v>
          </cell>
          <cell r="AC3034">
            <v>1.05</v>
          </cell>
          <cell r="AD3034">
            <v>211.14</v>
          </cell>
          <cell r="AE3034">
            <v>1.05</v>
          </cell>
        </row>
        <row r="3035"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H3035" t="str">
            <v>THU CLN 3</v>
          </cell>
          <cell r="N3035">
            <v>960</v>
          </cell>
          <cell r="O3035">
            <v>126</v>
          </cell>
          <cell r="P3035">
            <v>101</v>
          </cell>
          <cell r="Q3035">
            <v>1200</v>
          </cell>
          <cell r="R3035">
            <v>90</v>
          </cell>
          <cell r="S3035" t="e">
            <v>#N/A</v>
          </cell>
          <cell r="W3035">
            <v>0</v>
          </cell>
          <cell r="X3035">
            <v>1.06</v>
          </cell>
          <cell r="Z3035">
            <v>2</v>
          </cell>
          <cell r="AA3035">
            <v>5</v>
          </cell>
          <cell r="AB3035">
            <v>1.05</v>
          </cell>
          <cell r="AC3035">
            <v>1.05</v>
          </cell>
          <cell r="AD3035">
            <v>478.25999999999993</v>
          </cell>
          <cell r="AE3035">
            <v>1.05</v>
          </cell>
        </row>
        <row r="3036"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H3036" t="str">
            <v>THU CLN 3</v>
          </cell>
          <cell r="N3036">
            <v>960</v>
          </cell>
          <cell r="O3036">
            <v>126</v>
          </cell>
          <cell r="P3036">
            <v>101</v>
          </cell>
          <cell r="Q3036">
            <v>1200</v>
          </cell>
          <cell r="R3036">
            <v>90</v>
          </cell>
          <cell r="S3036" t="e">
            <v>#N/A</v>
          </cell>
          <cell r="W3036">
            <v>0</v>
          </cell>
          <cell r="X3036">
            <v>1.06</v>
          </cell>
          <cell r="Z3036">
            <v>2</v>
          </cell>
          <cell r="AA3036">
            <v>5</v>
          </cell>
          <cell r="AB3036">
            <v>1.05</v>
          </cell>
          <cell r="AC3036">
            <v>1.05</v>
          </cell>
          <cell r="AD3036">
            <v>478.25999999999993</v>
          </cell>
          <cell r="AE3036">
            <v>1.05</v>
          </cell>
        </row>
        <row r="3037"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H3037" t="str">
            <v>THU CLN 3</v>
          </cell>
          <cell r="N3037">
            <v>1100</v>
          </cell>
          <cell r="O3037">
            <v>126</v>
          </cell>
          <cell r="P3037">
            <v>101</v>
          </cell>
          <cell r="Q3037">
            <v>1400</v>
          </cell>
          <cell r="R3037">
            <v>90</v>
          </cell>
          <cell r="S3037" t="e">
            <v>#N/A</v>
          </cell>
          <cell r="V3037">
            <v>1.05</v>
          </cell>
          <cell r="W3037">
            <v>3</v>
          </cell>
          <cell r="X3037">
            <v>1.05</v>
          </cell>
          <cell r="Z3037">
            <v>2</v>
          </cell>
          <cell r="AA3037">
            <v>5</v>
          </cell>
          <cell r="AB3037">
            <v>1.05</v>
          </cell>
          <cell r="AC3037">
            <v>1.05</v>
          </cell>
          <cell r="AD3037">
            <v>560.70000000000005</v>
          </cell>
          <cell r="AE3037">
            <v>1.05</v>
          </cell>
        </row>
        <row r="3038"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H3038" t="str">
            <v>THU CLN 3</v>
          </cell>
          <cell r="N3038">
            <v>640</v>
          </cell>
          <cell r="O3038">
            <v>126</v>
          </cell>
          <cell r="P3038">
            <v>101</v>
          </cell>
          <cell r="Q3038">
            <v>800</v>
          </cell>
          <cell r="R3038">
            <v>90</v>
          </cell>
          <cell r="S3038" t="e">
            <v>#N/A</v>
          </cell>
          <cell r="W3038">
            <v>0</v>
          </cell>
          <cell r="X3038">
            <v>1.06</v>
          </cell>
          <cell r="Z3038">
            <v>2</v>
          </cell>
          <cell r="AA3038">
            <v>5</v>
          </cell>
          <cell r="AB3038">
            <v>1.05</v>
          </cell>
          <cell r="AC3038">
            <v>1.05</v>
          </cell>
          <cell r="AD3038">
            <v>274.74</v>
          </cell>
          <cell r="AE3038">
            <v>1.05</v>
          </cell>
        </row>
        <row r="3039"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H3039" t="str">
            <v>THU CLN 3</v>
          </cell>
          <cell r="N3039">
            <v>640</v>
          </cell>
          <cell r="O3039">
            <v>126</v>
          </cell>
          <cell r="P3039">
            <v>101</v>
          </cell>
          <cell r="Q3039">
            <v>800</v>
          </cell>
          <cell r="R3039">
            <v>90</v>
          </cell>
          <cell r="S3039" t="e">
            <v>#N/A</v>
          </cell>
          <cell r="W3039">
            <v>0</v>
          </cell>
          <cell r="X3039">
            <v>1.06</v>
          </cell>
          <cell r="Z3039">
            <v>2</v>
          </cell>
          <cell r="AA3039">
            <v>5</v>
          </cell>
          <cell r="AB3039">
            <v>1.05</v>
          </cell>
          <cell r="AC3039">
            <v>1.05</v>
          </cell>
          <cell r="AD3039">
            <v>274.74</v>
          </cell>
          <cell r="AE3039">
            <v>1.05</v>
          </cell>
        </row>
        <row r="3040"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H3040" t="str">
            <v>THU CLN 2</v>
          </cell>
          <cell r="N3040">
            <v>1900</v>
          </cell>
          <cell r="O3040">
            <v>168</v>
          </cell>
          <cell r="P3040">
            <v>134</v>
          </cell>
          <cell r="Q3040">
            <v>2400</v>
          </cell>
          <cell r="R3040">
            <v>120</v>
          </cell>
          <cell r="S3040">
            <v>90</v>
          </cell>
          <cell r="V3040">
            <v>1.05</v>
          </cell>
          <cell r="W3040">
            <v>1</v>
          </cell>
          <cell r="X3040">
            <v>1.06</v>
          </cell>
          <cell r="Z3040">
            <v>2</v>
          </cell>
          <cell r="AA3040">
            <v>3</v>
          </cell>
          <cell r="AB3040">
            <v>1.0505524706938134</v>
          </cell>
          <cell r="AC3040">
            <v>1.05</v>
          </cell>
          <cell r="AD3040">
            <v>1031.9999999999998</v>
          </cell>
          <cell r="AE3040">
            <v>1.05</v>
          </cell>
        </row>
        <row r="3041"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H3041" t="str">
            <v>THU CLN 2</v>
          </cell>
          <cell r="N3041">
            <v>2400</v>
          </cell>
          <cell r="O3041">
            <v>168</v>
          </cell>
          <cell r="P3041">
            <v>134</v>
          </cell>
          <cell r="Q3041">
            <v>3000</v>
          </cell>
          <cell r="R3041">
            <v>120</v>
          </cell>
          <cell r="S3041">
            <v>90</v>
          </cell>
          <cell r="V3041">
            <v>1.05</v>
          </cell>
          <cell r="W3041">
            <v>1</v>
          </cell>
          <cell r="X3041">
            <v>1.06</v>
          </cell>
          <cell r="Z3041">
            <v>2</v>
          </cell>
          <cell r="AA3041">
            <v>3</v>
          </cell>
          <cell r="AB3041">
            <v>1.0505524706938134</v>
          </cell>
          <cell r="AC3041">
            <v>1.05</v>
          </cell>
          <cell r="AD3041">
            <v>1349.9999999999998</v>
          </cell>
          <cell r="AE3041">
            <v>1.05</v>
          </cell>
        </row>
        <row r="3042"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H3042" t="str">
            <v>THU CLN 2</v>
          </cell>
          <cell r="N3042">
            <v>2400</v>
          </cell>
          <cell r="O3042">
            <v>168</v>
          </cell>
          <cell r="P3042">
            <v>134</v>
          </cell>
          <cell r="Q3042">
            <v>3000</v>
          </cell>
          <cell r="R3042">
            <v>120</v>
          </cell>
          <cell r="S3042">
            <v>90</v>
          </cell>
          <cell r="W3042">
            <v>0</v>
          </cell>
          <cell r="X3042">
            <v>1.06</v>
          </cell>
          <cell r="Z3042">
            <v>2</v>
          </cell>
          <cell r="AA3042">
            <v>3</v>
          </cell>
          <cell r="AB3042">
            <v>1.0505524706938134</v>
          </cell>
          <cell r="AC3042">
            <v>1.05</v>
          </cell>
          <cell r="AD3042">
            <v>1349.9999999999998</v>
          </cell>
          <cell r="AE3042">
            <v>1.05</v>
          </cell>
        </row>
        <row r="3043"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H3043" t="str">
            <v>THU CLN 2</v>
          </cell>
          <cell r="N3043">
            <v>2400</v>
          </cell>
          <cell r="O3043">
            <v>168</v>
          </cell>
          <cell r="P3043">
            <v>134</v>
          </cell>
          <cell r="Q3043">
            <v>3000</v>
          </cell>
          <cell r="R3043">
            <v>120</v>
          </cell>
          <cell r="S3043">
            <v>90</v>
          </cell>
          <cell r="W3043">
            <v>0</v>
          </cell>
          <cell r="X3043">
            <v>1.06</v>
          </cell>
          <cell r="Z3043">
            <v>2</v>
          </cell>
          <cell r="AA3043">
            <v>3</v>
          </cell>
          <cell r="AB3043">
            <v>1.0505524706938134</v>
          </cell>
          <cell r="AC3043">
            <v>1.05</v>
          </cell>
          <cell r="AD3043">
            <v>1349.9999999999998</v>
          </cell>
          <cell r="AE3043">
            <v>1.05</v>
          </cell>
        </row>
        <row r="3044"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H3044" t="str">
            <v>THU CLN 2</v>
          </cell>
          <cell r="N3044">
            <v>960</v>
          </cell>
          <cell r="O3044">
            <v>168</v>
          </cell>
          <cell r="P3044">
            <v>134</v>
          </cell>
          <cell r="Q3044">
            <v>1200</v>
          </cell>
          <cell r="R3044">
            <v>120</v>
          </cell>
          <cell r="S3044">
            <v>90</v>
          </cell>
          <cell r="W3044">
            <v>0</v>
          </cell>
          <cell r="X3044">
            <v>1.06</v>
          </cell>
          <cell r="Z3044">
            <v>2</v>
          </cell>
          <cell r="AA3044">
            <v>3</v>
          </cell>
          <cell r="AB3044">
            <v>1.0505524706938134</v>
          </cell>
          <cell r="AC3044">
            <v>1.05</v>
          </cell>
          <cell r="AD3044">
            <v>434.15999999999997</v>
          </cell>
          <cell r="AE3044">
            <v>1.05</v>
          </cell>
        </row>
        <row r="3045"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H3045" t="str">
            <v>THU CLN 2</v>
          </cell>
          <cell r="N3045">
            <v>640</v>
          </cell>
          <cell r="O3045">
            <v>168</v>
          </cell>
          <cell r="P3045">
            <v>134</v>
          </cell>
          <cell r="Q3045">
            <v>800</v>
          </cell>
          <cell r="R3045">
            <v>120</v>
          </cell>
          <cell r="S3045">
            <v>90</v>
          </cell>
          <cell r="W3045">
            <v>0</v>
          </cell>
          <cell r="X3045">
            <v>1.06</v>
          </cell>
          <cell r="Z3045">
            <v>2</v>
          </cell>
          <cell r="AA3045">
            <v>3</v>
          </cell>
          <cell r="AB3045">
            <v>1.0505524706938134</v>
          </cell>
          <cell r="AC3045">
            <v>1.05</v>
          </cell>
          <cell r="AD3045">
            <v>230.64000000000001</v>
          </cell>
          <cell r="AE3045">
            <v>1.05</v>
          </cell>
        </row>
        <row r="3046"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H3046" t="str">
            <v>THU CLN 2</v>
          </cell>
          <cell r="N3046">
            <v>560</v>
          </cell>
          <cell r="O3046">
            <v>168</v>
          </cell>
          <cell r="P3046">
            <v>134</v>
          </cell>
          <cell r="Q3046">
            <v>700</v>
          </cell>
          <cell r="R3046">
            <v>120</v>
          </cell>
          <cell r="S3046">
            <v>90</v>
          </cell>
          <cell r="W3046">
            <v>0</v>
          </cell>
          <cell r="X3046">
            <v>1.06</v>
          </cell>
          <cell r="Z3046">
            <v>2</v>
          </cell>
          <cell r="AA3046">
            <v>3</v>
          </cell>
          <cell r="AB3046">
            <v>1.0505524706938134</v>
          </cell>
          <cell r="AC3046">
            <v>1.05</v>
          </cell>
          <cell r="AD3046">
            <v>179.76000000000002</v>
          </cell>
          <cell r="AE3046">
            <v>1.05</v>
          </cell>
        </row>
        <row r="3047"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H3047" t="str">
            <v>THU CLN 2</v>
          </cell>
          <cell r="N3047">
            <v>960</v>
          </cell>
          <cell r="O3047">
            <v>168</v>
          </cell>
          <cell r="P3047">
            <v>134</v>
          </cell>
          <cell r="Q3047">
            <v>1200</v>
          </cell>
          <cell r="R3047">
            <v>120</v>
          </cell>
          <cell r="S3047">
            <v>90</v>
          </cell>
          <cell r="W3047">
            <v>0</v>
          </cell>
          <cell r="X3047">
            <v>1.06</v>
          </cell>
          <cell r="Z3047">
            <v>2</v>
          </cell>
          <cell r="AA3047">
            <v>3</v>
          </cell>
          <cell r="AB3047">
            <v>1.0505524706938134</v>
          </cell>
          <cell r="AC3047">
            <v>1.05</v>
          </cell>
          <cell r="AD3047">
            <v>434.15999999999997</v>
          </cell>
          <cell r="AE3047">
            <v>1.05</v>
          </cell>
        </row>
        <row r="3048"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H3048" t="str">
            <v>THU CLN 2</v>
          </cell>
          <cell r="N3048">
            <v>800</v>
          </cell>
          <cell r="O3048">
            <v>168</v>
          </cell>
          <cell r="P3048">
            <v>134</v>
          </cell>
          <cell r="Q3048">
            <v>1000</v>
          </cell>
          <cell r="R3048">
            <v>120</v>
          </cell>
          <cell r="S3048">
            <v>90</v>
          </cell>
          <cell r="W3048">
            <v>0</v>
          </cell>
          <cell r="X3048">
            <v>1.06</v>
          </cell>
          <cell r="Z3048">
            <v>2</v>
          </cell>
          <cell r="AA3048">
            <v>3</v>
          </cell>
          <cell r="AB3048">
            <v>1.0505524706938134</v>
          </cell>
          <cell r="AC3048">
            <v>1.05</v>
          </cell>
          <cell r="AD3048">
            <v>332.4</v>
          </cell>
          <cell r="AE3048">
            <v>1.05</v>
          </cell>
        </row>
        <row r="3049"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H3049" t="str">
            <v>THU CLN 2</v>
          </cell>
          <cell r="N3049">
            <v>2200</v>
          </cell>
          <cell r="O3049">
            <v>168</v>
          </cell>
          <cell r="P3049">
            <v>134</v>
          </cell>
          <cell r="Q3049">
            <v>2700</v>
          </cell>
          <cell r="R3049">
            <v>120</v>
          </cell>
          <cell r="S3049">
            <v>90</v>
          </cell>
          <cell r="W3049">
            <v>0</v>
          </cell>
          <cell r="X3049">
            <v>1.06</v>
          </cell>
          <cell r="Z3049">
            <v>2</v>
          </cell>
          <cell r="AA3049">
            <v>3</v>
          </cell>
          <cell r="AB3049">
            <v>1.0505524706938134</v>
          </cell>
          <cell r="AC3049">
            <v>1.05</v>
          </cell>
          <cell r="AD3049">
            <v>1222.8</v>
          </cell>
          <cell r="AE3049">
            <v>1.05</v>
          </cell>
        </row>
        <row r="3050"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H3050" t="str">
            <v>THU CLN 2</v>
          </cell>
          <cell r="N3050">
            <v>4200</v>
          </cell>
          <cell r="O3050">
            <v>168</v>
          </cell>
          <cell r="P3050">
            <v>134</v>
          </cell>
          <cell r="Q3050">
            <v>5300</v>
          </cell>
          <cell r="R3050">
            <v>120</v>
          </cell>
          <cell r="S3050">
            <v>90</v>
          </cell>
          <cell r="V3050">
            <v>1.1267068783068783</v>
          </cell>
          <cell r="W3050">
            <v>3</v>
          </cell>
          <cell r="X3050">
            <v>1.1267068783068783</v>
          </cell>
          <cell r="Z3050">
            <v>2</v>
          </cell>
          <cell r="AA3050">
            <v>3</v>
          </cell>
          <cell r="AB3050">
            <v>1.0505524706938134</v>
          </cell>
          <cell r="AC3050">
            <v>1.05</v>
          </cell>
          <cell r="AD3050">
            <v>2662.9013333333332</v>
          </cell>
          <cell r="AE3050">
            <v>1.05</v>
          </cell>
        </row>
        <row r="3051"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H3051" t="str">
            <v>THU CLN 2</v>
          </cell>
          <cell r="N3051">
            <v>6000</v>
          </cell>
          <cell r="O3051">
            <v>168</v>
          </cell>
          <cell r="P3051">
            <v>134</v>
          </cell>
          <cell r="Q3051">
            <v>7500</v>
          </cell>
          <cell r="R3051">
            <v>120</v>
          </cell>
          <cell r="S3051">
            <v>90</v>
          </cell>
          <cell r="V3051">
            <v>1.0802733333333334</v>
          </cell>
          <cell r="W3051">
            <v>2</v>
          </cell>
          <cell r="X3051">
            <v>1.06</v>
          </cell>
          <cell r="Z3051">
            <v>2</v>
          </cell>
          <cell r="AA3051">
            <v>3</v>
          </cell>
          <cell r="AB3051">
            <v>1.0505524706938134</v>
          </cell>
          <cell r="AC3051">
            <v>1.05</v>
          </cell>
          <cell r="AD3051">
            <v>3639.6</v>
          </cell>
          <cell r="AE3051">
            <v>1.05</v>
          </cell>
        </row>
        <row r="3052"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H3052" t="str">
            <v>THU CLN 2</v>
          </cell>
          <cell r="N3052">
            <v>1400</v>
          </cell>
          <cell r="O3052">
            <v>168</v>
          </cell>
          <cell r="P3052">
            <v>134</v>
          </cell>
          <cell r="Q3052">
            <v>1700</v>
          </cell>
          <cell r="R3052">
            <v>120</v>
          </cell>
          <cell r="S3052">
            <v>90</v>
          </cell>
          <cell r="V3052">
            <v>1.05</v>
          </cell>
          <cell r="W3052">
            <v>1</v>
          </cell>
          <cell r="X3052">
            <v>1.06</v>
          </cell>
          <cell r="Z3052">
            <v>2</v>
          </cell>
          <cell r="AA3052">
            <v>3</v>
          </cell>
          <cell r="AB3052">
            <v>1.0505524706938134</v>
          </cell>
          <cell r="AC3052">
            <v>1.05</v>
          </cell>
          <cell r="AD3052">
            <v>714</v>
          </cell>
          <cell r="AE3052">
            <v>1.05</v>
          </cell>
        </row>
        <row r="3053"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H3053" t="str">
            <v>THU CLN 2</v>
          </cell>
          <cell r="N3053">
            <v>4800</v>
          </cell>
          <cell r="O3053">
            <v>168</v>
          </cell>
          <cell r="P3053">
            <v>134</v>
          </cell>
          <cell r="Q3053">
            <v>6000</v>
          </cell>
          <cell r="R3053">
            <v>120</v>
          </cell>
          <cell r="S3053">
            <v>90</v>
          </cell>
          <cell r="V3053">
            <v>1.05</v>
          </cell>
          <cell r="W3053">
            <v>1</v>
          </cell>
          <cell r="X3053">
            <v>1.06</v>
          </cell>
          <cell r="Z3053">
            <v>2</v>
          </cell>
          <cell r="AA3053">
            <v>3</v>
          </cell>
          <cell r="AB3053">
            <v>1.0505524706938134</v>
          </cell>
          <cell r="AC3053">
            <v>1.05</v>
          </cell>
          <cell r="AD3053">
            <v>2876.3999999999996</v>
          </cell>
          <cell r="AE3053">
            <v>1.05</v>
          </cell>
        </row>
        <row r="3054"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H3054" t="str">
            <v>THU CLN 2</v>
          </cell>
          <cell r="N3054">
            <v>3900</v>
          </cell>
          <cell r="O3054">
            <v>168</v>
          </cell>
          <cell r="P3054">
            <v>134</v>
          </cell>
          <cell r="Q3054">
            <v>4900</v>
          </cell>
          <cell r="R3054">
            <v>120</v>
          </cell>
          <cell r="S3054">
            <v>90</v>
          </cell>
          <cell r="W3054">
            <v>0</v>
          </cell>
          <cell r="X3054">
            <v>1.06</v>
          </cell>
          <cell r="Z3054">
            <v>2</v>
          </cell>
          <cell r="AA3054">
            <v>3</v>
          </cell>
          <cell r="AB3054">
            <v>1.0505524706938134</v>
          </cell>
          <cell r="AC3054">
            <v>1.05</v>
          </cell>
          <cell r="AD3054">
            <v>2304</v>
          </cell>
          <cell r="AE3054">
            <v>1.05</v>
          </cell>
        </row>
        <row r="3055"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H3055" t="str">
            <v>THU CLN 2</v>
          </cell>
          <cell r="N3055">
            <v>5200</v>
          </cell>
          <cell r="O3055">
            <v>168</v>
          </cell>
          <cell r="P3055">
            <v>134</v>
          </cell>
          <cell r="Q3055">
            <v>6500</v>
          </cell>
          <cell r="R3055">
            <v>120</v>
          </cell>
          <cell r="S3055">
            <v>90</v>
          </cell>
          <cell r="W3055">
            <v>0</v>
          </cell>
          <cell r="X3055">
            <v>1.06</v>
          </cell>
          <cell r="Z3055">
            <v>2</v>
          </cell>
          <cell r="AA3055">
            <v>3</v>
          </cell>
          <cell r="AB3055">
            <v>1.0505524706938134</v>
          </cell>
          <cell r="AC3055">
            <v>1.05</v>
          </cell>
          <cell r="AD3055">
            <v>3130.7999999999997</v>
          </cell>
          <cell r="AE3055">
            <v>1.05</v>
          </cell>
        </row>
        <row r="3056"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H3056" t="str">
            <v>THU CLN 2</v>
          </cell>
          <cell r="N3056">
            <v>4600</v>
          </cell>
          <cell r="O3056">
            <v>168</v>
          </cell>
          <cell r="P3056">
            <v>134</v>
          </cell>
          <cell r="Q3056">
            <v>5800</v>
          </cell>
          <cell r="R3056">
            <v>120</v>
          </cell>
          <cell r="S3056">
            <v>90</v>
          </cell>
          <cell r="W3056">
            <v>0</v>
          </cell>
          <cell r="X3056">
            <v>1.06</v>
          </cell>
          <cell r="Z3056">
            <v>2</v>
          </cell>
          <cell r="AA3056">
            <v>3</v>
          </cell>
          <cell r="AB3056">
            <v>1.0505524706938134</v>
          </cell>
          <cell r="AC3056">
            <v>1.05</v>
          </cell>
          <cell r="AD3056">
            <v>2749.2</v>
          </cell>
          <cell r="AE3056">
            <v>1.05</v>
          </cell>
        </row>
        <row r="3057"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H3057" t="str">
            <v>THU CLN 2</v>
          </cell>
          <cell r="N3057">
            <v>2000</v>
          </cell>
          <cell r="O3057">
            <v>168</v>
          </cell>
          <cell r="P3057">
            <v>134</v>
          </cell>
          <cell r="Q3057">
            <v>2500</v>
          </cell>
          <cell r="R3057">
            <v>120</v>
          </cell>
          <cell r="S3057">
            <v>90</v>
          </cell>
          <cell r="V3057">
            <v>1.05</v>
          </cell>
          <cell r="W3057">
            <v>3</v>
          </cell>
          <cell r="X3057">
            <v>1.05</v>
          </cell>
          <cell r="Z3057">
            <v>2</v>
          </cell>
          <cell r="AA3057">
            <v>3</v>
          </cell>
          <cell r="AB3057">
            <v>1.0505524706938134</v>
          </cell>
          <cell r="AC3057">
            <v>1.05</v>
          </cell>
          <cell r="AD3057">
            <v>1083.5999999999999</v>
          </cell>
          <cell r="AE3057">
            <v>1.05</v>
          </cell>
        </row>
        <row r="3058"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H3058" t="str">
            <v>THU CLN 5</v>
          </cell>
          <cell r="N3058">
            <v>2000</v>
          </cell>
          <cell r="O3058">
            <v>105</v>
          </cell>
          <cell r="P3058">
            <v>84</v>
          </cell>
          <cell r="Q3058">
            <v>3000</v>
          </cell>
          <cell r="R3058">
            <v>75</v>
          </cell>
          <cell r="S3058" t="e">
            <v>#N/A</v>
          </cell>
          <cell r="W3058">
            <v>0</v>
          </cell>
          <cell r="X3058">
            <v>1.06</v>
          </cell>
          <cell r="Z3058">
            <v>2</v>
          </cell>
          <cell r="AA3058">
            <v>1</v>
          </cell>
          <cell r="AB3058">
            <v>1.05</v>
          </cell>
          <cell r="AC3058">
            <v>1.06</v>
          </cell>
          <cell r="AD3058">
            <v>1160.7</v>
          </cell>
          <cell r="AE3058">
            <v>1.06</v>
          </cell>
        </row>
        <row r="3059"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H3059" t="str">
            <v>THU CLN 5</v>
          </cell>
          <cell r="N3059">
            <v>1500</v>
          </cell>
          <cell r="O3059">
            <v>105</v>
          </cell>
          <cell r="P3059">
            <v>84</v>
          </cell>
          <cell r="Q3059">
            <v>0</v>
          </cell>
          <cell r="R3059">
            <v>75</v>
          </cell>
          <cell r="S3059" t="e">
            <v>#N/A</v>
          </cell>
          <cell r="V3059">
            <v>1.05</v>
          </cell>
          <cell r="W3059">
            <v>9</v>
          </cell>
          <cell r="X3059">
            <v>1.05</v>
          </cell>
          <cell r="Z3059">
            <v>2</v>
          </cell>
          <cell r="AA3059">
            <v>1</v>
          </cell>
          <cell r="AB3059">
            <v>1.05</v>
          </cell>
          <cell r="AC3059">
            <v>1.06</v>
          </cell>
          <cell r="AD3059">
            <v>833.7</v>
          </cell>
          <cell r="AE3059">
            <v>1.06</v>
          </cell>
        </row>
        <row r="3060"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H3060" t="str">
            <v>THU CLN 5</v>
          </cell>
          <cell r="N3060">
            <v>1000</v>
          </cell>
          <cell r="O3060">
            <v>105</v>
          </cell>
          <cell r="P3060">
            <v>84</v>
          </cell>
          <cell r="Q3060">
            <v>0</v>
          </cell>
          <cell r="R3060">
            <v>75</v>
          </cell>
          <cell r="S3060" t="e">
            <v>#N/A</v>
          </cell>
          <cell r="V3060">
            <v>1.05</v>
          </cell>
          <cell r="W3060">
            <v>9</v>
          </cell>
          <cell r="X3060">
            <v>1.05</v>
          </cell>
          <cell r="Z3060">
            <v>2</v>
          </cell>
          <cell r="AA3060">
            <v>1</v>
          </cell>
          <cell r="AB3060">
            <v>1.05</v>
          </cell>
          <cell r="AC3060">
            <v>1.06</v>
          </cell>
          <cell r="AD3060">
            <v>518.70000000000005</v>
          </cell>
          <cell r="AE3060">
            <v>1.06</v>
          </cell>
        </row>
        <row r="3061"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H3061" t="str">
            <v>THU CLN 6</v>
          </cell>
          <cell r="N3061">
            <v>880</v>
          </cell>
          <cell r="O3061">
            <v>50</v>
          </cell>
          <cell r="P3061">
            <v>40</v>
          </cell>
          <cell r="Q3061">
            <v>1100</v>
          </cell>
          <cell r="R3061">
            <v>50</v>
          </cell>
          <cell r="S3061">
            <v>35</v>
          </cell>
          <cell r="V3061">
            <v>1.05</v>
          </cell>
          <cell r="W3061">
            <v>1</v>
          </cell>
          <cell r="X3061">
            <v>1.06</v>
          </cell>
          <cell r="Z3061">
            <v>2</v>
          </cell>
          <cell r="AA3061">
            <v>204</v>
          </cell>
          <cell r="AB3061">
            <v>1.0663555018925692</v>
          </cell>
          <cell r="AC3061">
            <v>1.07</v>
          </cell>
          <cell r="AD3061">
            <v>506.18000000000006</v>
          </cell>
          <cell r="AE3061">
            <v>1.07</v>
          </cell>
        </row>
        <row r="3062"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H3062" t="str">
            <v>THU CLN 5</v>
          </cell>
          <cell r="N3062">
            <v>720</v>
          </cell>
          <cell r="O3062">
            <v>105</v>
          </cell>
          <cell r="P3062">
            <v>84</v>
          </cell>
          <cell r="Q3062">
            <v>900</v>
          </cell>
          <cell r="R3062">
            <v>75</v>
          </cell>
          <cell r="S3062" t="e">
            <v>#N/A</v>
          </cell>
          <cell r="W3062">
            <v>0</v>
          </cell>
          <cell r="X3062">
            <v>1.06</v>
          </cell>
          <cell r="Z3062">
            <v>2</v>
          </cell>
          <cell r="AA3062">
            <v>1</v>
          </cell>
          <cell r="AB3062">
            <v>1.05</v>
          </cell>
          <cell r="AC3062">
            <v>1.06</v>
          </cell>
          <cell r="AD3062">
            <v>346.62</v>
          </cell>
          <cell r="AE3062">
            <v>1.06</v>
          </cell>
        </row>
        <row r="3063"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H3063" t="str">
            <v>THU CLN 6</v>
          </cell>
          <cell r="N3063">
            <v>720</v>
          </cell>
          <cell r="O3063">
            <v>50</v>
          </cell>
          <cell r="P3063">
            <v>40</v>
          </cell>
          <cell r="Q3063">
            <v>900</v>
          </cell>
          <cell r="R3063">
            <v>50</v>
          </cell>
          <cell r="S3063">
            <v>35</v>
          </cell>
          <cell r="W3063">
            <v>0</v>
          </cell>
          <cell r="X3063">
            <v>1.06</v>
          </cell>
          <cell r="Z3063">
            <v>2</v>
          </cell>
          <cell r="AA3063">
            <v>204</v>
          </cell>
          <cell r="AB3063">
            <v>1.0663555018925692</v>
          </cell>
          <cell r="AC3063">
            <v>1.07</v>
          </cell>
          <cell r="AD3063">
            <v>404.42</v>
          </cell>
          <cell r="AE3063">
            <v>1.07</v>
          </cell>
        </row>
        <row r="3064"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H3064" t="str">
            <v>THU CLN 6</v>
          </cell>
          <cell r="N3064">
            <v>720</v>
          </cell>
          <cell r="O3064">
            <v>50</v>
          </cell>
          <cell r="P3064">
            <v>40</v>
          </cell>
          <cell r="Q3064">
            <v>900</v>
          </cell>
          <cell r="R3064">
            <v>50</v>
          </cell>
          <cell r="S3064">
            <v>35</v>
          </cell>
          <cell r="W3064">
            <v>0</v>
          </cell>
          <cell r="X3064">
            <v>1.06</v>
          </cell>
          <cell r="Z3064">
            <v>2</v>
          </cell>
          <cell r="AA3064">
            <v>204</v>
          </cell>
          <cell r="AB3064">
            <v>1.0663555018925692</v>
          </cell>
          <cell r="AC3064">
            <v>1.07</v>
          </cell>
          <cell r="AD3064">
            <v>404.42</v>
          </cell>
          <cell r="AE3064">
            <v>1.07</v>
          </cell>
        </row>
        <row r="3065"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H3065" t="str">
            <v>THU CLN 6</v>
          </cell>
          <cell r="N3065">
            <v>480</v>
          </cell>
          <cell r="O3065">
            <v>50</v>
          </cell>
          <cell r="P3065">
            <v>40</v>
          </cell>
          <cell r="Q3065">
            <v>600</v>
          </cell>
          <cell r="R3065">
            <v>50</v>
          </cell>
          <cell r="S3065">
            <v>35</v>
          </cell>
          <cell r="W3065">
            <v>0</v>
          </cell>
          <cell r="X3065">
            <v>1.06</v>
          </cell>
          <cell r="Z3065">
            <v>2</v>
          </cell>
          <cell r="AA3065">
            <v>204</v>
          </cell>
          <cell r="AB3065">
            <v>1.0663555018925692</v>
          </cell>
          <cell r="AC3065">
            <v>1.07</v>
          </cell>
          <cell r="AD3065">
            <v>251.77999999999997</v>
          </cell>
          <cell r="AE3065">
            <v>1.07</v>
          </cell>
        </row>
        <row r="3066"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H3066" t="str">
            <v>THU CLN 6</v>
          </cell>
          <cell r="N3066">
            <v>720</v>
          </cell>
          <cell r="O3066">
            <v>50</v>
          </cell>
          <cell r="P3066">
            <v>40</v>
          </cell>
          <cell r="Q3066">
            <v>900</v>
          </cell>
          <cell r="R3066">
            <v>50</v>
          </cell>
          <cell r="S3066">
            <v>35</v>
          </cell>
          <cell r="W3066">
            <v>0</v>
          </cell>
          <cell r="X3066">
            <v>1.06</v>
          </cell>
          <cell r="Z3066">
            <v>2</v>
          </cell>
          <cell r="AA3066">
            <v>204</v>
          </cell>
          <cell r="AB3066">
            <v>1.0663555018925692</v>
          </cell>
          <cell r="AC3066">
            <v>1.07</v>
          </cell>
          <cell r="AD3066">
            <v>404.42</v>
          </cell>
          <cell r="AE3066">
            <v>1.07</v>
          </cell>
        </row>
        <row r="3067"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H3067" t="str">
            <v>THU CLN 6</v>
          </cell>
          <cell r="N3067">
            <v>480</v>
          </cell>
          <cell r="O3067">
            <v>50</v>
          </cell>
          <cell r="P3067">
            <v>40</v>
          </cell>
          <cell r="Q3067">
            <v>600</v>
          </cell>
          <cell r="R3067">
            <v>50</v>
          </cell>
          <cell r="S3067">
            <v>35</v>
          </cell>
          <cell r="W3067">
            <v>0</v>
          </cell>
          <cell r="X3067">
            <v>1.06</v>
          </cell>
          <cell r="Z3067">
            <v>2</v>
          </cell>
          <cell r="AA3067">
            <v>204</v>
          </cell>
          <cell r="AB3067">
            <v>1.0663555018925692</v>
          </cell>
          <cell r="AC3067">
            <v>1.07</v>
          </cell>
          <cell r="AD3067">
            <v>251.77999999999997</v>
          </cell>
          <cell r="AE3067">
            <v>1.07</v>
          </cell>
        </row>
        <row r="3068"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H3068" t="str">
            <v>THU CLN 6</v>
          </cell>
          <cell r="N3068">
            <v>480</v>
          </cell>
          <cell r="O3068">
            <v>50</v>
          </cell>
          <cell r="P3068">
            <v>40</v>
          </cell>
          <cell r="Q3068">
            <v>600</v>
          </cell>
          <cell r="R3068">
            <v>50</v>
          </cell>
          <cell r="S3068">
            <v>35</v>
          </cell>
          <cell r="W3068">
            <v>0</v>
          </cell>
          <cell r="X3068">
            <v>1.06</v>
          </cell>
          <cell r="Z3068">
            <v>2</v>
          </cell>
          <cell r="AA3068">
            <v>204</v>
          </cell>
          <cell r="AB3068">
            <v>1.0663555018925692</v>
          </cell>
          <cell r="AC3068">
            <v>1.07</v>
          </cell>
          <cell r="AD3068">
            <v>251.77999999999997</v>
          </cell>
          <cell r="AE3068">
            <v>1.07</v>
          </cell>
        </row>
        <row r="3069"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H3069" t="str">
            <v>THU CLN 6</v>
          </cell>
          <cell r="N3069">
            <v>480</v>
          </cell>
          <cell r="O3069">
            <v>50</v>
          </cell>
          <cell r="P3069">
            <v>40</v>
          </cell>
          <cell r="Q3069">
            <v>600</v>
          </cell>
          <cell r="R3069">
            <v>50</v>
          </cell>
          <cell r="S3069">
            <v>35</v>
          </cell>
          <cell r="W3069">
            <v>0</v>
          </cell>
          <cell r="X3069">
            <v>1.06</v>
          </cell>
          <cell r="Z3069">
            <v>2</v>
          </cell>
          <cell r="AA3069">
            <v>204</v>
          </cell>
          <cell r="AB3069">
            <v>1.0663555018925692</v>
          </cell>
          <cell r="AC3069">
            <v>1.07</v>
          </cell>
          <cell r="AD3069">
            <v>251.77999999999997</v>
          </cell>
          <cell r="AE3069">
            <v>1.07</v>
          </cell>
        </row>
        <row r="3070"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H3070" t="str">
            <v>THU CLN 6</v>
          </cell>
          <cell r="N3070">
            <v>560</v>
          </cell>
          <cell r="O3070">
            <v>50</v>
          </cell>
          <cell r="P3070">
            <v>40</v>
          </cell>
          <cell r="Q3070">
            <v>700</v>
          </cell>
          <cell r="R3070">
            <v>50</v>
          </cell>
          <cell r="S3070">
            <v>35</v>
          </cell>
          <cell r="W3070">
            <v>0</v>
          </cell>
          <cell r="X3070">
            <v>1.06</v>
          </cell>
          <cell r="Z3070">
            <v>2</v>
          </cell>
          <cell r="AA3070">
            <v>204</v>
          </cell>
          <cell r="AB3070">
            <v>1.0663555018925692</v>
          </cell>
          <cell r="AC3070">
            <v>1.07</v>
          </cell>
          <cell r="AD3070">
            <v>302.66000000000003</v>
          </cell>
          <cell r="AE3070">
            <v>1.07</v>
          </cell>
        </row>
        <row r="3071"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H3071" t="str">
            <v>THU CLN 6</v>
          </cell>
          <cell r="N3071">
            <v>480</v>
          </cell>
          <cell r="O3071">
            <v>50</v>
          </cell>
          <cell r="P3071">
            <v>40</v>
          </cell>
          <cell r="Q3071">
            <v>600</v>
          </cell>
          <cell r="R3071">
            <v>50</v>
          </cell>
          <cell r="S3071">
            <v>35</v>
          </cell>
          <cell r="W3071">
            <v>0</v>
          </cell>
          <cell r="X3071">
            <v>1.06</v>
          </cell>
          <cell r="Z3071">
            <v>2</v>
          </cell>
          <cell r="AA3071">
            <v>204</v>
          </cell>
          <cell r="AB3071">
            <v>1.0663555018925692</v>
          </cell>
          <cell r="AC3071">
            <v>1.07</v>
          </cell>
          <cell r="AD3071">
            <v>251.77999999999997</v>
          </cell>
          <cell r="AE3071">
            <v>1.07</v>
          </cell>
        </row>
        <row r="3072"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H3072" t="str">
            <v>THU CLN 5</v>
          </cell>
          <cell r="N3072">
            <v>960</v>
          </cell>
          <cell r="O3072">
            <v>105</v>
          </cell>
          <cell r="P3072">
            <v>84</v>
          </cell>
          <cell r="Q3072">
            <v>1200</v>
          </cell>
          <cell r="R3072">
            <v>75</v>
          </cell>
          <cell r="S3072" t="e">
            <v>#N/A</v>
          </cell>
          <cell r="W3072">
            <v>0</v>
          </cell>
          <cell r="X3072">
            <v>1.06</v>
          </cell>
          <cell r="Z3072">
            <v>2</v>
          </cell>
          <cell r="AA3072">
            <v>1</v>
          </cell>
          <cell r="AB3072">
            <v>1.05</v>
          </cell>
          <cell r="AC3072">
            <v>1.06</v>
          </cell>
          <cell r="AD3072">
            <v>499.25999999999993</v>
          </cell>
          <cell r="AE3072">
            <v>1.06</v>
          </cell>
        </row>
        <row r="3073"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H3073" t="str">
            <v>THU CLN 5</v>
          </cell>
          <cell r="N3073">
            <v>720</v>
          </cell>
          <cell r="O3073">
            <v>105</v>
          </cell>
          <cell r="P3073">
            <v>84</v>
          </cell>
          <cell r="Q3073">
            <v>900</v>
          </cell>
          <cell r="R3073">
            <v>75</v>
          </cell>
          <cell r="S3073" t="e">
            <v>#N/A</v>
          </cell>
          <cell r="W3073">
            <v>0</v>
          </cell>
          <cell r="X3073">
            <v>1.06</v>
          </cell>
          <cell r="Z3073">
            <v>2</v>
          </cell>
          <cell r="AA3073">
            <v>1</v>
          </cell>
          <cell r="AB3073">
            <v>1.05</v>
          </cell>
          <cell r="AC3073">
            <v>1.06</v>
          </cell>
          <cell r="AD3073">
            <v>346.62</v>
          </cell>
          <cell r="AE3073">
            <v>1.06</v>
          </cell>
        </row>
        <row r="3074"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H3074" t="str">
            <v>THU CLN 6</v>
          </cell>
          <cell r="N3074">
            <v>480</v>
          </cell>
          <cell r="O3074">
            <v>50</v>
          </cell>
          <cell r="P3074">
            <v>40</v>
          </cell>
          <cell r="Q3074">
            <v>600</v>
          </cell>
          <cell r="R3074">
            <v>50</v>
          </cell>
          <cell r="S3074">
            <v>35</v>
          </cell>
          <cell r="W3074">
            <v>0</v>
          </cell>
          <cell r="X3074">
            <v>1.06</v>
          </cell>
          <cell r="Z3074">
            <v>2</v>
          </cell>
          <cell r="AA3074">
            <v>204</v>
          </cell>
          <cell r="AB3074">
            <v>1.0663555018925692</v>
          </cell>
          <cell r="AC3074">
            <v>1.07</v>
          </cell>
          <cell r="AD3074">
            <v>251.77999999999997</v>
          </cell>
          <cell r="AE3074">
            <v>1.07</v>
          </cell>
        </row>
        <row r="3075"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H3075" t="str">
            <v>THU CLN 6</v>
          </cell>
          <cell r="N3075">
            <v>480</v>
          </cell>
          <cell r="O3075">
            <v>50</v>
          </cell>
          <cell r="P3075">
            <v>40</v>
          </cell>
          <cell r="Q3075">
            <v>600</v>
          </cell>
          <cell r="R3075">
            <v>50</v>
          </cell>
          <cell r="S3075">
            <v>35</v>
          </cell>
          <cell r="W3075">
            <v>0</v>
          </cell>
          <cell r="X3075">
            <v>1.06</v>
          </cell>
          <cell r="Z3075">
            <v>2</v>
          </cell>
          <cell r="AA3075">
            <v>204</v>
          </cell>
          <cell r="AB3075">
            <v>1.0663555018925692</v>
          </cell>
          <cell r="AC3075">
            <v>1.07</v>
          </cell>
          <cell r="AD3075">
            <v>251.77999999999997</v>
          </cell>
          <cell r="AE3075">
            <v>1.07</v>
          </cell>
        </row>
        <row r="3076"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H3076" t="str">
            <v>THU CLN 6</v>
          </cell>
          <cell r="N3076">
            <v>480</v>
          </cell>
          <cell r="O3076">
            <v>50</v>
          </cell>
          <cell r="P3076">
            <v>40</v>
          </cell>
          <cell r="Q3076">
            <v>600</v>
          </cell>
          <cell r="R3076">
            <v>50</v>
          </cell>
          <cell r="S3076">
            <v>35</v>
          </cell>
          <cell r="W3076">
            <v>0</v>
          </cell>
          <cell r="X3076">
            <v>1.06</v>
          </cell>
          <cell r="Z3076">
            <v>2</v>
          </cell>
          <cell r="AA3076">
            <v>204</v>
          </cell>
          <cell r="AB3076">
            <v>1.0663555018925692</v>
          </cell>
          <cell r="AC3076">
            <v>1.07</v>
          </cell>
          <cell r="AD3076">
            <v>251.77999999999997</v>
          </cell>
          <cell r="AE3076">
            <v>1.07</v>
          </cell>
        </row>
        <row r="3077"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H3077" t="str">
            <v>THU CLN 5</v>
          </cell>
          <cell r="N3077">
            <v>480</v>
          </cell>
          <cell r="O3077">
            <v>105</v>
          </cell>
          <cell r="P3077">
            <v>84</v>
          </cell>
          <cell r="Q3077">
            <v>600</v>
          </cell>
          <cell r="R3077">
            <v>75</v>
          </cell>
          <cell r="S3077" t="e">
            <v>#N/A</v>
          </cell>
          <cell r="W3077">
            <v>0</v>
          </cell>
          <cell r="X3077">
            <v>1.06</v>
          </cell>
          <cell r="Z3077">
            <v>2</v>
          </cell>
          <cell r="AA3077">
            <v>1</v>
          </cell>
          <cell r="AB3077">
            <v>1.05</v>
          </cell>
          <cell r="AC3077">
            <v>1.06</v>
          </cell>
          <cell r="AD3077">
            <v>193.97999999999996</v>
          </cell>
          <cell r="AE3077">
            <v>1.06</v>
          </cell>
        </row>
        <row r="3078"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H3078" t="str">
            <v>THU CLN 6</v>
          </cell>
          <cell r="N3078">
            <v>720</v>
          </cell>
          <cell r="O3078">
            <v>50</v>
          </cell>
          <cell r="P3078">
            <v>40</v>
          </cell>
          <cell r="Q3078">
            <v>900</v>
          </cell>
          <cell r="R3078">
            <v>50</v>
          </cell>
          <cell r="S3078">
            <v>35</v>
          </cell>
          <cell r="W3078">
            <v>0</v>
          </cell>
          <cell r="X3078">
            <v>1.06</v>
          </cell>
          <cell r="Z3078">
            <v>2</v>
          </cell>
          <cell r="AA3078">
            <v>204</v>
          </cell>
          <cell r="AB3078">
            <v>1.0663555018925692</v>
          </cell>
          <cell r="AC3078">
            <v>1.07</v>
          </cell>
          <cell r="AD3078">
            <v>404.42</v>
          </cell>
          <cell r="AE3078">
            <v>1.07</v>
          </cell>
        </row>
        <row r="3079"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H3079" t="str">
            <v>THU CLN 5</v>
          </cell>
          <cell r="N3079">
            <v>460</v>
          </cell>
          <cell r="O3079">
            <v>105</v>
          </cell>
          <cell r="P3079">
            <v>84</v>
          </cell>
          <cell r="Q3079">
            <v>580</v>
          </cell>
          <cell r="R3079">
            <v>75</v>
          </cell>
          <cell r="S3079" t="e">
            <v>#N/A</v>
          </cell>
          <cell r="W3079">
            <v>0</v>
          </cell>
          <cell r="X3079">
            <v>1.06</v>
          </cell>
          <cell r="Z3079">
            <v>2</v>
          </cell>
          <cell r="AA3079">
            <v>1</v>
          </cell>
          <cell r="AB3079">
            <v>1.05</v>
          </cell>
          <cell r="AC3079">
            <v>1.06</v>
          </cell>
          <cell r="AD3079">
            <v>181.26</v>
          </cell>
          <cell r="AE3079">
            <v>1.06</v>
          </cell>
        </row>
        <row r="3080"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H3080" t="str">
            <v>THU CLN 6</v>
          </cell>
          <cell r="N3080">
            <v>480</v>
          </cell>
          <cell r="O3080">
            <v>50</v>
          </cell>
          <cell r="P3080">
            <v>40</v>
          </cell>
          <cell r="Q3080">
            <v>600</v>
          </cell>
          <cell r="R3080">
            <v>50</v>
          </cell>
          <cell r="S3080">
            <v>35</v>
          </cell>
          <cell r="W3080">
            <v>0</v>
          </cell>
          <cell r="X3080">
            <v>1.06</v>
          </cell>
          <cell r="Z3080">
            <v>2</v>
          </cell>
          <cell r="AA3080">
            <v>204</v>
          </cell>
          <cell r="AB3080">
            <v>1.0663555018925692</v>
          </cell>
          <cell r="AC3080">
            <v>1.07</v>
          </cell>
          <cell r="AD3080">
            <v>251.77999999999997</v>
          </cell>
          <cell r="AE3080">
            <v>1.07</v>
          </cell>
        </row>
        <row r="3081"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H3081" t="str">
            <v>THU CLN 5</v>
          </cell>
          <cell r="N3081">
            <v>1800</v>
          </cell>
          <cell r="O3081">
            <v>105</v>
          </cell>
          <cell r="P3081">
            <v>84</v>
          </cell>
          <cell r="Q3081">
            <v>2200</v>
          </cell>
          <cell r="R3081">
            <v>75</v>
          </cell>
          <cell r="S3081" t="e">
            <v>#N/A</v>
          </cell>
          <cell r="W3081">
            <v>0</v>
          </cell>
          <cell r="X3081">
            <v>1.06</v>
          </cell>
          <cell r="Z3081">
            <v>2</v>
          </cell>
          <cell r="AA3081">
            <v>1</v>
          </cell>
          <cell r="AB3081">
            <v>1.05</v>
          </cell>
          <cell r="AC3081">
            <v>1.06</v>
          </cell>
          <cell r="AD3081">
            <v>1033.5</v>
          </cell>
          <cell r="AE3081">
            <v>1.06</v>
          </cell>
        </row>
        <row r="3082"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H3082" t="str">
            <v>THU CLN 6</v>
          </cell>
          <cell r="N3082">
            <v>480</v>
          </cell>
          <cell r="O3082">
            <v>50</v>
          </cell>
          <cell r="P3082">
            <v>40</v>
          </cell>
          <cell r="Q3082">
            <v>600</v>
          </cell>
          <cell r="R3082">
            <v>50</v>
          </cell>
          <cell r="S3082">
            <v>35</v>
          </cell>
          <cell r="W3082">
            <v>0</v>
          </cell>
          <cell r="X3082">
            <v>1.06</v>
          </cell>
          <cell r="Z3082">
            <v>2</v>
          </cell>
          <cell r="AA3082">
            <v>204</v>
          </cell>
          <cell r="AB3082">
            <v>1.0663555018925692</v>
          </cell>
          <cell r="AC3082">
            <v>1.07</v>
          </cell>
          <cell r="AD3082">
            <v>251.77999999999997</v>
          </cell>
          <cell r="AE3082">
            <v>1.07</v>
          </cell>
        </row>
        <row r="3083"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H3083" t="str">
            <v>THU CLN 5</v>
          </cell>
          <cell r="N3083">
            <v>720</v>
          </cell>
          <cell r="O3083">
            <v>105</v>
          </cell>
          <cell r="P3083">
            <v>84</v>
          </cell>
          <cell r="Q3083">
            <v>900</v>
          </cell>
          <cell r="R3083">
            <v>75</v>
          </cell>
          <cell r="S3083" t="e">
            <v>#N/A</v>
          </cell>
          <cell r="W3083">
            <v>0</v>
          </cell>
          <cell r="X3083">
            <v>1.06</v>
          </cell>
          <cell r="Z3083">
            <v>2</v>
          </cell>
          <cell r="AA3083">
            <v>1</v>
          </cell>
          <cell r="AB3083">
            <v>1.05</v>
          </cell>
          <cell r="AC3083">
            <v>1.06</v>
          </cell>
          <cell r="AD3083">
            <v>346.62</v>
          </cell>
          <cell r="AE3083">
            <v>1.06</v>
          </cell>
        </row>
        <row r="3084"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H3084" t="str">
            <v>THU CLN 5</v>
          </cell>
          <cell r="N3084">
            <v>800</v>
          </cell>
          <cell r="O3084">
            <v>105</v>
          </cell>
          <cell r="P3084">
            <v>84</v>
          </cell>
          <cell r="Q3084">
            <v>1000</v>
          </cell>
          <cell r="R3084">
            <v>75</v>
          </cell>
          <cell r="S3084" t="e">
            <v>#N/A</v>
          </cell>
          <cell r="W3084">
            <v>0</v>
          </cell>
          <cell r="X3084">
            <v>1.06</v>
          </cell>
          <cell r="Z3084">
            <v>2</v>
          </cell>
          <cell r="AA3084">
            <v>1</v>
          </cell>
          <cell r="AB3084">
            <v>1.05</v>
          </cell>
          <cell r="AC3084">
            <v>1.06</v>
          </cell>
          <cell r="AD3084">
            <v>397.49999999999994</v>
          </cell>
          <cell r="AE3084">
            <v>1.06</v>
          </cell>
        </row>
        <row r="3085"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H3085" t="str">
            <v>THU CLN 4</v>
          </cell>
          <cell r="N3085">
            <v>1800</v>
          </cell>
          <cell r="O3085">
            <v>112</v>
          </cell>
          <cell r="P3085">
            <v>90</v>
          </cell>
          <cell r="Q3085">
            <v>2200</v>
          </cell>
          <cell r="R3085">
            <v>80</v>
          </cell>
          <cell r="S3085">
            <v>60</v>
          </cell>
          <cell r="V3085">
            <v>1.05</v>
          </cell>
          <cell r="W3085">
            <v>1</v>
          </cell>
          <cell r="X3085">
            <v>1.06</v>
          </cell>
          <cell r="Z3085">
            <v>2</v>
          </cell>
          <cell r="AA3085">
            <v>0</v>
          </cell>
          <cell r="AC3085">
            <v>1.06</v>
          </cell>
          <cell r="AD3085">
            <v>1026.08</v>
          </cell>
          <cell r="AE3085">
            <v>1.06</v>
          </cell>
        </row>
        <row r="3086"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H3086" t="str">
            <v>THU CLN 6</v>
          </cell>
          <cell r="N3086">
            <v>3400</v>
          </cell>
          <cell r="O3086">
            <v>50</v>
          </cell>
          <cell r="P3086">
            <v>40</v>
          </cell>
          <cell r="Q3086">
            <v>4200</v>
          </cell>
          <cell r="R3086">
            <v>50</v>
          </cell>
          <cell r="S3086">
            <v>35</v>
          </cell>
          <cell r="V3086">
            <v>1.05</v>
          </cell>
          <cell r="W3086">
            <v>1</v>
          </cell>
          <cell r="X3086">
            <v>1.06</v>
          </cell>
          <cell r="Z3086">
            <v>2</v>
          </cell>
          <cell r="AA3086">
            <v>204</v>
          </cell>
          <cell r="AB3086">
            <v>1.0663555018925692</v>
          </cell>
          <cell r="AC3086">
            <v>1.07</v>
          </cell>
          <cell r="AD3086">
            <v>2108.9</v>
          </cell>
          <cell r="AE3086">
            <v>1.07</v>
          </cell>
        </row>
        <row r="3087"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H3087" t="str">
            <v>THU CLN 6</v>
          </cell>
          <cell r="N3087">
            <v>3400</v>
          </cell>
          <cell r="O3087">
            <v>50</v>
          </cell>
          <cell r="P3087">
            <v>40</v>
          </cell>
          <cell r="Q3087">
            <v>4200</v>
          </cell>
          <cell r="R3087">
            <v>50</v>
          </cell>
          <cell r="S3087">
            <v>35</v>
          </cell>
          <cell r="W3087">
            <v>0</v>
          </cell>
          <cell r="X3087">
            <v>1.06</v>
          </cell>
          <cell r="Z3087">
            <v>2</v>
          </cell>
          <cell r="AA3087">
            <v>204</v>
          </cell>
          <cell r="AB3087">
            <v>1.0663555018925692</v>
          </cell>
          <cell r="AC3087">
            <v>1.07</v>
          </cell>
          <cell r="AD3087">
            <v>2108.9</v>
          </cell>
          <cell r="AE3087">
            <v>1.07</v>
          </cell>
        </row>
        <row r="3088"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H3088" t="str">
            <v>THU CLN 6</v>
          </cell>
          <cell r="N3088">
            <v>1700</v>
          </cell>
          <cell r="O3088">
            <v>50</v>
          </cell>
          <cell r="P3088">
            <v>40</v>
          </cell>
          <cell r="Q3088">
            <v>2100</v>
          </cell>
          <cell r="R3088">
            <v>50</v>
          </cell>
          <cell r="S3088">
            <v>35</v>
          </cell>
          <cell r="W3088">
            <v>0</v>
          </cell>
          <cell r="X3088">
            <v>1.06</v>
          </cell>
          <cell r="Z3088">
            <v>2</v>
          </cell>
          <cell r="AA3088">
            <v>204</v>
          </cell>
          <cell r="AB3088">
            <v>1.0663555018925692</v>
          </cell>
          <cell r="AC3088">
            <v>1.07</v>
          </cell>
          <cell r="AD3088">
            <v>1027.7</v>
          </cell>
          <cell r="AE3088">
            <v>1.07</v>
          </cell>
        </row>
        <row r="3089"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H3089" t="str">
            <v>THU CLN 6</v>
          </cell>
          <cell r="N3089">
            <v>1600</v>
          </cell>
          <cell r="O3089">
            <v>50</v>
          </cell>
          <cell r="P3089">
            <v>40</v>
          </cell>
          <cell r="Q3089">
            <v>2000</v>
          </cell>
          <cell r="R3089">
            <v>50</v>
          </cell>
          <cell r="S3089">
            <v>35</v>
          </cell>
          <cell r="W3089">
            <v>0</v>
          </cell>
          <cell r="X3089">
            <v>1.06</v>
          </cell>
          <cell r="Z3089">
            <v>2</v>
          </cell>
          <cell r="AA3089">
            <v>204</v>
          </cell>
          <cell r="AB3089">
            <v>1.0663555018925692</v>
          </cell>
          <cell r="AC3089">
            <v>1.07</v>
          </cell>
          <cell r="AD3089">
            <v>964.09999999999991</v>
          </cell>
          <cell r="AE3089">
            <v>1.07</v>
          </cell>
        </row>
        <row r="3090"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H3090" t="str">
            <v>THU CLN 4</v>
          </cell>
          <cell r="N3090">
            <v>1600</v>
          </cell>
          <cell r="O3090">
            <v>112</v>
          </cell>
          <cell r="P3090">
            <v>90</v>
          </cell>
          <cell r="Q3090">
            <v>2000</v>
          </cell>
          <cell r="R3090">
            <v>80</v>
          </cell>
          <cell r="S3090">
            <v>60</v>
          </cell>
          <cell r="V3090">
            <v>1.05</v>
          </cell>
          <cell r="W3090">
            <v>1</v>
          </cell>
          <cell r="X3090">
            <v>1.06</v>
          </cell>
          <cell r="Z3090">
            <v>2</v>
          </cell>
          <cell r="AA3090">
            <v>0</v>
          </cell>
          <cell r="AC3090">
            <v>1.06</v>
          </cell>
          <cell r="AD3090">
            <v>898.87999999999988</v>
          </cell>
          <cell r="AE3090">
            <v>1.06</v>
          </cell>
        </row>
        <row r="3091"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H3091" t="str">
            <v>THU CLN 4</v>
          </cell>
          <cell r="N3091">
            <v>1200</v>
          </cell>
          <cell r="O3091">
            <v>112</v>
          </cell>
          <cell r="P3091">
            <v>90</v>
          </cell>
          <cell r="Q3091">
            <v>1500</v>
          </cell>
          <cell r="R3091">
            <v>80</v>
          </cell>
          <cell r="S3091">
            <v>60</v>
          </cell>
          <cell r="V3091">
            <v>1.05</v>
          </cell>
          <cell r="W3091">
            <v>1</v>
          </cell>
          <cell r="X3091">
            <v>1.06</v>
          </cell>
          <cell r="Z3091">
            <v>2</v>
          </cell>
          <cell r="AA3091">
            <v>0</v>
          </cell>
          <cell r="AC3091">
            <v>1.06</v>
          </cell>
          <cell r="AD3091">
            <v>644.4799999999999</v>
          </cell>
          <cell r="AE3091">
            <v>1.06</v>
          </cell>
        </row>
        <row r="3092"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H3092" t="str">
            <v>THU CLN 4</v>
          </cell>
          <cell r="N3092">
            <v>1200</v>
          </cell>
          <cell r="O3092">
            <v>112</v>
          </cell>
          <cell r="P3092">
            <v>90</v>
          </cell>
          <cell r="Q3092">
            <v>1500</v>
          </cell>
          <cell r="R3092">
            <v>80</v>
          </cell>
          <cell r="S3092">
            <v>60</v>
          </cell>
          <cell r="V3092">
            <v>1.05</v>
          </cell>
          <cell r="W3092">
            <v>2</v>
          </cell>
          <cell r="X3092">
            <v>1.06</v>
          </cell>
          <cell r="Z3092">
            <v>2</v>
          </cell>
          <cell r="AA3092">
            <v>0</v>
          </cell>
          <cell r="AC3092">
            <v>1.06</v>
          </cell>
          <cell r="AD3092">
            <v>644.4799999999999</v>
          </cell>
          <cell r="AE3092">
            <v>1.06</v>
          </cell>
        </row>
        <row r="3093"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H3093" t="str">
            <v>THU CLN 4</v>
          </cell>
          <cell r="N3093">
            <v>880</v>
          </cell>
          <cell r="O3093">
            <v>112</v>
          </cell>
          <cell r="P3093">
            <v>90</v>
          </cell>
          <cell r="Q3093">
            <v>1100</v>
          </cell>
          <cell r="R3093">
            <v>80</v>
          </cell>
          <cell r="S3093">
            <v>60</v>
          </cell>
          <cell r="W3093">
            <v>0</v>
          </cell>
          <cell r="X3093">
            <v>1.06</v>
          </cell>
          <cell r="Z3093">
            <v>2</v>
          </cell>
          <cell r="AA3093">
            <v>0</v>
          </cell>
          <cell r="AC3093">
            <v>1.06</v>
          </cell>
          <cell r="AD3093">
            <v>440.96000000000004</v>
          </cell>
          <cell r="AE3093">
            <v>1.06</v>
          </cell>
        </row>
        <row r="3094"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H3094" t="str">
            <v>THU CLN 4</v>
          </cell>
          <cell r="N3094">
            <v>720</v>
          </cell>
          <cell r="O3094">
            <v>112</v>
          </cell>
          <cell r="P3094">
            <v>90</v>
          </cell>
          <cell r="Q3094">
            <v>900</v>
          </cell>
          <cell r="R3094">
            <v>80</v>
          </cell>
          <cell r="S3094">
            <v>60</v>
          </cell>
          <cell r="W3094">
            <v>0</v>
          </cell>
          <cell r="X3094">
            <v>1.06</v>
          </cell>
          <cell r="Z3094">
            <v>2</v>
          </cell>
          <cell r="AA3094">
            <v>0</v>
          </cell>
          <cell r="AC3094">
            <v>1.06</v>
          </cell>
          <cell r="AD3094">
            <v>339.20000000000005</v>
          </cell>
          <cell r="AE3094">
            <v>1.06</v>
          </cell>
        </row>
        <row r="3095"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H3095" t="str">
            <v>THU CLN 6</v>
          </cell>
          <cell r="N3095">
            <v>720</v>
          </cell>
          <cell r="O3095">
            <v>50</v>
          </cell>
          <cell r="P3095">
            <v>40</v>
          </cell>
          <cell r="Q3095">
            <v>900</v>
          </cell>
          <cell r="R3095">
            <v>50</v>
          </cell>
          <cell r="S3095">
            <v>35</v>
          </cell>
          <cell r="V3095">
            <v>1.05</v>
          </cell>
          <cell r="W3095">
            <v>1</v>
          </cell>
          <cell r="X3095">
            <v>1.06</v>
          </cell>
          <cell r="Z3095">
            <v>2</v>
          </cell>
          <cell r="AA3095">
            <v>204</v>
          </cell>
          <cell r="AB3095">
            <v>1.0663555018925692</v>
          </cell>
          <cell r="AC3095">
            <v>1.07</v>
          </cell>
          <cell r="AD3095">
            <v>404.42</v>
          </cell>
          <cell r="AE3095">
            <v>1.07</v>
          </cell>
        </row>
        <row r="3096"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H3096" t="str">
            <v>THU CLN 6</v>
          </cell>
          <cell r="N3096">
            <v>960</v>
          </cell>
          <cell r="O3096">
            <v>50</v>
          </cell>
          <cell r="P3096">
            <v>40</v>
          </cell>
          <cell r="Q3096">
            <v>1200</v>
          </cell>
          <cell r="R3096">
            <v>50</v>
          </cell>
          <cell r="S3096">
            <v>35</v>
          </cell>
          <cell r="V3096">
            <v>1.1470833333333335</v>
          </cell>
          <cell r="W3096">
            <v>3</v>
          </cell>
          <cell r="X3096">
            <v>1.1470833333333335</v>
          </cell>
          <cell r="Z3096">
            <v>2</v>
          </cell>
          <cell r="AA3096">
            <v>204</v>
          </cell>
          <cell r="AB3096">
            <v>1.0663555018925692</v>
          </cell>
          <cell r="AC3096">
            <v>1.07</v>
          </cell>
          <cell r="AD3096">
            <v>607.22</v>
          </cell>
          <cell r="AE3096">
            <v>1.07</v>
          </cell>
        </row>
        <row r="3097"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H3097" t="str">
            <v>THU CLN 6</v>
          </cell>
          <cell r="N3097">
            <v>640</v>
          </cell>
          <cell r="O3097">
            <v>50</v>
          </cell>
          <cell r="P3097">
            <v>40</v>
          </cell>
          <cell r="Q3097">
            <v>800</v>
          </cell>
          <cell r="R3097">
            <v>50</v>
          </cell>
          <cell r="S3097">
            <v>35</v>
          </cell>
          <cell r="W3097">
            <v>0</v>
          </cell>
          <cell r="X3097">
            <v>1.06</v>
          </cell>
          <cell r="Z3097">
            <v>2</v>
          </cell>
          <cell r="AA3097">
            <v>204</v>
          </cell>
          <cell r="AB3097">
            <v>1.0663555018925692</v>
          </cell>
          <cell r="AC3097">
            <v>1.07</v>
          </cell>
          <cell r="AD3097">
            <v>353.54</v>
          </cell>
          <cell r="AE3097">
            <v>1.07</v>
          </cell>
        </row>
        <row r="3098"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H3098" t="str">
            <v>THU CLN 6</v>
          </cell>
          <cell r="N3098">
            <v>1200</v>
          </cell>
          <cell r="O3098">
            <v>50</v>
          </cell>
          <cell r="P3098">
            <v>40</v>
          </cell>
          <cell r="Q3098">
            <v>1500</v>
          </cell>
          <cell r="R3098">
            <v>50</v>
          </cell>
          <cell r="S3098">
            <v>35</v>
          </cell>
          <cell r="W3098">
            <v>0</v>
          </cell>
          <cell r="X3098">
            <v>1.06</v>
          </cell>
          <cell r="Z3098">
            <v>2</v>
          </cell>
          <cell r="AA3098">
            <v>204</v>
          </cell>
          <cell r="AB3098">
            <v>1.0663555018925692</v>
          </cell>
          <cell r="AC3098">
            <v>1.07</v>
          </cell>
          <cell r="AD3098">
            <v>709.69999999999993</v>
          </cell>
          <cell r="AE3098">
            <v>1.07</v>
          </cell>
        </row>
        <row r="3099"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H3099" t="str">
            <v>THU CLN 6</v>
          </cell>
          <cell r="N3099">
            <v>720</v>
          </cell>
          <cell r="O3099">
            <v>50</v>
          </cell>
          <cell r="P3099">
            <v>40</v>
          </cell>
          <cell r="Q3099">
            <v>900</v>
          </cell>
          <cell r="R3099">
            <v>50</v>
          </cell>
          <cell r="S3099">
            <v>35</v>
          </cell>
          <cell r="W3099">
            <v>0</v>
          </cell>
          <cell r="X3099">
            <v>1.06</v>
          </cell>
          <cell r="Z3099">
            <v>2</v>
          </cell>
          <cell r="AA3099">
            <v>204</v>
          </cell>
          <cell r="AB3099">
            <v>1.0663555018925692</v>
          </cell>
          <cell r="AC3099">
            <v>1.07</v>
          </cell>
          <cell r="AD3099">
            <v>404.42</v>
          </cell>
          <cell r="AE3099">
            <v>1.07</v>
          </cell>
        </row>
        <row r="3100"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H3100" t="str">
            <v>THU CLN 6</v>
          </cell>
          <cell r="N3100">
            <v>720</v>
          </cell>
          <cell r="O3100">
            <v>50</v>
          </cell>
          <cell r="P3100">
            <v>40</v>
          </cell>
          <cell r="Q3100">
            <v>900</v>
          </cell>
          <cell r="R3100">
            <v>50</v>
          </cell>
          <cell r="S3100">
            <v>35</v>
          </cell>
          <cell r="W3100">
            <v>0</v>
          </cell>
          <cell r="X3100">
            <v>1.06</v>
          </cell>
          <cell r="Z3100">
            <v>2</v>
          </cell>
          <cell r="AA3100">
            <v>204</v>
          </cell>
          <cell r="AB3100">
            <v>1.0663555018925692</v>
          </cell>
          <cell r="AC3100">
            <v>1.07</v>
          </cell>
          <cell r="AD3100">
            <v>404.42</v>
          </cell>
          <cell r="AE3100">
            <v>1.07</v>
          </cell>
        </row>
        <row r="3101"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H3101" t="str">
            <v>THU CLN 6</v>
          </cell>
          <cell r="N3101">
            <v>960</v>
          </cell>
          <cell r="O3101">
            <v>50</v>
          </cell>
          <cell r="P3101">
            <v>40</v>
          </cell>
          <cell r="Q3101">
            <v>1200</v>
          </cell>
          <cell r="R3101">
            <v>50</v>
          </cell>
          <cell r="S3101">
            <v>35</v>
          </cell>
          <cell r="W3101">
            <v>0</v>
          </cell>
          <cell r="X3101">
            <v>1.06</v>
          </cell>
          <cell r="Z3101">
            <v>2</v>
          </cell>
          <cell r="AA3101">
            <v>204</v>
          </cell>
          <cell r="AB3101">
            <v>1.0663555018925692</v>
          </cell>
          <cell r="AC3101">
            <v>1.07</v>
          </cell>
          <cell r="AD3101">
            <v>557.05999999999995</v>
          </cell>
          <cell r="AE3101">
            <v>1.07</v>
          </cell>
        </row>
        <row r="3102"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H3102" t="str">
            <v>THU CLN 6</v>
          </cell>
          <cell r="N3102">
            <v>560</v>
          </cell>
          <cell r="O3102">
            <v>50</v>
          </cell>
          <cell r="P3102">
            <v>40</v>
          </cell>
          <cell r="Q3102">
            <v>700</v>
          </cell>
          <cell r="R3102">
            <v>50</v>
          </cell>
          <cell r="S3102">
            <v>35</v>
          </cell>
          <cell r="W3102">
            <v>0</v>
          </cell>
          <cell r="X3102">
            <v>1.06</v>
          </cell>
          <cell r="Z3102">
            <v>2</v>
          </cell>
          <cell r="AA3102">
            <v>204</v>
          </cell>
          <cell r="AB3102">
            <v>1.0663555018925692</v>
          </cell>
          <cell r="AC3102">
            <v>1.07</v>
          </cell>
          <cell r="AD3102">
            <v>302.66000000000003</v>
          </cell>
          <cell r="AE3102">
            <v>1.07</v>
          </cell>
        </row>
        <row r="3103"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H3103" t="str">
            <v>THU CLN 6</v>
          </cell>
          <cell r="N3103">
            <v>480</v>
          </cell>
          <cell r="O3103">
            <v>50</v>
          </cell>
          <cell r="P3103">
            <v>40</v>
          </cell>
          <cell r="Q3103">
            <v>600</v>
          </cell>
          <cell r="R3103">
            <v>50</v>
          </cell>
          <cell r="S3103">
            <v>35</v>
          </cell>
          <cell r="V3103">
            <v>1.05</v>
          </cell>
          <cell r="W3103">
            <v>1</v>
          </cell>
          <cell r="X3103">
            <v>1.06</v>
          </cell>
          <cell r="Z3103">
            <v>2</v>
          </cell>
          <cell r="AA3103">
            <v>204</v>
          </cell>
          <cell r="AB3103">
            <v>1.0663555018925692</v>
          </cell>
          <cell r="AC3103">
            <v>1.07</v>
          </cell>
          <cell r="AD3103">
            <v>251.77999999999997</v>
          </cell>
          <cell r="AE3103">
            <v>1.07</v>
          </cell>
        </row>
        <row r="3104"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H3104" t="str">
            <v>THU CLN 6</v>
          </cell>
          <cell r="N3104">
            <v>560</v>
          </cell>
          <cell r="O3104">
            <v>50</v>
          </cell>
          <cell r="P3104">
            <v>40</v>
          </cell>
          <cell r="Q3104">
            <v>700</v>
          </cell>
          <cell r="R3104">
            <v>50</v>
          </cell>
          <cell r="S3104">
            <v>35</v>
          </cell>
          <cell r="W3104">
            <v>0</v>
          </cell>
          <cell r="X3104">
            <v>1.06</v>
          </cell>
          <cell r="Z3104">
            <v>2</v>
          </cell>
          <cell r="AA3104">
            <v>204</v>
          </cell>
          <cell r="AB3104">
            <v>1.0663555018925692</v>
          </cell>
          <cell r="AC3104">
            <v>1.07</v>
          </cell>
          <cell r="AD3104">
            <v>302.66000000000003</v>
          </cell>
          <cell r="AE3104">
            <v>1.07</v>
          </cell>
        </row>
        <row r="3105"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H3105" t="str">
            <v>THU CLN 6</v>
          </cell>
          <cell r="N3105">
            <v>480</v>
          </cell>
          <cell r="O3105">
            <v>50</v>
          </cell>
          <cell r="P3105">
            <v>40</v>
          </cell>
          <cell r="Q3105">
            <v>600</v>
          </cell>
          <cell r="R3105">
            <v>50</v>
          </cell>
          <cell r="S3105">
            <v>35</v>
          </cell>
          <cell r="W3105">
            <v>0</v>
          </cell>
          <cell r="X3105">
            <v>1.06</v>
          </cell>
          <cell r="Z3105">
            <v>2</v>
          </cell>
          <cell r="AA3105">
            <v>204</v>
          </cell>
          <cell r="AB3105">
            <v>1.0663555018925692</v>
          </cell>
          <cell r="AC3105">
            <v>1.07</v>
          </cell>
          <cell r="AD3105">
            <v>251.77999999999997</v>
          </cell>
          <cell r="AE3105">
            <v>1.07</v>
          </cell>
        </row>
        <row r="3106"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H3106" t="str">
            <v>THU CLN 6</v>
          </cell>
          <cell r="N3106">
            <v>460</v>
          </cell>
          <cell r="O3106">
            <v>50</v>
          </cell>
          <cell r="P3106">
            <v>40</v>
          </cell>
          <cell r="Q3106">
            <v>580</v>
          </cell>
          <cell r="R3106">
            <v>50</v>
          </cell>
          <cell r="S3106">
            <v>35</v>
          </cell>
          <cell r="V3106">
            <v>1.0895289855072465</v>
          </cell>
          <cell r="W3106">
            <v>2</v>
          </cell>
          <cell r="X3106">
            <v>1.06</v>
          </cell>
          <cell r="Z3106">
            <v>2</v>
          </cell>
          <cell r="AA3106">
            <v>204</v>
          </cell>
          <cell r="AB3106">
            <v>1.0663555018925692</v>
          </cell>
          <cell r="AC3106">
            <v>1.07</v>
          </cell>
          <cell r="AD3106">
            <v>239.06</v>
          </cell>
          <cell r="AE3106">
            <v>1.07</v>
          </cell>
        </row>
        <row r="3107"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H3107" t="str">
            <v>THU CLN 6</v>
          </cell>
          <cell r="N3107">
            <v>360</v>
          </cell>
          <cell r="O3107">
            <v>50</v>
          </cell>
          <cell r="P3107">
            <v>40</v>
          </cell>
          <cell r="Q3107">
            <v>0</v>
          </cell>
          <cell r="R3107">
            <v>50</v>
          </cell>
          <cell r="S3107">
            <v>35</v>
          </cell>
          <cell r="W3107">
            <v>0</v>
          </cell>
          <cell r="X3107">
            <v>1.06</v>
          </cell>
          <cell r="Z3107">
            <v>2</v>
          </cell>
          <cell r="AA3107">
            <v>204</v>
          </cell>
          <cell r="AB3107">
            <v>1.0663555018925692</v>
          </cell>
          <cell r="AC3107">
            <v>1.07</v>
          </cell>
          <cell r="AD3107">
            <v>175.46</v>
          </cell>
          <cell r="AE3107">
            <v>1.07</v>
          </cell>
        </row>
        <row r="3108"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H3108" t="str">
            <v>TTIEN CLN 1</v>
          </cell>
          <cell r="N3108">
            <v>920</v>
          </cell>
          <cell r="O3108">
            <v>168</v>
          </cell>
          <cell r="P3108">
            <v>134</v>
          </cell>
          <cell r="Q3108">
            <v>0</v>
          </cell>
          <cell r="R3108">
            <v>120</v>
          </cell>
          <cell r="S3108" t="e">
            <v>#N/A</v>
          </cell>
          <cell r="V3108">
            <v>1.05</v>
          </cell>
          <cell r="W3108">
            <v>9</v>
          </cell>
          <cell r="X3108">
            <v>1.05</v>
          </cell>
          <cell r="Z3108">
            <v>2</v>
          </cell>
          <cell r="AA3108">
            <v>1</v>
          </cell>
          <cell r="AB3108">
            <v>1.05</v>
          </cell>
          <cell r="AC3108">
            <v>1.07</v>
          </cell>
          <cell r="AD3108">
            <v>399.84000000000003</v>
          </cell>
          <cell r="AE3108">
            <v>1.07</v>
          </cell>
        </row>
        <row r="3109"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H3109" t="str">
            <v>TTIEN CLN 1</v>
          </cell>
          <cell r="N3109">
            <v>1400</v>
          </cell>
          <cell r="O3109">
            <v>168</v>
          </cell>
          <cell r="P3109">
            <v>134</v>
          </cell>
          <cell r="Q3109">
            <v>1800</v>
          </cell>
          <cell r="R3109">
            <v>120</v>
          </cell>
          <cell r="S3109" t="e">
            <v>#N/A</v>
          </cell>
          <cell r="V3109">
            <v>1.0946285714285715</v>
          </cell>
          <cell r="W3109">
            <v>1</v>
          </cell>
          <cell r="X3109">
            <v>1.0900000000000001</v>
          </cell>
          <cell r="Z3109">
            <v>2</v>
          </cell>
          <cell r="AA3109">
            <v>1</v>
          </cell>
          <cell r="AB3109">
            <v>1.05</v>
          </cell>
          <cell r="AC3109">
            <v>1.07</v>
          </cell>
          <cell r="AD3109">
            <v>735.84</v>
          </cell>
          <cell r="AE3109">
            <v>1.07</v>
          </cell>
        </row>
        <row r="3110"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H3110" t="str">
            <v>TTIEN CLN 1</v>
          </cell>
          <cell r="N3110">
            <v>1800</v>
          </cell>
          <cell r="O3110">
            <v>168</v>
          </cell>
          <cell r="P3110">
            <v>134</v>
          </cell>
          <cell r="Q3110">
            <v>2250</v>
          </cell>
          <cell r="R3110">
            <v>120</v>
          </cell>
          <cell r="S3110" t="e">
            <v>#N/A</v>
          </cell>
          <cell r="W3110">
            <v>0</v>
          </cell>
          <cell r="X3110">
            <v>1.0900000000000001</v>
          </cell>
          <cell r="Z3110">
            <v>2</v>
          </cell>
          <cell r="AA3110">
            <v>1</v>
          </cell>
          <cell r="AB3110">
            <v>1.05</v>
          </cell>
          <cell r="AC3110">
            <v>1.07</v>
          </cell>
          <cell r="AD3110">
            <v>997.44</v>
          </cell>
          <cell r="AE3110">
            <v>1.07</v>
          </cell>
        </row>
        <row r="3111"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H3111" t="str">
            <v>TTIEN CLN 1</v>
          </cell>
          <cell r="N3111">
            <v>2400</v>
          </cell>
          <cell r="O3111">
            <v>168</v>
          </cell>
          <cell r="P3111">
            <v>134</v>
          </cell>
          <cell r="Q3111">
            <v>3000</v>
          </cell>
          <cell r="R3111">
            <v>120</v>
          </cell>
          <cell r="S3111" t="e">
            <v>#N/A</v>
          </cell>
          <cell r="W3111">
            <v>0</v>
          </cell>
          <cell r="X3111">
            <v>1.0900000000000001</v>
          </cell>
          <cell r="Z3111">
            <v>2</v>
          </cell>
          <cell r="AA3111">
            <v>1</v>
          </cell>
          <cell r="AB3111">
            <v>1.05</v>
          </cell>
          <cell r="AC3111">
            <v>1.07</v>
          </cell>
          <cell r="AD3111">
            <v>1389.84</v>
          </cell>
          <cell r="AE3111">
            <v>1.07</v>
          </cell>
        </row>
        <row r="3112"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H3112" t="str">
            <v>TTIEN CLN 1</v>
          </cell>
          <cell r="N3112">
            <v>4300</v>
          </cell>
          <cell r="O3112">
            <v>168</v>
          </cell>
          <cell r="P3112">
            <v>134</v>
          </cell>
          <cell r="Q3112">
            <v>5400</v>
          </cell>
          <cell r="R3112">
            <v>120</v>
          </cell>
          <cell r="S3112" t="e">
            <v>#N/A</v>
          </cell>
          <cell r="V3112">
            <v>1.1153488372093023</v>
          </cell>
          <cell r="W3112">
            <v>1</v>
          </cell>
          <cell r="X3112">
            <v>1.0900000000000001</v>
          </cell>
          <cell r="Z3112">
            <v>2</v>
          </cell>
          <cell r="AA3112">
            <v>1</v>
          </cell>
          <cell r="AB3112">
            <v>1.05</v>
          </cell>
          <cell r="AC3112">
            <v>1.07</v>
          </cell>
          <cell r="AD3112">
            <v>2632.4399999999996</v>
          </cell>
          <cell r="AE3112">
            <v>1.07</v>
          </cell>
        </row>
        <row r="3113"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H3113" t="str">
            <v>TTIEN CLN 1</v>
          </cell>
          <cell r="N3113">
            <v>2400</v>
          </cell>
          <cell r="O3113">
            <v>168</v>
          </cell>
          <cell r="P3113">
            <v>134</v>
          </cell>
          <cell r="Q3113">
            <v>3000</v>
          </cell>
          <cell r="R3113">
            <v>120</v>
          </cell>
          <cell r="S3113" t="e">
            <v>#N/A</v>
          </cell>
          <cell r="V3113">
            <v>1.05</v>
          </cell>
          <cell r="W3113">
            <v>1</v>
          </cell>
          <cell r="X3113">
            <v>1.0900000000000001</v>
          </cell>
          <cell r="Z3113">
            <v>2</v>
          </cell>
          <cell r="AA3113">
            <v>1</v>
          </cell>
          <cell r="AB3113">
            <v>1.05</v>
          </cell>
          <cell r="AC3113">
            <v>1.07</v>
          </cell>
          <cell r="AD3113">
            <v>1389.84</v>
          </cell>
          <cell r="AE3113">
            <v>1.07</v>
          </cell>
        </row>
        <row r="3114"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H3114" t="str">
            <v>TTIEN CLN 1</v>
          </cell>
          <cell r="N3114">
            <v>1400</v>
          </cell>
          <cell r="O3114">
            <v>168</v>
          </cell>
          <cell r="P3114">
            <v>134</v>
          </cell>
          <cell r="Q3114">
            <v>1800</v>
          </cell>
          <cell r="R3114">
            <v>120</v>
          </cell>
          <cell r="S3114" t="e">
            <v>#N/A</v>
          </cell>
          <cell r="V3114">
            <v>1.0353809523809525</v>
          </cell>
          <cell r="W3114">
            <v>3</v>
          </cell>
          <cell r="X3114">
            <v>1.0353809523809525</v>
          </cell>
          <cell r="Z3114">
            <v>2</v>
          </cell>
          <cell r="AA3114">
            <v>1</v>
          </cell>
          <cell r="AB3114">
            <v>1.05</v>
          </cell>
          <cell r="AC3114">
            <v>1.07</v>
          </cell>
          <cell r="AD3114">
            <v>689.96000000000015</v>
          </cell>
          <cell r="AE3114">
            <v>1.07</v>
          </cell>
        </row>
        <row r="3115"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H3115" t="str">
            <v>TTIEN CLN 1</v>
          </cell>
          <cell r="N3115">
            <v>1400</v>
          </cell>
          <cell r="O3115">
            <v>168</v>
          </cell>
          <cell r="P3115">
            <v>134</v>
          </cell>
          <cell r="Q3115">
            <v>1800</v>
          </cell>
          <cell r="R3115">
            <v>120</v>
          </cell>
          <cell r="S3115" t="e">
            <v>#N/A</v>
          </cell>
          <cell r="W3115">
            <v>0</v>
          </cell>
          <cell r="X3115">
            <v>1.0900000000000001</v>
          </cell>
          <cell r="Z3115">
            <v>2</v>
          </cell>
          <cell r="AA3115">
            <v>1</v>
          </cell>
          <cell r="AB3115">
            <v>1.05</v>
          </cell>
          <cell r="AC3115">
            <v>1.07</v>
          </cell>
          <cell r="AD3115">
            <v>735.84</v>
          </cell>
          <cell r="AE3115">
            <v>1.07</v>
          </cell>
        </row>
        <row r="3116"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H3116" t="str">
            <v>TTIEN CLN 1</v>
          </cell>
          <cell r="N3116">
            <v>1800</v>
          </cell>
          <cell r="O3116">
            <v>168</v>
          </cell>
          <cell r="P3116">
            <v>134</v>
          </cell>
          <cell r="Q3116">
            <v>2200</v>
          </cell>
          <cell r="R3116">
            <v>120</v>
          </cell>
          <cell r="S3116" t="e">
            <v>#N/A</v>
          </cell>
          <cell r="V3116">
            <v>1.0674488888888889</v>
          </cell>
          <cell r="W3116">
            <v>5</v>
          </cell>
          <cell r="X3116">
            <v>1.0674488888888889</v>
          </cell>
          <cell r="Z3116">
            <v>2</v>
          </cell>
          <cell r="AA3116">
            <v>1</v>
          </cell>
          <cell r="AB3116">
            <v>1.05</v>
          </cell>
          <cell r="AC3116">
            <v>1.07</v>
          </cell>
          <cell r="AD3116">
            <v>973.08479999999986</v>
          </cell>
          <cell r="AE3116">
            <v>1.07</v>
          </cell>
        </row>
        <row r="3117"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H3117" t="str">
            <v>TTIEN CLN 1</v>
          </cell>
          <cell r="N3117">
            <v>2900</v>
          </cell>
          <cell r="O3117">
            <v>168</v>
          </cell>
          <cell r="P3117">
            <v>134</v>
          </cell>
          <cell r="Q3117">
            <v>3600</v>
          </cell>
          <cell r="R3117">
            <v>120</v>
          </cell>
          <cell r="S3117" t="e">
            <v>#N/A</v>
          </cell>
          <cell r="W3117">
            <v>0</v>
          </cell>
          <cell r="X3117">
            <v>1.0900000000000001</v>
          </cell>
          <cell r="Z3117">
            <v>2</v>
          </cell>
          <cell r="AA3117">
            <v>1</v>
          </cell>
          <cell r="AB3117">
            <v>1.05</v>
          </cell>
          <cell r="AC3117">
            <v>1.07</v>
          </cell>
          <cell r="AD3117">
            <v>1716.8400000000001</v>
          </cell>
          <cell r="AE3117">
            <v>1.07</v>
          </cell>
        </row>
        <row r="3118"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H3118" t="str">
            <v>TTIEN CLN 1</v>
          </cell>
          <cell r="N3118">
            <v>1800</v>
          </cell>
          <cell r="O3118">
            <v>168</v>
          </cell>
          <cell r="P3118">
            <v>134</v>
          </cell>
          <cell r="Q3118">
            <v>2200</v>
          </cell>
          <cell r="R3118">
            <v>120</v>
          </cell>
          <cell r="S3118" t="e">
            <v>#N/A</v>
          </cell>
          <cell r="W3118">
            <v>0</v>
          </cell>
          <cell r="X3118">
            <v>1.0900000000000001</v>
          </cell>
          <cell r="Z3118">
            <v>2</v>
          </cell>
          <cell r="AA3118">
            <v>1</v>
          </cell>
          <cell r="AB3118">
            <v>1.05</v>
          </cell>
          <cell r="AC3118">
            <v>1.07</v>
          </cell>
          <cell r="AD3118">
            <v>997.44</v>
          </cell>
          <cell r="AE3118">
            <v>1.07</v>
          </cell>
        </row>
        <row r="3119"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H3119" t="str">
            <v>TTIEN CLN 2</v>
          </cell>
          <cell r="N3119">
            <v>480</v>
          </cell>
          <cell r="O3119">
            <v>112</v>
          </cell>
          <cell r="P3119">
            <v>90</v>
          </cell>
          <cell r="Q3119">
            <v>600</v>
          </cell>
          <cell r="R3119">
            <v>80</v>
          </cell>
          <cell r="S3119" t="e">
            <v>#N/A</v>
          </cell>
          <cell r="V3119">
            <v>1.05</v>
          </cell>
          <cell r="W3119">
            <v>1</v>
          </cell>
          <cell r="X3119">
            <v>1.0900000000000001</v>
          </cell>
          <cell r="Z3119">
            <v>2</v>
          </cell>
          <cell r="AA3119">
            <v>0</v>
          </cell>
          <cell r="AC3119">
            <v>1.07</v>
          </cell>
          <cell r="AD3119">
            <v>194.08</v>
          </cell>
          <cell r="AE3119">
            <v>1.07</v>
          </cell>
        </row>
        <row r="3120"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H3120" t="str">
            <v>TTIEN CLN 2</v>
          </cell>
          <cell r="N3120">
            <v>3000</v>
          </cell>
          <cell r="O3120">
            <v>112</v>
          </cell>
          <cell r="P3120">
            <v>90</v>
          </cell>
          <cell r="Q3120">
            <v>4200</v>
          </cell>
          <cell r="R3120">
            <v>80</v>
          </cell>
          <cell r="S3120" t="e">
            <v>#N/A</v>
          </cell>
          <cell r="W3120">
            <v>0</v>
          </cell>
          <cell r="X3120">
            <v>1.0900000000000001</v>
          </cell>
          <cell r="Z3120">
            <v>2</v>
          </cell>
          <cell r="AA3120">
            <v>0</v>
          </cell>
          <cell r="AC3120">
            <v>1.07</v>
          </cell>
          <cell r="AD3120">
            <v>1842.1600000000003</v>
          </cell>
          <cell r="AE3120">
            <v>1.07</v>
          </cell>
        </row>
        <row r="3121"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H3121" t="str">
            <v>TTIEN CLN 2</v>
          </cell>
          <cell r="N3121">
            <v>1500</v>
          </cell>
          <cell r="O3121">
            <v>112</v>
          </cell>
          <cell r="P3121">
            <v>90</v>
          </cell>
          <cell r="Q3121">
            <v>1900</v>
          </cell>
          <cell r="R3121">
            <v>80</v>
          </cell>
          <cell r="S3121" t="e">
            <v>#N/A</v>
          </cell>
          <cell r="V3121">
            <v>1.0970629629629629</v>
          </cell>
          <cell r="W3121">
            <v>9</v>
          </cell>
          <cell r="X3121">
            <v>1.0970629629629629</v>
          </cell>
          <cell r="Z3121">
            <v>2</v>
          </cell>
          <cell r="AA3121">
            <v>0</v>
          </cell>
          <cell r="AC3121">
            <v>1.07</v>
          </cell>
          <cell r="AD3121">
            <v>867.51666666666654</v>
          </cell>
          <cell r="AE3121">
            <v>1.07</v>
          </cell>
        </row>
        <row r="3122"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H3122" t="str">
            <v>TTIEN CLN 4</v>
          </cell>
          <cell r="N3122">
            <v>1800</v>
          </cell>
          <cell r="O3122">
            <v>50</v>
          </cell>
          <cell r="P3122">
            <v>40</v>
          </cell>
          <cell r="Q3122">
            <v>2400</v>
          </cell>
          <cell r="R3122">
            <v>50</v>
          </cell>
          <cell r="S3122" t="e">
            <v>#N/A</v>
          </cell>
          <cell r="W3122">
            <v>0</v>
          </cell>
          <cell r="X3122">
            <v>1.0900000000000001</v>
          </cell>
          <cell r="Z3122">
            <v>2</v>
          </cell>
          <cell r="AA3122">
            <v>98</v>
          </cell>
          <cell r="AB3122">
            <v>1.0752657339600271</v>
          </cell>
          <cell r="AC3122">
            <v>1.08</v>
          </cell>
          <cell r="AD3122">
            <v>1123.2</v>
          </cell>
          <cell r="AE3122">
            <v>1.08</v>
          </cell>
        </row>
        <row r="3123"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H3123" t="str">
            <v>TTIEN CLN 4</v>
          </cell>
          <cell r="N3123">
            <v>720</v>
          </cell>
          <cell r="O3123">
            <v>50</v>
          </cell>
          <cell r="P3123">
            <v>40</v>
          </cell>
          <cell r="Q3123">
            <v>900</v>
          </cell>
          <cell r="R3123">
            <v>50</v>
          </cell>
          <cell r="S3123" t="e">
            <v>#N/A</v>
          </cell>
          <cell r="W3123">
            <v>0</v>
          </cell>
          <cell r="X3123">
            <v>1.0900000000000001</v>
          </cell>
          <cell r="Z3123">
            <v>2</v>
          </cell>
          <cell r="AA3123">
            <v>98</v>
          </cell>
          <cell r="AB3123">
            <v>1.0752657339600271</v>
          </cell>
          <cell r="AC3123">
            <v>1.08</v>
          </cell>
          <cell r="AD3123">
            <v>416.88</v>
          </cell>
          <cell r="AE3123">
            <v>1.08</v>
          </cell>
        </row>
        <row r="3124"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H3124" t="str">
            <v>TTIEN CLN 4</v>
          </cell>
          <cell r="N3124">
            <v>720</v>
          </cell>
          <cell r="O3124">
            <v>50</v>
          </cell>
          <cell r="P3124">
            <v>40</v>
          </cell>
          <cell r="Q3124">
            <v>900</v>
          </cell>
          <cell r="R3124">
            <v>50</v>
          </cell>
          <cell r="S3124" t="e">
            <v>#N/A</v>
          </cell>
          <cell r="W3124">
            <v>0</v>
          </cell>
          <cell r="X3124">
            <v>1.0900000000000001</v>
          </cell>
          <cell r="Z3124">
            <v>2</v>
          </cell>
          <cell r="AA3124">
            <v>98</v>
          </cell>
          <cell r="AB3124">
            <v>1.0752657339600271</v>
          </cell>
          <cell r="AC3124">
            <v>1.08</v>
          </cell>
          <cell r="AD3124">
            <v>416.88</v>
          </cell>
          <cell r="AE3124">
            <v>1.08</v>
          </cell>
        </row>
        <row r="3125"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H3125" t="str">
            <v>TTIEN CLN 4</v>
          </cell>
          <cell r="N3125">
            <v>580</v>
          </cell>
          <cell r="O3125">
            <v>50</v>
          </cell>
          <cell r="P3125">
            <v>40</v>
          </cell>
          <cell r="Q3125">
            <v>720</v>
          </cell>
          <cell r="R3125">
            <v>50</v>
          </cell>
          <cell r="S3125" t="e">
            <v>#N/A</v>
          </cell>
          <cell r="W3125">
            <v>0</v>
          </cell>
          <cell r="X3125">
            <v>1.0900000000000001</v>
          </cell>
          <cell r="Z3125">
            <v>2</v>
          </cell>
          <cell r="AA3125">
            <v>98</v>
          </cell>
          <cell r="AB3125">
            <v>1.0752657339600271</v>
          </cell>
          <cell r="AC3125">
            <v>1.08</v>
          </cell>
          <cell r="AD3125">
            <v>325.32</v>
          </cell>
          <cell r="AE3125">
            <v>1.08</v>
          </cell>
        </row>
        <row r="3126"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H3126" t="str">
            <v>TTIEN CLN 4</v>
          </cell>
          <cell r="N3126">
            <v>720</v>
          </cell>
          <cell r="O3126">
            <v>50</v>
          </cell>
          <cell r="P3126">
            <v>40</v>
          </cell>
          <cell r="Q3126">
            <v>900</v>
          </cell>
          <cell r="R3126">
            <v>50</v>
          </cell>
          <cell r="S3126" t="e">
            <v>#N/A</v>
          </cell>
          <cell r="W3126">
            <v>0</v>
          </cell>
          <cell r="X3126">
            <v>1.0900000000000001</v>
          </cell>
          <cell r="Z3126">
            <v>2</v>
          </cell>
          <cell r="AA3126">
            <v>98</v>
          </cell>
          <cell r="AB3126">
            <v>1.0752657339600271</v>
          </cell>
          <cell r="AC3126">
            <v>1.08</v>
          </cell>
          <cell r="AD3126">
            <v>416.88</v>
          </cell>
          <cell r="AE3126">
            <v>1.08</v>
          </cell>
        </row>
        <row r="3127"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H3127" t="str">
            <v>TTIEN CLN 4</v>
          </cell>
          <cell r="N3127">
            <v>580</v>
          </cell>
          <cell r="O3127">
            <v>50</v>
          </cell>
          <cell r="P3127">
            <v>40</v>
          </cell>
          <cell r="Q3127">
            <v>720</v>
          </cell>
          <cell r="R3127">
            <v>50</v>
          </cell>
          <cell r="S3127" t="e">
            <v>#N/A</v>
          </cell>
          <cell r="W3127">
            <v>0</v>
          </cell>
          <cell r="X3127">
            <v>1.0900000000000001</v>
          </cell>
          <cell r="Z3127">
            <v>2</v>
          </cell>
          <cell r="AA3127">
            <v>98</v>
          </cell>
          <cell r="AB3127">
            <v>1.0752657339600271</v>
          </cell>
          <cell r="AC3127">
            <v>1.08</v>
          </cell>
          <cell r="AD3127">
            <v>325.32</v>
          </cell>
          <cell r="AE3127">
            <v>1.08</v>
          </cell>
        </row>
        <row r="3128"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H3128" t="str">
            <v>TTIEN CLN 4</v>
          </cell>
          <cell r="N3128">
            <v>580</v>
          </cell>
          <cell r="O3128">
            <v>50</v>
          </cell>
          <cell r="P3128">
            <v>40</v>
          </cell>
          <cell r="Q3128">
            <v>720</v>
          </cell>
          <cell r="R3128">
            <v>50</v>
          </cell>
          <cell r="S3128" t="e">
            <v>#N/A</v>
          </cell>
          <cell r="W3128">
            <v>0</v>
          </cell>
          <cell r="X3128">
            <v>1.0900000000000001</v>
          </cell>
          <cell r="Z3128">
            <v>2</v>
          </cell>
          <cell r="AA3128">
            <v>98</v>
          </cell>
          <cell r="AB3128">
            <v>1.0752657339600271</v>
          </cell>
          <cell r="AC3128">
            <v>1.08</v>
          </cell>
          <cell r="AD3128">
            <v>325.32</v>
          </cell>
          <cell r="AE3128">
            <v>1.08</v>
          </cell>
        </row>
        <row r="3129"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H3129" t="str">
            <v>TTIEN CLN 4</v>
          </cell>
          <cell r="N3129">
            <v>580</v>
          </cell>
          <cell r="O3129">
            <v>50</v>
          </cell>
          <cell r="P3129">
            <v>40</v>
          </cell>
          <cell r="Q3129">
            <v>720</v>
          </cell>
          <cell r="R3129">
            <v>50</v>
          </cell>
          <cell r="S3129" t="e">
            <v>#N/A</v>
          </cell>
          <cell r="W3129">
            <v>0</v>
          </cell>
          <cell r="X3129">
            <v>1.0900000000000001</v>
          </cell>
          <cell r="Z3129">
            <v>2</v>
          </cell>
          <cell r="AA3129">
            <v>98</v>
          </cell>
          <cell r="AB3129">
            <v>1.0752657339600271</v>
          </cell>
          <cell r="AC3129">
            <v>1.08</v>
          </cell>
          <cell r="AD3129">
            <v>325.32</v>
          </cell>
          <cell r="AE3129">
            <v>1.08</v>
          </cell>
        </row>
        <row r="3130"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H3130" t="str">
            <v>TTIEN CLN 4</v>
          </cell>
          <cell r="N3130">
            <v>580</v>
          </cell>
          <cell r="O3130">
            <v>50</v>
          </cell>
          <cell r="P3130">
            <v>40</v>
          </cell>
          <cell r="Q3130">
            <v>720</v>
          </cell>
          <cell r="R3130">
            <v>50</v>
          </cell>
          <cell r="S3130" t="e">
            <v>#N/A</v>
          </cell>
          <cell r="W3130">
            <v>0</v>
          </cell>
          <cell r="X3130">
            <v>1.0900000000000001</v>
          </cell>
          <cell r="Z3130">
            <v>2</v>
          </cell>
          <cell r="AA3130">
            <v>98</v>
          </cell>
          <cell r="AB3130">
            <v>1.0752657339600271</v>
          </cell>
          <cell r="AC3130">
            <v>1.08</v>
          </cell>
          <cell r="AD3130">
            <v>325.32</v>
          </cell>
          <cell r="AE3130">
            <v>1.08</v>
          </cell>
        </row>
        <row r="3131"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H3131" t="str">
            <v>TTIEN CLN 4</v>
          </cell>
          <cell r="N3131">
            <v>720</v>
          </cell>
          <cell r="O3131">
            <v>50</v>
          </cell>
          <cell r="P3131">
            <v>40</v>
          </cell>
          <cell r="Q3131">
            <v>900</v>
          </cell>
          <cell r="R3131">
            <v>50</v>
          </cell>
          <cell r="S3131" t="e">
            <v>#N/A</v>
          </cell>
          <cell r="W3131">
            <v>0</v>
          </cell>
          <cell r="X3131">
            <v>1.0900000000000001</v>
          </cell>
          <cell r="Z3131">
            <v>2</v>
          </cell>
          <cell r="AA3131">
            <v>98</v>
          </cell>
          <cell r="AB3131">
            <v>1.0752657339600271</v>
          </cell>
          <cell r="AC3131">
            <v>1.08</v>
          </cell>
          <cell r="AD3131">
            <v>416.88</v>
          </cell>
          <cell r="AE3131">
            <v>1.08</v>
          </cell>
        </row>
        <row r="3132"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H3132" t="str">
            <v>TTIEN CLN 4</v>
          </cell>
          <cell r="N3132">
            <v>720</v>
          </cell>
          <cell r="O3132">
            <v>50</v>
          </cell>
          <cell r="P3132">
            <v>40</v>
          </cell>
          <cell r="Q3132">
            <v>900</v>
          </cell>
          <cell r="R3132">
            <v>50</v>
          </cell>
          <cell r="S3132" t="e">
            <v>#N/A</v>
          </cell>
          <cell r="W3132">
            <v>0</v>
          </cell>
          <cell r="X3132">
            <v>1.0900000000000001</v>
          </cell>
          <cell r="Z3132">
            <v>2</v>
          </cell>
          <cell r="AA3132">
            <v>98</v>
          </cell>
          <cell r="AB3132">
            <v>1.0752657339600271</v>
          </cell>
          <cell r="AC3132">
            <v>1.08</v>
          </cell>
          <cell r="AD3132">
            <v>416.88</v>
          </cell>
          <cell r="AE3132">
            <v>1.08</v>
          </cell>
        </row>
        <row r="3133"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H3133" t="str">
            <v>TTIEN CLN 4</v>
          </cell>
          <cell r="N3133">
            <v>720</v>
          </cell>
          <cell r="O3133">
            <v>50</v>
          </cell>
          <cell r="P3133">
            <v>40</v>
          </cell>
          <cell r="Q3133">
            <v>900</v>
          </cell>
          <cell r="R3133">
            <v>50</v>
          </cell>
          <cell r="S3133" t="e">
            <v>#N/A</v>
          </cell>
          <cell r="W3133">
            <v>0</v>
          </cell>
          <cell r="X3133">
            <v>1.0900000000000001</v>
          </cell>
          <cell r="Z3133">
            <v>2</v>
          </cell>
          <cell r="AA3133">
            <v>98</v>
          </cell>
          <cell r="AB3133">
            <v>1.0752657339600271</v>
          </cell>
          <cell r="AC3133">
            <v>1.08</v>
          </cell>
          <cell r="AD3133">
            <v>416.88</v>
          </cell>
          <cell r="AE3133">
            <v>1.08</v>
          </cell>
        </row>
        <row r="3134"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H3134" t="str">
            <v>TTIEN CLN 4</v>
          </cell>
          <cell r="N3134">
            <v>580</v>
          </cell>
          <cell r="O3134">
            <v>50</v>
          </cell>
          <cell r="P3134">
            <v>40</v>
          </cell>
          <cell r="Q3134">
            <v>720</v>
          </cell>
          <cell r="R3134">
            <v>50</v>
          </cell>
          <cell r="S3134" t="e">
            <v>#N/A</v>
          </cell>
          <cell r="W3134">
            <v>0</v>
          </cell>
          <cell r="X3134">
            <v>1.0900000000000001</v>
          </cell>
          <cell r="Z3134">
            <v>2</v>
          </cell>
          <cell r="AA3134">
            <v>98</v>
          </cell>
          <cell r="AB3134">
            <v>1.0752657339600271</v>
          </cell>
          <cell r="AC3134">
            <v>1.08</v>
          </cell>
          <cell r="AD3134">
            <v>325.32</v>
          </cell>
          <cell r="AE3134">
            <v>1.08</v>
          </cell>
        </row>
        <row r="3135"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H3135" t="str">
            <v>TTIEN CLN 4</v>
          </cell>
          <cell r="N3135">
            <v>720</v>
          </cell>
          <cell r="O3135">
            <v>50</v>
          </cell>
          <cell r="P3135">
            <v>40</v>
          </cell>
          <cell r="Q3135">
            <v>900</v>
          </cell>
          <cell r="R3135">
            <v>50</v>
          </cell>
          <cell r="S3135" t="e">
            <v>#N/A</v>
          </cell>
          <cell r="W3135">
            <v>0</v>
          </cell>
          <cell r="X3135">
            <v>1.0900000000000001</v>
          </cell>
          <cell r="Z3135">
            <v>2</v>
          </cell>
          <cell r="AA3135">
            <v>98</v>
          </cell>
          <cell r="AB3135">
            <v>1.0752657339600271</v>
          </cell>
          <cell r="AC3135">
            <v>1.08</v>
          </cell>
          <cell r="AD3135">
            <v>416.88</v>
          </cell>
          <cell r="AE3135">
            <v>1.08</v>
          </cell>
        </row>
        <row r="3136"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H3136" t="str">
            <v>TTIEN CLN 4</v>
          </cell>
          <cell r="N3136">
            <v>580</v>
          </cell>
          <cell r="O3136">
            <v>50</v>
          </cell>
          <cell r="P3136">
            <v>40</v>
          </cell>
          <cell r="Q3136">
            <v>720</v>
          </cell>
          <cell r="R3136">
            <v>50</v>
          </cell>
          <cell r="S3136" t="e">
            <v>#N/A</v>
          </cell>
          <cell r="W3136">
            <v>0</v>
          </cell>
          <cell r="X3136">
            <v>1.0900000000000001</v>
          </cell>
          <cell r="Z3136">
            <v>2</v>
          </cell>
          <cell r="AA3136">
            <v>98</v>
          </cell>
          <cell r="AB3136">
            <v>1.0752657339600271</v>
          </cell>
          <cell r="AC3136">
            <v>1.08</v>
          </cell>
          <cell r="AD3136">
            <v>325.32</v>
          </cell>
          <cell r="AE3136">
            <v>1.08</v>
          </cell>
        </row>
        <row r="3137"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H3137" t="str">
            <v>TTIEN CLN 4</v>
          </cell>
          <cell r="N3137">
            <v>580</v>
          </cell>
          <cell r="O3137">
            <v>50</v>
          </cell>
          <cell r="P3137">
            <v>40</v>
          </cell>
          <cell r="Q3137">
            <v>720</v>
          </cell>
          <cell r="R3137">
            <v>50</v>
          </cell>
          <cell r="S3137" t="e">
            <v>#N/A</v>
          </cell>
          <cell r="V3137">
            <v>1.0175862068965518</v>
          </cell>
          <cell r="W3137">
            <v>1</v>
          </cell>
          <cell r="X3137">
            <v>1.0900000000000001</v>
          </cell>
          <cell r="Z3137">
            <v>2</v>
          </cell>
          <cell r="AA3137">
            <v>98</v>
          </cell>
          <cell r="AB3137">
            <v>1.0752657339600271</v>
          </cell>
          <cell r="AC3137">
            <v>1.08</v>
          </cell>
          <cell r="AD3137">
            <v>325.32</v>
          </cell>
          <cell r="AE3137">
            <v>1.08</v>
          </cell>
        </row>
        <row r="3138"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H3138" t="str">
            <v>TTIEN CLN 4</v>
          </cell>
          <cell r="N3138">
            <v>580</v>
          </cell>
          <cell r="O3138">
            <v>50</v>
          </cell>
          <cell r="P3138">
            <v>40</v>
          </cell>
          <cell r="Q3138">
            <v>720</v>
          </cell>
          <cell r="R3138">
            <v>50</v>
          </cell>
          <cell r="S3138" t="e">
            <v>#N/A</v>
          </cell>
          <cell r="W3138">
            <v>0</v>
          </cell>
          <cell r="X3138">
            <v>1.0900000000000001</v>
          </cell>
          <cell r="Z3138">
            <v>2</v>
          </cell>
          <cell r="AA3138">
            <v>98</v>
          </cell>
          <cell r="AB3138">
            <v>1.0752657339600271</v>
          </cell>
          <cell r="AC3138">
            <v>1.08</v>
          </cell>
          <cell r="AD3138">
            <v>325.32</v>
          </cell>
          <cell r="AE3138">
            <v>1.08</v>
          </cell>
        </row>
        <row r="3139"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H3139" t="str">
            <v>TTIEN CLN 2</v>
          </cell>
          <cell r="N3139">
            <v>580</v>
          </cell>
          <cell r="O3139">
            <v>112</v>
          </cell>
          <cell r="P3139">
            <v>90</v>
          </cell>
          <cell r="Q3139">
            <v>720</v>
          </cell>
          <cell r="R3139">
            <v>80</v>
          </cell>
          <cell r="S3139" t="e">
            <v>#N/A</v>
          </cell>
          <cell r="W3139">
            <v>0</v>
          </cell>
          <cell r="X3139">
            <v>1.0900000000000001</v>
          </cell>
          <cell r="Z3139">
            <v>2</v>
          </cell>
          <cell r="AA3139">
            <v>0</v>
          </cell>
          <cell r="AC3139">
            <v>1.07</v>
          </cell>
          <cell r="AD3139">
            <v>259.48</v>
          </cell>
          <cell r="AE3139">
            <v>1.07</v>
          </cell>
        </row>
        <row r="3140"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H3140" t="str">
            <v>TTIEN CLN 2</v>
          </cell>
          <cell r="N3140">
            <v>580</v>
          </cell>
          <cell r="O3140">
            <v>112</v>
          </cell>
          <cell r="P3140">
            <v>90</v>
          </cell>
          <cell r="Q3140">
            <v>720</v>
          </cell>
          <cell r="R3140">
            <v>80</v>
          </cell>
          <cell r="S3140" t="e">
            <v>#N/A</v>
          </cell>
          <cell r="W3140">
            <v>0</v>
          </cell>
          <cell r="X3140">
            <v>1.0900000000000001</v>
          </cell>
          <cell r="Z3140">
            <v>2</v>
          </cell>
          <cell r="AA3140">
            <v>0</v>
          </cell>
          <cell r="AC3140">
            <v>1.07</v>
          </cell>
          <cell r="AD3140">
            <v>259.48</v>
          </cell>
          <cell r="AE3140">
            <v>1.07</v>
          </cell>
        </row>
        <row r="3141"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H3141" t="str">
            <v>TTIEN CLN 2</v>
          </cell>
          <cell r="N3141">
            <v>580</v>
          </cell>
          <cell r="O3141">
            <v>112</v>
          </cell>
          <cell r="P3141">
            <v>90</v>
          </cell>
          <cell r="Q3141">
            <v>720</v>
          </cell>
          <cell r="R3141">
            <v>80</v>
          </cell>
          <cell r="S3141" t="e">
            <v>#N/A</v>
          </cell>
          <cell r="W3141">
            <v>0</v>
          </cell>
          <cell r="X3141">
            <v>1.0900000000000001</v>
          </cell>
          <cell r="Z3141">
            <v>2</v>
          </cell>
          <cell r="AA3141">
            <v>0</v>
          </cell>
          <cell r="AC3141">
            <v>1.07</v>
          </cell>
          <cell r="AD3141">
            <v>259.48</v>
          </cell>
          <cell r="AE3141">
            <v>1.07</v>
          </cell>
        </row>
        <row r="3142"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H3142" t="str">
            <v>TTIEN CLN 4</v>
          </cell>
          <cell r="N3142">
            <v>720</v>
          </cell>
          <cell r="O3142">
            <v>50</v>
          </cell>
          <cell r="P3142">
            <v>40</v>
          </cell>
          <cell r="Q3142">
            <v>900</v>
          </cell>
          <cell r="R3142">
            <v>50</v>
          </cell>
          <cell r="S3142" t="e">
            <v>#N/A</v>
          </cell>
          <cell r="W3142">
            <v>0</v>
          </cell>
          <cell r="X3142">
            <v>1.0900000000000001</v>
          </cell>
          <cell r="Z3142">
            <v>2</v>
          </cell>
          <cell r="AA3142">
            <v>98</v>
          </cell>
          <cell r="AB3142">
            <v>1.0752657339600271</v>
          </cell>
          <cell r="AC3142">
            <v>1.08</v>
          </cell>
          <cell r="AD3142">
            <v>416.88</v>
          </cell>
          <cell r="AE3142">
            <v>1.08</v>
          </cell>
        </row>
        <row r="3143"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H3143" t="str">
            <v>TTIEN CLN 4</v>
          </cell>
          <cell r="N3143">
            <v>720</v>
          </cell>
          <cell r="O3143">
            <v>50</v>
          </cell>
          <cell r="P3143">
            <v>40</v>
          </cell>
          <cell r="Q3143">
            <v>1000</v>
          </cell>
          <cell r="R3143">
            <v>50</v>
          </cell>
          <cell r="S3143" t="e">
            <v>#N/A</v>
          </cell>
          <cell r="W3143">
            <v>0</v>
          </cell>
          <cell r="X3143">
            <v>1.0900000000000001</v>
          </cell>
          <cell r="Z3143">
            <v>2</v>
          </cell>
          <cell r="AA3143">
            <v>98</v>
          </cell>
          <cell r="AB3143">
            <v>1.0752657339600271</v>
          </cell>
          <cell r="AC3143">
            <v>1.08</v>
          </cell>
          <cell r="AD3143">
            <v>416.88</v>
          </cell>
          <cell r="AE3143">
            <v>1.08</v>
          </cell>
        </row>
        <row r="3144"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H3144" t="str">
            <v>TTIEN CLN 2</v>
          </cell>
          <cell r="N3144">
            <v>480</v>
          </cell>
          <cell r="O3144">
            <v>112</v>
          </cell>
          <cell r="P3144">
            <v>90</v>
          </cell>
          <cell r="Q3144">
            <v>600</v>
          </cell>
          <cell r="R3144">
            <v>80</v>
          </cell>
          <cell r="S3144" t="e">
            <v>#N/A</v>
          </cell>
          <cell r="W3144">
            <v>0</v>
          </cell>
          <cell r="X3144">
            <v>1.0900000000000001</v>
          </cell>
          <cell r="Z3144">
            <v>2</v>
          </cell>
          <cell r="AA3144">
            <v>0</v>
          </cell>
          <cell r="AC3144">
            <v>1.07</v>
          </cell>
          <cell r="AD3144">
            <v>194.08</v>
          </cell>
          <cell r="AE3144">
            <v>1.07</v>
          </cell>
        </row>
        <row r="3145"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H3145" t="str">
            <v>TTIEN CLN 4</v>
          </cell>
          <cell r="N3145">
            <v>720</v>
          </cell>
          <cell r="O3145">
            <v>50</v>
          </cell>
          <cell r="P3145">
            <v>40</v>
          </cell>
          <cell r="Q3145">
            <v>900</v>
          </cell>
          <cell r="R3145">
            <v>50</v>
          </cell>
          <cell r="S3145" t="e">
            <v>#N/A</v>
          </cell>
          <cell r="W3145">
            <v>0</v>
          </cell>
          <cell r="X3145">
            <v>1.0900000000000001</v>
          </cell>
          <cell r="Z3145">
            <v>2</v>
          </cell>
          <cell r="AA3145">
            <v>98</v>
          </cell>
          <cell r="AB3145">
            <v>1.0752657339600271</v>
          </cell>
          <cell r="AC3145">
            <v>1.08</v>
          </cell>
          <cell r="AD3145">
            <v>416.88</v>
          </cell>
          <cell r="AE3145">
            <v>1.08</v>
          </cell>
        </row>
        <row r="3146"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H3146" t="str">
            <v>TTIEN CLN 4</v>
          </cell>
          <cell r="N3146">
            <v>480</v>
          </cell>
          <cell r="O3146">
            <v>50</v>
          </cell>
          <cell r="P3146">
            <v>40</v>
          </cell>
          <cell r="Q3146">
            <v>600</v>
          </cell>
          <cell r="R3146">
            <v>50</v>
          </cell>
          <cell r="S3146" t="e">
            <v>#N/A</v>
          </cell>
          <cell r="W3146">
            <v>0</v>
          </cell>
          <cell r="X3146">
            <v>1.0900000000000001</v>
          </cell>
          <cell r="Z3146">
            <v>2</v>
          </cell>
          <cell r="AA3146">
            <v>98</v>
          </cell>
          <cell r="AB3146">
            <v>1.0752657339600271</v>
          </cell>
          <cell r="AC3146">
            <v>1.08</v>
          </cell>
          <cell r="AD3146">
            <v>259.92</v>
          </cell>
          <cell r="AE3146">
            <v>1.08</v>
          </cell>
        </row>
        <row r="3147"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H3147" t="str">
            <v>TTIEN CLN 4</v>
          </cell>
          <cell r="N3147">
            <v>720</v>
          </cell>
          <cell r="O3147">
            <v>50</v>
          </cell>
          <cell r="P3147">
            <v>40</v>
          </cell>
          <cell r="Q3147">
            <v>900</v>
          </cell>
          <cell r="R3147">
            <v>50</v>
          </cell>
          <cell r="S3147" t="e">
            <v>#N/A</v>
          </cell>
          <cell r="W3147">
            <v>0</v>
          </cell>
          <cell r="X3147">
            <v>1.0900000000000001</v>
          </cell>
          <cell r="Z3147">
            <v>2</v>
          </cell>
          <cell r="AA3147">
            <v>98</v>
          </cell>
          <cell r="AB3147">
            <v>1.0752657339600271</v>
          </cell>
          <cell r="AC3147">
            <v>1.08</v>
          </cell>
          <cell r="AD3147">
            <v>416.88</v>
          </cell>
          <cell r="AE3147">
            <v>1.08</v>
          </cell>
        </row>
        <row r="3148"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H3148" t="str">
            <v>TTIEN CLN 4</v>
          </cell>
          <cell r="N3148">
            <v>480</v>
          </cell>
          <cell r="O3148">
            <v>50</v>
          </cell>
          <cell r="P3148">
            <v>40</v>
          </cell>
          <cell r="Q3148">
            <v>600</v>
          </cell>
          <cell r="R3148">
            <v>50</v>
          </cell>
          <cell r="S3148" t="e">
            <v>#N/A</v>
          </cell>
          <cell r="W3148">
            <v>0</v>
          </cell>
          <cell r="X3148">
            <v>1.0900000000000001</v>
          </cell>
          <cell r="Z3148">
            <v>2</v>
          </cell>
          <cell r="AA3148">
            <v>98</v>
          </cell>
          <cell r="AB3148">
            <v>1.0752657339600271</v>
          </cell>
          <cell r="AC3148">
            <v>1.08</v>
          </cell>
          <cell r="AD3148">
            <v>259.92</v>
          </cell>
          <cell r="AE3148">
            <v>1.08</v>
          </cell>
        </row>
        <row r="3149"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H3149" t="str">
            <v>TTIEN CLN 2</v>
          </cell>
          <cell r="N3149">
            <v>580</v>
          </cell>
          <cell r="O3149">
            <v>112</v>
          </cell>
          <cell r="P3149">
            <v>90</v>
          </cell>
          <cell r="Q3149">
            <v>720</v>
          </cell>
          <cell r="R3149">
            <v>80</v>
          </cell>
          <cell r="S3149" t="e">
            <v>#N/A</v>
          </cell>
          <cell r="W3149">
            <v>0</v>
          </cell>
          <cell r="X3149">
            <v>1.0900000000000001</v>
          </cell>
          <cell r="Z3149">
            <v>2</v>
          </cell>
          <cell r="AA3149">
            <v>0</v>
          </cell>
          <cell r="AC3149">
            <v>1.07</v>
          </cell>
          <cell r="AD3149">
            <v>259.48</v>
          </cell>
          <cell r="AE3149">
            <v>1.07</v>
          </cell>
        </row>
        <row r="3150"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H3150" t="str">
            <v>TTIEN CLN 4</v>
          </cell>
          <cell r="N3150">
            <v>490</v>
          </cell>
          <cell r="O3150">
            <v>50</v>
          </cell>
          <cell r="P3150">
            <v>40</v>
          </cell>
          <cell r="Q3150">
            <v>610</v>
          </cell>
          <cell r="R3150">
            <v>50</v>
          </cell>
          <cell r="S3150" t="e">
            <v>#N/A</v>
          </cell>
          <cell r="W3150">
            <v>0</v>
          </cell>
          <cell r="X3150">
            <v>1.0900000000000001</v>
          </cell>
          <cell r="Z3150">
            <v>2</v>
          </cell>
          <cell r="AA3150">
            <v>98</v>
          </cell>
          <cell r="AB3150">
            <v>1.0752657339600271</v>
          </cell>
          <cell r="AC3150">
            <v>1.08</v>
          </cell>
          <cell r="AD3150">
            <v>266.45999999999998</v>
          </cell>
          <cell r="AE3150">
            <v>1.08</v>
          </cell>
        </row>
        <row r="3151"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H3151" t="str">
            <v>TTIEN CLN 4</v>
          </cell>
          <cell r="N3151">
            <v>490</v>
          </cell>
          <cell r="O3151">
            <v>50</v>
          </cell>
          <cell r="P3151">
            <v>40</v>
          </cell>
          <cell r="Q3151">
            <v>610</v>
          </cell>
          <cell r="R3151">
            <v>50</v>
          </cell>
          <cell r="S3151" t="e">
            <v>#N/A</v>
          </cell>
          <cell r="V3151">
            <v>1.150612244897959</v>
          </cell>
          <cell r="W3151">
            <v>1</v>
          </cell>
          <cell r="X3151">
            <v>1.0900000000000001</v>
          </cell>
          <cell r="Z3151">
            <v>2</v>
          </cell>
          <cell r="AA3151">
            <v>98</v>
          </cell>
          <cell r="AB3151">
            <v>1.0752657339600271</v>
          </cell>
          <cell r="AC3151">
            <v>1.08</v>
          </cell>
          <cell r="AD3151">
            <v>266.45999999999998</v>
          </cell>
          <cell r="AE3151">
            <v>1.08</v>
          </cell>
        </row>
        <row r="3152"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H3152" t="str">
            <v>TTIEN CLN 4</v>
          </cell>
          <cell r="N3152">
            <v>490</v>
          </cell>
          <cell r="O3152">
            <v>50</v>
          </cell>
          <cell r="P3152">
            <v>40</v>
          </cell>
          <cell r="Q3152">
            <v>610</v>
          </cell>
          <cell r="R3152">
            <v>50</v>
          </cell>
          <cell r="S3152" t="e">
            <v>#N/A</v>
          </cell>
          <cell r="W3152">
            <v>0</v>
          </cell>
          <cell r="X3152">
            <v>1.0900000000000001</v>
          </cell>
          <cell r="Z3152">
            <v>2</v>
          </cell>
          <cell r="AA3152">
            <v>98</v>
          </cell>
          <cell r="AB3152">
            <v>1.0752657339600271</v>
          </cell>
          <cell r="AC3152">
            <v>1.08</v>
          </cell>
          <cell r="AD3152">
            <v>266.45999999999998</v>
          </cell>
          <cell r="AE3152">
            <v>1.08</v>
          </cell>
        </row>
        <row r="3153"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H3153" t="str">
            <v>TTIEN CLN 4</v>
          </cell>
          <cell r="N3153">
            <v>490</v>
          </cell>
          <cell r="O3153">
            <v>50</v>
          </cell>
          <cell r="P3153">
            <v>40</v>
          </cell>
          <cell r="Q3153">
            <v>610</v>
          </cell>
          <cell r="R3153">
            <v>50</v>
          </cell>
          <cell r="S3153" t="e">
            <v>#N/A</v>
          </cell>
          <cell r="W3153">
            <v>0</v>
          </cell>
          <cell r="X3153">
            <v>1.0900000000000001</v>
          </cell>
          <cell r="Z3153">
            <v>2</v>
          </cell>
          <cell r="AA3153">
            <v>98</v>
          </cell>
          <cell r="AB3153">
            <v>1.0752657339600271</v>
          </cell>
          <cell r="AC3153">
            <v>1.08</v>
          </cell>
          <cell r="AD3153">
            <v>266.45999999999998</v>
          </cell>
          <cell r="AE3153">
            <v>1.08</v>
          </cell>
        </row>
        <row r="3154"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H3154" t="str">
            <v>TTIEN CLN 4</v>
          </cell>
          <cell r="N3154">
            <v>800</v>
          </cell>
          <cell r="O3154">
            <v>50</v>
          </cell>
          <cell r="P3154">
            <v>40</v>
          </cell>
          <cell r="Q3154">
            <v>1000</v>
          </cell>
          <cell r="R3154">
            <v>50</v>
          </cell>
          <cell r="S3154" t="e">
            <v>#N/A</v>
          </cell>
          <cell r="W3154">
            <v>0</v>
          </cell>
          <cell r="X3154">
            <v>1.0900000000000001</v>
          </cell>
          <cell r="Z3154">
            <v>2</v>
          </cell>
          <cell r="AA3154">
            <v>98</v>
          </cell>
          <cell r="AB3154">
            <v>1.0752657339600271</v>
          </cell>
          <cell r="AC3154">
            <v>1.08</v>
          </cell>
          <cell r="AD3154">
            <v>469.20000000000005</v>
          </cell>
          <cell r="AE3154">
            <v>1.08</v>
          </cell>
        </row>
        <row r="3155"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H3155" t="str">
            <v>TTIEN CLN 4</v>
          </cell>
          <cell r="N3155">
            <v>800</v>
          </cell>
          <cell r="O3155">
            <v>50</v>
          </cell>
          <cell r="P3155">
            <v>40</v>
          </cell>
          <cell r="Q3155">
            <v>1000</v>
          </cell>
          <cell r="R3155">
            <v>50</v>
          </cell>
          <cell r="S3155" t="e">
            <v>#N/A</v>
          </cell>
          <cell r="W3155">
            <v>0</v>
          </cell>
          <cell r="X3155">
            <v>1.0900000000000001</v>
          </cell>
          <cell r="Z3155">
            <v>2</v>
          </cell>
          <cell r="AA3155">
            <v>98</v>
          </cell>
          <cell r="AB3155">
            <v>1.0752657339600271</v>
          </cell>
          <cell r="AC3155">
            <v>1.08</v>
          </cell>
          <cell r="AD3155">
            <v>469.20000000000005</v>
          </cell>
          <cell r="AE3155">
            <v>1.08</v>
          </cell>
        </row>
        <row r="3156"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H3156" t="str">
            <v>TTIEN CLN 2</v>
          </cell>
          <cell r="N3156">
            <v>800</v>
          </cell>
          <cell r="O3156">
            <v>112</v>
          </cell>
          <cell r="P3156">
            <v>90</v>
          </cell>
          <cell r="Q3156">
            <v>1000</v>
          </cell>
          <cell r="R3156">
            <v>80</v>
          </cell>
          <cell r="S3156" t="e">
            <v>#N/A</v>
          </cell>
          <cell r="V3156">
            <v>1.09016</v>
          </cell>
          <cell r="W3156">
            <v>5</v>
          </cell>
          <cell r="X3156">
            <v>1.09016</v>
          </cell>
          <cell r="Z3156">
            <v>2</v>
          </cell>
          <cell r="AA3156">
            <v>0</v>
          </cell>
          <cell r="AC3156">
            <v>1.07</v>
          </cell>
          <cell r="AD3156">
            <v>403.43679999999995</v>
          </cell>
          <cell r="AE3156">
            <v>1.07</v>
          </cell>
        </row>
        <row r="3157"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H3157" t="str">
            <v>TTIEN CLN 2</v>
          </cell>
          <cell r="N3157">
            <v>720</v>
          </cell>
          <cell r="O3157">
            <v>112</v>
          </cell>
          <cell r="P3157">
            <v>90</v>
          </cell>
          <cell r="Q3157">
            <v>900</v>
          </cell>
          <cell r="R3157">
            <v>80</v>
          </cell>
          <cell r="S3157" t="e">
            <v>#N/A</v>
          </cell>
          <cell r="W3157">
            <v>0</v>
          </cell>
          <cell r="X3157">
            <v>1.0900000000000001</v>
          </cell>
          <cell r="Z3157">
            <v>2</v>
          </cell>
          <cell r="AA3157">
            <v>0</v>
          </cell>
          <cell r="AC3157">
            <v>1.07</v>
          </cell>
          <cell r="AD3157">
            <v>351.03999999999996</v>
          </cell>
          <cell r="AE3157">
            <v>1.07</v>
          </cell>
        </row>
        <row r="3158"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H3158" t="str">
            <v>TTIEN CLN 2</v>
          </cell>
          <cell r="N3158">
            <v>640</v>
          </cell>
          <cell r="O3158">
            <v>112</v>
          </cell>
          <cell r="P3158">
            <v>90</v>
          </cell>
          <cell r="Q3158">
            <v>800</v>
          </cell>
          <cell r="R3158">
            <v>80</v>
          </cell>
          <cell r="S3158" t="e">
            <v>#N/A</v>
          </cell>
          <cell r="W3158">
            <v>0</v>
          </cell>
          <cell r="X3158">
            <v>1.0900000000000001</v>
          </cell>
          <cell r="Z3158">
            <v>2</v>
          </cell>
          <cell r="AA3158">
            <v>0</v>
          </cell>
          <cell r="AC3158">
            <v>1.07</v>
          </cell>
          <cell r="AD3158">
            <v>298.72000000000003</v>
          </cell>
          <cell r="AE3158">
            <v>1.07</v>
          </cell>
        </row>
        <row r="3159"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H3159" t="str">
            <v>TTIEN CLN 4</v>
          </cell>
          <cell r="N3159">
            <v>960</v>
          </cell>
          <cell r="O3159">
            <v>50</v>
          </cell>
          <cell r="P3159">
            <v>40</v>
          </cell>
          <cell r="Q3159">
            <v>1200</v>
          </cell>
          <cell r="R3159">
            <v>50</v>
          </cell>
          <cell r="S3159" t="e">
            <v>#N/A</v>
          </cell>
          <cell r="W3159">
            <v>0</v>
          </cell>
          <cell r="X3159">
            <v>1.0900000000000001</v>
          </cell>
          <cell r="Z3159">
            <v>2</v>
          </cell>
          <cell r="AA3159">
            <v>98</v>
          </cell>
          <cell r="AB3159">
            <v>1.0752657339600271</v>
          </cell>
          <cell r="AC3159">
            <v>1.08</v>
          </cell>
          <cell r="AD3159">
            <v>573.84</v>
          </cell>
          <cell r="AE3159">
            <v>1.08</v>
          </cell>
        </row>
        <row r="3160"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H3160" t="str">
            <v>TTIEN CLN 2</v>
          </cell>
          <cell r="N3160">
            <v>640</v>
          </cell>
          <cell r="O3160">
            <v>112</v>
          </cell>
          <cell r="P3160">
            <v>90</v>
          </cell>
          <cell r="Q3160">
            <v>800</v>
          </cell>
          <cell r="R3160">
            <v>80</v>
          </cell>
          <cell r="S3160" t="e">
            <v>#N/A</v>
          </cell>
          <cell r="V3160">
            <v>1.05</v>
          </cell>
          <cell r="W3160">
            <v>1</v>
          </cell>
          <cell r="X3160">
            <v>1.0900000000000001</v>
          </cell>
          <cell r="Z3160">
            <v>2</v>
          </cell>
          <cell r="AA3160">
            <v>0</v>
          </cell>
          <cell r="AC3160">
            <v>1.07</v>
          </cell>
          <cell r="AD3160">
            <v>298.72000000000003</v>
          </cell>
          <cell r="AE3160">
            <v>1.07</v>
          </cell>
        </row>
        <row r="3161"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H3161" t="str">
            <v>TTIEN CLN 2</v>
          </cell>
          <cell r="N3161">
            <v>480</v>
          </cell>
          <cell r="O3161">
            <v>112</v>
          </cell>
          <cell r="P3161">
            <v>90</v>
          </cell>
          <cell r="Q3161">
            <v>600</v>
          </cell>
          <cell r="R3161">
            <v>80</v>
          </cell>
          <cell r="S3161" t="e">
            <v>#N/A</v>
          </cell>
          <cell r="W3161">
            <v>0</v>
          </cell>
          <cell r="X3161">
            <v>1.0900000000000001</v>
          </cell>
          <cell r="Z3161">
            <v>2</v>
          </cell>
          <cell r="AA3161">
            <v>0</v>
          </cell>
          <cell r="AC3161">
            <v>1.07</v>
          </cell>
          <cell r="AD3161">
            <v>194.08</v>
          </cell>
          <cell r="AE3161">
            <v>1.07</v>
          </cell>
        </row>
        <row r="3162"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H3162" t="str">
            <v>TTIEN CLN 4</v>
          </cell>
          <cell r="N3162">
            <v>580</v>
          </cell>
          <cell r="O3162">
            <v>50</v>
          </cell>
          <cell r="P3162">
            <v>40</v>
          </cell>
          <cell r="Q3162">
            <v>720</v>
          </cell>
          <cell r="R3162">
            <v>50</v>
          </cell>
          <cell r="S3162" t="e">
            <v>#N/A</v>
          </cell>
          <cell r="W3162">
            <v>0</v>
          </cell>
          <cell r="X3162">
            <v>1.0900000000000001</v>
          </cell>
          <cell r="Z3162">
            <v>2</v>
          </cell>
          <cell r="AA3162">
            <v>98</v>
          </cell>
          <cell r="AB3162">
            <v>1.0752657339600271</v>
          </cell>
          <cell r="AC3162">
            <v>1.08</v>
          </cell>
          <cell r="AD3162">
            <v>325.32</v>
          </cell>
          <cell r="AE3162">
            <v>1.08</v>
          </cell>
        </row>
        <row r="3163"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H3163" t="str">
            <v>TTIEN CLN 4</v>
          </cell>
          <cell r="N3163">
            <v>400</v>
          </cell>
          <cell r="O3163">
            <v>50</v>
          </cell>
          <cell r="P3163">
            <v>40</v>
          </cell>
          <cell r="Q3163">
            <v>500</v>
          </cell>
          <cell r="R3163">
            <v>50</v>
          </cell>
          <cell r="S3163" t="e">
            <v>#N/A</v>
          </cell>
          <cell r="W3163">
            <v>0</v>
          </cell>
          <cell r="X3163">
            <v>1.0900000000000001</v>
          </cell>
          <cell r="Z3163">
            <v>2</v>
          </cell>
          <cell r="AA3163">
            <v>98</v>
          </cell>
          <cell r="AB3163">
            <v>1.0752657339600271</v>
          </cell>
          <cell r="AC3163">
            <v>1.08</v>
          </cell>
          <cell r="AD3163">
            <v>207.60000000000002</v>
          </cell>
          <cell r="AE3163">
            <v>1.08</v>
          </cell>
        </row>
        <row r="3164"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H3164" t="str">
            <v>TTIEN CLN 4</v>
          </cell>
          <cell r="N3164">
            <v>530</v>
          </cell>
          <cell r="O3164">
            <v>50</v>
          </cell>
          <cell r="P3164">
            <v>40</v>
          </cell>
          <cell r="Q3164">
            <v>660</v>
          </cell>
          <cell r="R3164">
            <v>50</v>
          </cell>
          <cell r="S3164" t="e">
            <v>#N/A</v>
          </cell>
          <cell r="W3164">
            <v>0</v>
          </cell>
          <cell r="X3164">
            <v>1.0900000000000001</v>
          </cell>
          <cell r="Z3164">
            <v>2</v>
          </cell>
          <cell r="AA3164">
            <v>98</v>
          </cell>
          <cell r="AB3164">
            <v>1.0752657339600271</v>
          </cell>
          <cell r="AC3164">
            <v>1.08</v>
          </cell>
          <cell r="AD3164">
            <v>292.62</v>
          </cell>
          <cell r="AE3164">
            <v>1.08</v>
          </cell>
        </row>
        <row r="3165"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H3165" t="str">
            <v>TTIEN CLN 4</v>
          </cell>
          <cell r="N3165">
            <v>530</v>
          </cell>
          <cell r="O3165">
            <v>50</v>
          </cell>
          <cell r="P3165">
            <v>40</v>
          </cell>
          <cell r="Q3165">
            <v>660</v>
          </cell>
          <cell r="R3165">
            <v>50</v>
          </cell>
          <cell r="S3165" t="e">
            <v>#N/A</v>
          </cell>
          <cell r="W3165">
            <v>0</v>
          </cell>
          <cell r="X3165">
            <v>1.0900000000000001</v>
          </cell>
          <cell r="Z3165">
            <v>2</v>
          </cell>
          <cell r="AA3165">
            <v>98</v>
          </cell>
          <cell r="AB3165">
            <v>1.0752657339600271</v>
          </cell>
          <cell r="AC3165">
            <v>1.08</v>
          </cell>
          <cell r="AD3165">
            <v>292.62</v>
          </cell>
          <cell r="AE3165">
            <v>1.08</v>
          </cell>
        </row>
        <row r="3166"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H3166" t="str">
            <v>TTIEN CLN 4</v>
          </cell>
          <cell r="N3166">
            <v>580</v>
          </cell>
          <cell r="O3166">
            <v>50</v>
          </cell>
          <cell r="P3166">
            <v>40</v>
          </cell>
          <cell r="Q3166">
            <v>720</v>
          </cell>
          <cell r="R3166">
            <v>50</v>
          </cell>
          <cell r="S3166" t="e">
            <v>#N/A</v>
          </cell>
          <cell r="W3166">
            <v>0</v>
          </cell>
          <cell r="X3166">
            <v>1.0900000000000001</v>
          </cell>
          <cell r="Z3166">
            <v>2</v>
          </cell>
          <cell r="AA3166">
            <v>98</v>
          </cell>
          <cell r="AB3166">
            <v>1.0752657339600271</v>
          </cell>
          <cell r="AC3166">
            <v>1.08</v>
          </cell>
          <cell r="AD3166">
            <v>325.32</v>
          </cell>
          <cell r="AE3166">
            <v>1.08</v>
          </cell>
        </row>
        <row r="3167"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H3167" t="str">
            <v>TTIEN CLN 4</v>
          </cell>
          <cell r="N3167">
            <v>480</v>
          </cell>
          <cell r="O3167">
            <v>50</v>
          </cell>
          <cell r="P3167">
            <v>40</v>
          </cell>
          <cell r="Q3167">
            <v>600</v>
          </cell>
          <cell r="R3167">
            <v>50</v>
          </cell>
          <cell r="S3167" t="e">
            <v>#N/A</v>
          </cell>
          <cell r="W3167">
            <v>0</v>
          </cell>
          <cell r="X3167">
            <v>1.0900000000000001</v>
          </cell>
          <cell r="Z3167">
            <v>2</v>
          </cell>
          <cell r="AA3167">
            <v>98</v>
          </cell>
          <cell r="AB3167">
            <v>1.0752657339600271</v>
          </cell>
          <cell r="AC3167">
            <v>1.08</v>
          </cell>
          <cell r="AD3167">
            <v>259.92</v>
          </cell>
          <cell r="AE3167">
            <v>1.08</v>
          </cell>
        </row>
        <row r="3168"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H3168" t="str">
            <v>TTIEN CLN 2</v>
          </cell>
          <cell r="N3168">
            <v>480</v>
          </cell>
          <cell r="O3168">
            <v>112</v>
          </cell>
          <cell r="P3168">
            <v>90</v>
          </cell>
          <cell r="Q3168">
            <v>600</v>
          </cell>
          <cell r="R3168">
            <v>80</v>
          </cell>
          <cell r="S3168" t="e">
            <v>#N/A</v>
          </cell>
          <cell r="W3168">
            <v>0</v>
          </cell>
          <cell r="X3168">
            <v>1.0900000000000001</v>
          </cell>
          <cell r="Z3168">
            <v>2</v>
          </cell>
          <cell r="AA3168">
            <v>0</v>
          </cell>
          <cell r="AC3168">
            <v>1.07</v>
          </cell>
          <cell r="AD3168">
            <v>194.08</v>
          </cell>
          <cell r="AE3168">
            <v>1.07</v>
          </cell>
        </row>
        <row r="3169"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H3169" t="str">
            <v>TTIEN CLN 2</v>
          </cell>
          <cell r="N3169">
            <v>480</v>
          </cell>
          <cell r="O3169">
            <v>112</v>
          </cell>
          <cell r="P3169">
            <v>90</v>
          </cell>
          <cell r="Q3169">
            <v>600</v>
          </cell>
          <cell r="R3169">
            <v>80</v>
          </cell>
          <cell r="S3169" t="e">
            <v>#N/A</v>
          </cell>
          <cell r="W3169">
            <v>0</v>
          </cell>
          <cell r="X3169">
            <v>1.0900000000000001</v>
          </cell>
          <cell r="Z3169">
            <v>2</v>
          </cell>
          <cell r="AA3169">
            <v>0</v>
          </cell>
          <cell r="AC3169">
            <v>1.07</v>
          </cell>
          <cell r="AD3169">
            <v>194.08</v>
          </cell>
          <cell r="AE3169">
            <v>1.07</v>
          </cell>
        </row>
        <row r="3170"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H3170" t="str">
            <v>TTIEN CLN 4</v>
          </cell>
          <cell r="N3170">
            <v>480</v>
          </cell>
          <cell r="O3170">
            <v>50</v>
          </cell>
          <cell r="P3170">
            <v>40</v>
          </cell>
          <cell r="Q3170">
            <v>600</v>
          </cell>
          <cell r="R3170">
            <v>50</v>
          </cell>
          <cell r="S3170" t="e">
            <v>#N/A</v>
          </cell>
          <cell r="W3170">
            <v>0</v>
          </cell>
          <cell r="X3170">
            <v>1.0900000000000001</v>
          </cell>
          <cell r="Z3170">
            <v>2</v>
          </cell>
          <cell r="AA3170">
            <v>98</v>
          </cell>
          <cell r="AB3170">
            <v>1.0752657339600271</v>
          </cell>
          <cell r="AC3170">
            <v>1.08</v>
          </cell>
          <cell r="AD3170">
            <v>259.92</v>
          </cell>
          <cell r="AE3170">
            <v>1.08</v>
          </cell>
        </row>
        <row r="3171"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H3171" t="str">
            <v>TTIEN CLN 4</v>
          </cell>
          <cell r="N3171">
            <v>480</v>
          </cell>
          <cell r="O3171">
            <v>50</v>
          </cell>
          <cell r="P3171">
            <v>40</v>
          </cell>
          <cell r="Q3171">
            <v>600</v>
          </cell>
          <cell r="R3171">
            <v>50</v>
          </cell>
          <cell r="S3171" t="e">
            <v>#N/A</v>
          </cell>
          <cell r="W3171">
            <v>0</v>
          </cell>
          <cell r="X3171">
            <v>1.0900000000000001</v>
          </cell>
          <cell r="Z3171">
            <v>2</v>
          </cell>
          <cell r="AA3171">
            <v>98</v>
          </cell>
          <cell r="AB3171">
            <v>1.0752657339600271</v>
          </cell>
          <cell r="AC3171">
            <v>1.08</v>
          </cell>
          <cell r="AD3171">
            <v>259.92</v>
          </cell>
          <cell r="AE3171">
            <v>1.08</v>
          </cell>
        </row>
        <row r="3172"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H3172" t="str">
            <v>TTIEN CLN 4</v>
          </cell>
          <cell r="N3172">
            <v>520</v>
          </cell>
          <cell r="O3172">
            <v>50</v>
          </cell>
          <cell r="P3172">
            <v>40</v>
          </cell>
          <cell r="Q3172">
            <v>650</v>
          </cell>
          <cell r="R3172">
            <v>50</v>
          </cell>
          <cell r="S3172" t="e">
            <v>#N/A</v>
          </cell>
          <cell r="W3172">
            <v>0</v>
          </cell>
          <cell r="X3172">
            <v>1.0900000000000001</v>
          </cell>
          <cell r="Z3172">
            <v>2</v>
          </cell>
          <cell r="AA3172">
            <v>98</v>
          </cell>
          <cell r="AB3172">
            <v>1.0752657339600271</v>
          </cell>
          <cell r="AC3172">
            <v>1.08</v>
          </cell>
          <cell r="AD3172">
            <v>286.08000000000004</v>
          </cell>
          <cell r="AE3172">
            <v>1.08</v>
          </cell>
        </row>
        <row r="3173"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H3173" t="str">
            <v>TTIEN CLN 4</v>
          </cell>
          <cell r="N3173">
            <v>520</v>
          </cell>
          <cell r="O3173">
            <v>50</v>
          </cell>
          <cell r="P3173">
            <v>40</v>
          </cell>
          <cell r="Q3173">
            <v>650</v>
          </cell>
          <cell r="R3173">
            <v>50</v>
          </cell>
          <cell r="S3173" t="e">
            <v>#N/A</v>
          </cell>
          <cell r="W3173">
            <v>0</v>
          </cell>
          <cell r="X3173">
            <v>1.0900000000000001</v>
          </cell>
          <cell r="Z3173">
            <v>2</v>
          </cell>
          <cell r="AA3173">
            <v>98</v>
          </cell>
          <cell r="AB3173">
            <v>1.0752657339600271</v>
          </cell>
          <cell r="AC3173">
            <v>1.08</v>
          </cell>
          <cell r="AD3173">
            <v>286.08000000000004</v>
          </cell>
          <cell r="AE3173">
            <v>1.08</v>
          </cell>
        </row>
        <row r="3174"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H3174" t="str">
            <v>TTIEN CLN 4</v>
          </cell>
          <cell r="N3174">
            <v>520</v>
          </cell>
          <cell r="O3174">
            <v>50</v>
          </cell>
          <cell r="P3174">
            <v>40</v>
          </cell>
          <cell r="Q3174">
            <v>650</v>
          </cell>
          <cell r="R3174">
            <v>50</v>
          </cell>
          <cell r="S3174" t="e">
            <v>#N/A</v>
          </cell>
          <cell r="W3174">
            <v>0</v>
          </cell>
          <cell r="X3174">
            <v>1.0900000000000001</v>
          </cell>
          <cell r="Z3174">
            <v>2</v>
          </cell>
          <cell r="AA3174">
            <v>98</v>
          </cell>
          <cell r="AB3174">
            <v>1.0752657339600271</v>
          </cell>
          <cell r="AC3174">
            <v>1.08</v>
          </cell>
          <cell r="AD3174">
            <v>286.08000000000004</v>
          </cell>
          <cell r="AE3174">
            <v>1.08</v>
          </cell>
        </row>
        <row r="3175"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H3175" t="str">
            <v>TTIEN CLN 4</v>
          </cell>
          <cell r="N3175">
            <v>560</v>
          </cell>
          <cell r="O3175">
            <v>50</v>
          </cell>
          <cell r="P3175">
            <v>40</v>
          </cell>
          <cell r="Q3175">
            <v>700</v>
          </cell>
          <cell r="R3175">
            <v>50</v>
          </cell>
          <cell r="S3175" t="e">
            <v>#N/A</v>
          </cell>
          <cell r="W3175">
            <v>0</v>
          </cell>
          <cell r="X3175">
            <v>1.0900000000000001</v>
          </cell>
          <cell r="Z3175">
            <v>2</v>
          </cell>
          <cell r="AA3175">
            <v>98</v>
          </cell>
          <cell r="AB3175">
            <v>1.0752657339600271</v>
          </cell>
          <cell r="AC3175">
            <v>1.08</v>
          </cell>
          <cell r="AD3175">
            <v>312.24000000000007</v>
          </cell>
          <cell r="AE3175">
            <v>1.08</v>
          </cell>
        </row>
        <row r="3176"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H3176" t="str">
            <v>TTIEN CLN 4</v>
          </cell>
          <cell r="N3176">
            <v>520</v>
          </cell>
          <cell r="O3176">
            <v>50</v>
          </cell>
          <cell r="P3176">
            <v>40</v>
          </cell>
          <cell r="Q3176">
            <v>650</v>
          </cell>
          <cell r="R3176">
            <v>50</v>
          </cell>
          <cell r="S3176" t="e">
            <v>#N/A</v>
          </cell>
          <cell r="W3176">
            <v>0</v>
          </cell>
          <cell r="X3176">
            <v>1.0900000000000001</v>
          </cell>
          <cell r="Z3176">
            <v>2</v>
          </cell>
          <cell r="AA3176">
            <v>98</v>
          </cell>
          <cell r="AB3176">
            <v>1.0752657339600271</v>
          </cell>
          <cell r="AC3176">
            <v>1.08</v>
          </cell>
          <cell r="AD3176">
            <v>286.08000000000004</v>
          </cell>
          <cell r="AE3176">
            <v>1.08</v>
          </cell>
        </row>
        <row r="3177"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H3177" t="str">
            <v>TTIEN CLN 3</v>
          </cell>
          <cell r="N3177">
            <v>320</v>
          </cell>
          <cell r="O3177">
            <v>105</v>
          </cell>
          <cell r="P3177">
            <v>84</v>
          </cell>
          <cell r="Q3177">
            <v>400</v>
          </cell>
          <cell r="R3177">
            <v>75</v>
          </cell>
          <cell r="S3177" t="e">
            <v>#N/A</v>
          </cell>
          <cell r="W3177">
            <v>0</v>
          </cell>
          <cell r="X3177">
            <v>1.0900000000000001</v>
          </cell>
          <cell r="Z3177">
            <v>2</v>
          </cell>
          <cell r="AA3177">
            <v>67</v>
          </cell>
          <cell r="AB3177">
            <v>1.0499999999999987</v>
          </cell>
          <cell r="AC3177">
            <v>1.05</v>
          </cell>
          <cell r="AD3177">
            <v>99.03</v>
          </cell>
          <cell r="AE3177">
            <v>1.05</v>
          </cell>
        </row>
        <row r="3178"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H3178" t="str">
            <v>TTIEN CLN 3</v>
          </cell>
          <cell r="N3178">
            <v>320</v>
          </cell>
          <cell r="O3178">
            <v>105</v>
          </cell>
          <cell r="P3178">
            <v>84</v>
          </cell>
          <cell r="Q3178">
            <v>400</v>
          </cell>
          <cell r="R3178">
            <v>75</v>
          </cell>
          <cell r="S3178" t="e">
            <v>#N/A</v>
          </cell>
          <cell r="V3178">
            <v>1.2962500000000001</v>
          </cell>
          <cell r="W3178">
            <v>1</v>
          </cell>
          <cell r="X3178">
            <v>1.0900000000000001</v>
          </cell>
          <cell r="Z3178">
            <v>2</v>
          </cell>
          <cell r="AA3178">
            <v>67</v>
          </cell>
          <cell r="AB3178">
            <v>1.0499999999999987</v>
          </cell>
          <cell r="AC3178">
            <v>1.05</v>
          </cell>
          <cell r="AD3178">
            <v>99.03</v>
          </cell>
          <cell r="AE3178">
            <v>1.05</v>
          </cell>
        </row>
        <row r="3179"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H3179" t="str">
            <v>TTIEN CLN 3</v>
          </cell>
          <cell r="N3179">
            <v>320</v>
          </cell>
          <cell r="O3179">
            <v>105</v>
          </cell>
          <cell r="P3179">
            <v>84</v>
          </cell>
          <cell r="Q3179">
            <v>400</v>
          </cell>
          <cell r="R3179">
            <v>75</v>
          </cell>
          <cell r="S3179" t="e">
            <v>#N/A</v>
          </cell>
          <cell r="V3179">
            <v>1.05</v>
          </cell>
          <cell r="W3179">
            <v>1</v>
          </cell>
          <cell r="X3179">
            <v>1.0900000000000001</v>
          </cell>
          <cell r="Z3179">
            <v>2</v>
          </cell>
          <cell r="AA3179">
            <v>67</v>
          </cell>
          <cell r="AB3179">
            <v>1.0499999999999987</v>
          </cell>
          <cell r="AC3179">
            <v>1.05</v>
          </cell>
          <cell r="AD3179">
            <v>99.03</v>
          </cell>
          <cell r="AE3179">
            <v>1.05</v>
          </cell>
        </row>
        <row r="3180"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H3180" t="str">
            <v>TTIEN CLN 3</v>
          </cell>
          <cell r="N3180">
            <v>320</v>
          </cell>
          <cell r="O3180">
            <v>105</v>
          </cell>
          <cell r="P3180">
            <v>84</v>
          </cell>
          <cell r="Q3180">
            <v>400</v>
          </cell>
          <cell r="R3180">
            <v>75</v>
          </cell>
          <cell r="S3180" t="e">
            <v>#N/A</v>
          </cell>
          <cell r="W3180">
            <v>0</v>
          </cell>
          <cell r="X3180">
            <v>1.0900000000000001</v>
          </cell>
          <cell r="Z3180">
            <v>2</v>
          </cell>
          <cell r="AA3180">
            <v>67</v>
          </cell>
          <cell r="AB3180">
            <v>1.0499999999999987</v>
          </cell>
          <cell r="AC3180">
            <v>1.05</v>
          </cell>
          <cell r="AD3180">
            <v>99.03</v>
          </cell>
          <cell r="AE3180">
            <v>1.05</v>
          </cell>
        </row>
        <row r="3181"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H3181" t="str">
            <v>TTIEN CLN 4</v>
          </cell>
          <cell r="N3181">
            <v>280</v>
          </cell>
          <cell r="O3181">
            <v>50</v>
          </cell>
          <cell r="P3181">
            <v>40</v>
          </cell>
          <cell r="Q3181">
            <v>0</v>
          </cell>
          <cell r="R3181">
            <v>50</v>
          </cell>
          <cell r="S3181" t="e">
            <v>#N/A</v>
          </cell>
          <cell r="V3181">
            <v>1.0541192084942086</v>
          </cell>
          <cell r="W3181">
            <v>37</v>
          </cell>
          <cell r="X3181">
            <v>1.0541192084942086</v>
          </cell>
          <cell r="Z3181">
            <v>2</v>
          </cell>
          <cell r="AA3181">
            <v>98</v>
          </cell>
          <cell r="AB3181">
            <v>1.0752657339600271</v>
          </cell>
          <cell r="AC3181">
            <v>1.08</v>
          </cell>
          <cell r="AD3181">
            <v>123.09202702702706</v>
          </cell>
          <cell r="AE3181">
            <v>1.08</v>
          </cell>
        </row>
        <row r="3182"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H3182" t="str">
            <v>TTIEN CLN 4</v>
          </cell>
          <cell r="N3182">
            <v>260</v>
          </cell>
          <cell r="O3182">
            <v>50</v>
          </cell>
          <cell r="P3182">
            <v>40</v>
          </cell>
          <cell r="Q3182">
            <v>0</v>
          </cell>
          <cell r="R3182">
            <v>50</v>
          </cell>
          <cell r="S3182" t="e">
            <v>#N/A</v>
          </cell>
          <cell r="W3182">
            <v>0</v>
          </cell>
          <cell r="X3182">
            <v>1.0900000000000001</v>
          </cell>
          <cell r="Z3182">
            <v>2</v>
          </cell>
          <cell r="AA3182">
            <v>98</v>
          </cell>
          <cell r="AB3182">
            <v>1.0752657339600271</v>
          </cell>
          <cell r="AC3182">
            <v>1.08</v>
          </cell>
          <cell r="AD3182">
            <v>116.04000000000002</v>
          </cell>
          <cell r="AE3182">
            <v>1.08</v>
          </cell>
        </row>
        <row r="3183"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H3183" t="str">
            <v>HP CLN 1</v>
          </cell>
          <cell r="N3183">
            <v>1500</v>
          </cell>
          <cell r="O3183">
            <v>168</v>
          </cell>
          <cell r="P3183">
            <v>134</v>
          </cell>
          <cell r="Q3183">
            <v>1800</v>
          </cell>
          <cell r="R3183" t="e">
            <v>#N/A</v>
          </cell>
          <cell r="S3183" t="e">
            <v>#N/A</v>
          </cell>
          <cell r="W3183">
            <v>0</v>
          </cell>
          <cell r="X3183">
            <v>1.05</v>
          </cell>
          <cell r="Z3183">
            <v>2</v>
          </cell>
          <cell r="AA3183">
            <v>0</v>
          </cell>
          <cell r="AC3183">
            <v>1.06</v>
          </cell>
          <cell r="AD3183">
            <v>766.92</v>
          </cell>
          <cell r="AE3183">
            <v>1.06</v>
          </cell>
        </row>
        <row r="3184"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H3184" t="str">
            <v>HP CLN 1</v>
          </cell>
          <cell r="N3184">
            <v>1400</v>
          </cell>
          <cell r="O3184">
            <v>168</v>
          </cell>
          <cell r="P3184">
            <v>134</v>
          </cell>
          <cell r="Q3184">
            <v>1700</v>
          </cell>
          <cell r="R3184" t="e">
            <v>#N/A</v>
          </cell>
          <cell r="S3184" t="e">
            <v>#N/A</v>
          </cell>
          <cell r="W3184">
            <v>0</v>
          </cell>
          <cell r="X3184">
            <v>1.05</v>
          </cell>
          <cell r="Z3184">
            <v>2</v>
          </cell>
          <cell r="AA3184">
            <v>0</v>
          </cell>
          <cell r="AC3184">
            <v>1.06</v>
          </cell>
          <cell r="AD3184">
            <v>703.92</v>
          </cell>
          <cell r="AE3184">
            <v>1.06</v>
          </cell>
        </row>
        <row r="3185"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H3185" t="str">
            <v>HP CLN 1</v>
          </cell>
          <cell r="N3185">
            <v>940</v>
          </cell>
          <cell r="O3185">
            <v>168</v>
          </cell>
          <cell r="P3185">
            <v>134</v>
          </cell>
          <cell r="Q3185">
            <v>1100</v>
          </cell>
          <cell r="R3185" t="e">
            <v>#N/A</v>
          </cell>
          <cell r="S3185" t="e">
            <v>#N/A</v>
          </cell>
          <cell r="W3185">
            <v>0</v>
          </cell>
          <cell r="X3185">
            <v>1.05</v>
          </cell>
          <cell r="Z3185">
            <v>2</v>
          </cell>
          <cell r="AA3185">
            <v>0</v>
          </cell>
          <cell r="AC3185">
            <v>1.06</v>
          </cell>
          <cell r="AD3185">
            <v>414.11999999999989</v>
          </cell>
          <cell r="AE3185">
            <v>1.06</v>
          </cell>
        </row>
        <row r="3186"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H3186" t="str">
            <v>HP CLN 2</v>
          </cell>
          <cell r="N3186">
            <v>850</v>
          </cell>
          <cell r="O3186">
            <v>105</v>
          </cell>
          <cell r="P3186">
            <v>84</v>
          </cell>
          <cell r="Q3186">
            <v>1000</v>
          </cell>
          <cell r="R3186" t="e">
            <v>#N/A</v>
          </cell>
          <cell r="S3186" t="e">
            <v>#N/A</v>
          </cell>
          <cell r="W3186">
            <v>0</v>
          </cell>
          <cell r="X3186">
            <v>1.05</v>
          </cell>
          <cell r="Z3186">
            <v>2</v>
          </cell>
          <cell r="AA3186">
            <v>0</v>
          </cell>
          <cell r="AC3186">
            <v>1.06</v>
          </cell>
          <cell r="AD3186">
            <v>424.2</v>
          </cell>
          <cell r="AE3186">
            <v>1.06</v>
          </cell>
        </row>
        <row r="3187"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H3187" t="str">
            <v>HP CLN 2</v>
          </cell>
          <cell r="N3187">
            <v>430</v>
          </cell>
          <cell r="O3187">
            <v>105</v>
          </cell>
          <cell r="P3187">
            <v>84</v>
          </cell>
          <cell r="Q3187">
            <v>500</v>
          </cell>
          <cell r="R3187" t="e">
            <v>#N/A</v>
          </cell>
          <cell r="S3187" t="e">
            <v>#N/A</v>
          </cell>
          <cell r="W3187">
            <v>0</v>
          </cell>
          <cell r="X3187">
            <v>1.05</v>
          </cell>
          <cell r="Z3187">
            <v>2</v>
          </cell>
          <cell r="AA3187">
            <v>0</v>
          </cell>
          <cell r="AC3187">
            <v>1.06</v>
          </cell>
          <cell r="AD3187">
            <v>159.59999999999997</v>
          </cell>
          <cell r="AE3187">
            <v>1.06</v>
          </cell>
        </row>
        <row r="3188"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H3188" t="str">
            <v>HP CLN 3</v>
          </cell>
          <cell r="N3188">
            <v>600</v>
          </cell>
          <cell r="O3188">
            <v>50</v>
          </cell>
          <cell r="P3188">
            <v>40</v>
          </cell>
          <cell r="Q3188">
            <v>700</v>
          </cell>
          <cell r="R3188" t="e">
            <v>#N/A</v>
          </cell>
          <cell r="S3188" t="e">
            <v>#N/A</v>
          </cell>
          <cell r="W3188">
            <v>0</v>
          </cell>
          <cell r="X3188">
            <v>1.05</v>
          </cell>
          <cell r="Z3188">
            <v>2</v>
          </cell>
          <cell r="AA3188">
            <v>0</v>
          </cell>
          <cell r="AC3188">
            <v>1.06</v>
          </cell>
          <cell r="AD3188">
            <v>325</v>
          </cell>
          <cell r="AE3188">
            <v>1.06</v>
          </cell>
        </row>
        <row r="3189"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H3189" t="str">
            <v>HP CLN 3</v>
          </cell>
          <cell r="N3189">
            <v>510</v>
          </cell>
          <cell r="O3189">
            <v>50</v>
          </cell>
          <cell r="P3189">
            <v>40</v>
          </cell>
          <cell r="Q3189">
            <v>600</v>
          </cell>
          <cell r="R3189" t="e">
            <v>#N/A</v>
          </cell>
          <cell r="S3189" t="e">
            <v>#N/A</v>
          </cell>
          <cell r="W3189">
            <v>0</v>
          </cell>
          <cell r="X3189">
            <v>1.05</v>
          </cell>
          <cell r="Z3189">
            <v>2</v>
          </cell>
          <cell r="AA3189">
            <v>0</v>
          </cell>
          <cell r="AC3189">
            <v>1.06</v>
          </cell>
          <cell r="AD3189">
            <v>268.3</v>
          </cell>
          <cell r="AE3189">
            <v>1.06</v>
          </cell>
        </row>
        <row r="3190"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H3190" t="str">
            <v>HP CLN 3</v>
          </cell>
          <cell r="N3190">
            <v>510</v>
          </cell>
          <cell r="O3190">
            <v>50</v>
          </cell>
          <cell r="P3190">
            <v>40</v>
          </cell>
          <cell r="Q3190">
            <v>600</v>
          </cell>
          <cell r="R3190" t="e">
            <v>#N/A</v>
          </cell>
          <cell r="S3190" t="e">
            <v>#N/A</v>
          </cell>
          <cell r="W3190">
            <v>0</v>
          </cell>
          <cell r="X3190">
            <v>1.05</v>
          </cell>
          <cell r="Z3190">
            <v>2</v>
          </cell>
          <cell r="AA3190">
            <v>0</v>
          </cell>
          <cell r="AC3190">
            <v>1.06</v>
          </cell>
          <cell r="AD3190">
            <v>268.3</v>
          </cell>
          <cell r="AE3190">
            <v>1.06</v>
          </cell>
        </row>
        <row r="3191"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H3191" t="str">
            <v>HP CLN 3</v>
          </cell>
          <cell r="N3191">
            <v>510</v>
          </cell>
          <cell r="O3191">
            <v>50</v>
          </cell>
          <cell r="P3191">
            <v>40</v>
          </cell>
          <cell r="Q3191">
            <v>600</v>
          </cell>
          <cell r="R3191" t="e">
            <v>#N/A</v>
          </cell>
          <cell r="S3191" t="e">
            <v>#N/A</v>
          </cell>
          <cell r="W3191">
            <v>0</v>
          </cell>
          <cell r="X3191">
            <v>1.05</v>
          </cell>
          <cell r="Z3191">
            <v>2</v>
          </cell>
          <cell r="AA3191">
            <v>0</v>
          </cell>
          <cell r="AC3191">
            <v>1.06</v>
          </cell>
          <cell r="AD3191">
            <v>268.3</v>
          </cell>
          <cell r="AE3191">
            <v>1.06</v>
          </cell>
        </row>
        <row r="3192"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H3192" t="str">
            <v>HP CLN 3</v>
          </cell>
          <cell r="N3192">
            <v>510</v>
          </cell>
          <cell r="O3192">
            <v>50</v>
          </cell>
          <cell r="P3192">
            <v>40</v>
          </cell>
          <cell r="Q3192">
            <v>600</v>
          </cell>
          <cell r="R3192" t="e">
            <v>#N/A</v>
          </cell>
          <cell r="S3192" t="e">
            <v>#N/A</v>
          </cell>
          <cell r="W3192">
            <v>0</v>
          </cell>
          <cell r="X3192">
            <v>1.05</v>
          </cell>
          <cell r="Z3192">
            <v>2</v>
          </cell>
          <cell r="AA3192">
            <v>0</v>
          </cell>
          <cell r="AC3192">
            <v>1.06</v>
          </cell>
          <cell r="AD3192">
            <v>268.3</v>
          </cell>
          <cell r="AE3192">
            <v>1.06</v>
          </cell>
        </row>
        <row r="3193"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H3193" t="str">
            <v>HP CLN 3</v>
          </cell>
          <cell r="N3193">
            <v>510</v>
          </cell>
          <cell r="O3193">
            <v>50</v>
          </cell>
          <cell r="P3193">
            <v>40</v>
          </cell>
          <cell r="Q3193">
            <v>600</v>
          </cell>
          <cell r="R3193" t="e">
            <v>#N/A</v>
          </cell>
          <cell r="S3193" t="e">
            <v>#N/A</v>
          </cell>
          <cell r="W3193">
            <v>0</v>
          </cell>
          <cell r="X3193">
            <v>1.05</v>
          </cell>
          <cell r="Z3193">
            <v>2</v>
          </cell>
          <cell r="AA3193">
            <v>0</v>
          </cell>
          <cell r="AC3193">
            <v>1.06</v>
          </cell>
          <cell r="AD3193">
            <v>268.3</v>
          </cell>
          <cell r="AE3193">
            <v>1.06</v>
          </cell>
        </row>
        <row r="3194"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H3194" t="str">
            <v>HP CLN 3</v>
          </cell>
          <cell r="N3194">
            <v>430</v>
          </cell>
          <cell r="O3194">
            <v>50</v>
          </cell>
          <cell r="P3194">
            <v>40</v>
          </cell>
          <cell r="Q3194">
            <v>500</v>
          </cell>
          <cell r="R3194" t="e">
            <v>#N/A</v>
          </cell>
          <cell r="S3194" t="e">
            <v>#N/A</v>
          </cell>
          <cell r="W3194">
            <v>0</v>
          </cell>
          <cell r="X3194">
            <v>1.05</v>
          </cell>
          <cell r="Z3194">
            <v>2</v>
          </cell>
          <cell r="AA3194">
            <v>0</v>
          </cell>
          <cell r="AC3194">
            <v>1.06</v>
          </cell>
          <cell r="AD3194">
            <v>217.89999999999998</v>
          </cell>
          <cell r="AE3194">
            <v>1.06</v>
          </cell>
        </row>
        <row r="3195"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H3195" t="str">
            <v>HP CLN 3</v>
          </cell>
          <cell r="N3195">
            <v>510</v>
          </cell>
          <cell r="O3195">
            <v>50</v>
          </cell>
          <cell r="P3195">
            <v>40</v>
          </cell>
          <cell r="Q3195">
            <v>600</v>
          </cell>
          <cell r="R3195" t="e">
            <v>#N/A</v>
          </cell>
          <cell r="S3195" t="e">
            <v>#N/A</v>
          </cell>
          <cell r="W3195">
            <v>0</v>
          </cell>
          <cell r="X3195">
            <v>1.05</v>
          </cell>
          <cell r="Z3195">
            <v>2</v>
          </cell>
          <cell r="AA3195">
            <v>0</v>
          </cell>
          <cell r="AC3195">
            <v>1.06</v>
          </cell>
          <cell r="AD3195">
            <v>268.3</v>
          </cell>
          <cell r="AE3195">
            <v>1.06</v>
          </cell>
        </row>
        <row r="3196"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H3196" t="str">
            <v>HP CLN 2</v>
          </cell>
          <cell r="N3196">
            <v>770</v>
          </cell>
          <cell r="O3196">
            <v>105</v>
          </cell>
          <cell r="P3196">
            <v>84</v>
          </cell>
          <cell r="Q3196">
            <v>900</v>
          </cell>
          <cell r="R3196" t="e">
            <v>#N/A</v>
          </cell>
          <cell r="S3196" t="e">
            <v>#N/A</v>
          </cell>
          <cell r="V3196">
            <v>1.05</v>
          </cell>
          <cell r="W3196">
            <v>1</v>
          </cell>
          <cell r="X3196">
            <v>1.05</v>
          </cell>
          <cell r="Z3196">
            <v>2</v>
          </cell>
          <cell r="AA3196">
            <v>0</v>
          </cell>
          <cell r="AC3196">
            <v>1.06</v>
          </cell>
          <cell r="AD3196">
            <v>373.79999999999995</v>
          </cell>
          <cell r="AE3196">
            <v>1.06</v>
          </cell>
        </row>
        <row r="3197"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H3197" t="str">
            <v>HP CLN 2</v>
          </cell>
          <cell r="N3197">
            <v>600</v>
          </cell>
          <cell r="O3197">
            <v>105</v>
          </cell>
          <cell r="P3197">
            <v>84</v>
          </cell>
          <cell r="Q3197">
            <v>700</v>
          </cell>
          <cell r="R3197" t="e">
            <v>#N/A</v>
          </cell>
          <cell r="S3197" t="e">
            <v>#N/A</v>
          </cell>
          <cell r="V3197">
            <v>1.05</v>
          </cell>
          <cell r="W3197">
            <v>2</v>
          </cell>
          <cell r="X3197">
            <v>1.05</v>
          </cell>
          <cell r="Z3197">
            <v>2</v>
          </cell>
          <cell r="AA3197">
            <v>0</v>
          </cell>
          <cell r="AC3197">
            <v>1.06</v>
          </cell>
          <cell r="AD3197">
            <v>266.7</v>
          </cell>
          <cell r="AE3197">
            <v>1.06</v>
          </cell>
        </row>
        <row r="3198"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H3198" t="str">
            <v>HP CLN 2</v>
          </cell>
          <cell r="N3198">
            <v>510</v>
          </cell>
          <cell r="O3198">
            <v>105</v>
          </cell>
          <cell r="P3198">
            <v>84</v>
          </cell>
          <cell r="Q3198">
            <v>600</v>
          </cell>
          <cell r="R3198" t="e">
            <v>#N/A</v>
          </cell>
          <cell r="S3198" t="e">
            <v>#N/A</v>
          </cell>
          <cell r="W3198">
            <v>0</v>
          </cell>
          <cell r="X3198">
            <v>1.05</v>
          </cell>
          <cell r="Z3198">
            <v>2</v>
          </cell>
          <cell r="AA3198">
            <v>0</v>
          </cell>
          <cell r="AC3198">
            <v>1.06</v>
          </cell>
          <cell r="AD3198">
            <v>210</v>
          </cell>
          <cell r="AE3198">
            <v>1.06</v>
          </cell>
        </row>
        <row r="3199"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H3199" t="str">
            <v>HP CLN 3</v>
          </cell>
          <cell r="N3199">
            <v>500</v>
          </cell>
          <cell r="O3199">
            <v>50</v>
          </cell>
          <cell r="P3199">
            <v>40</v>
          </cell>
          <cell r="Q3199">
            <v>500</v>
          </cell>
          <cell r="R3199" t="e">
            <v>#N/A</v>
          </cell>
          <cell r="S3199" t="e">
            <v>#N/A</v>
          </cell>
          <cell r="W3199">
            <v>0</v>
          </cell>
          <cell r="X3199">
            <v>1.05</v>
          </cell>
          <cell r="Z3199">
            <v>2</v>
          </cell>
          <cell r="AA3199">
            <v>0</v>
          </cell>
          <cell r="AC3199">
            <v>1.06</v>
          </cell>
          <cell r="AD3199">
            <v>262</v>
          </cell>
          <cell r="AE3199">
            <v>1.06</v>
          </cell>
        </row>
        <row r="3200"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H3200" t="str">
            <v>HP CLN 3</v>
          </cell>
          <cell r="N3200">
            <v>430</v>
          </cell>
          <cell r="O3200">
            <v>50</v>
          </cell>
          <cell r="P3200">
            <v>40</v>
          </cell>
          <cell r="Q3200">
            <v>500</v>
          </cell>
          <cell r="R3200" t="e">
            <v>#N/A</v>
          </cell>
          <cell r="S3200" t="e">
            <v>#N/A</v>
          </cell>
          <cell r="W3200">
            <v>0</v>
          </cell>
          <cell r="X3200">
            <v>1.05</v>
          </cell>
          <cell r="Z3200">
            <v>2</v>
          </cell>
          <cell r="AA3200">
            <v>0</v>
          </cell>
          <cell r="AC3200">
            <v>1.06</v>
          </cell>
          <cell r="AD3200">
            <v>217.89999999999998</v>
          </cell>
          <cell r="AE3200">
            <v>1.06</v>
          </cell>
        </row>
        <row r="3201"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H3201" t="str">
            <v>HP CLN 3</v>
          </cell>
          <cell r="N3201">
            <v>430</v>
          </cell>
          <cell r="O3201">
            <v>50</v>
          </cell>
          <cell r="P3201">
            <v>40</v>
          </cell>
          <cell r="Q3201">
            <v>500</v>
          </cell>
          <cell r="R3201" t="e">
            <v>#N/A</v>
          </cell>
          <cell r="S3201" t="e">
            <v>#N/A</v>
          </cell>
          <cell r="W3201">
            <v>0</v>
          </cell>
          <cell r="X3201">
            <v>1.05</v>
          </cell>
          <cell r="Z3201">
            <v>2</v>
          </cell>
          <cell r="AA3201">
            <v>0</v>
          </cell>
          <cell r="AC3201">
            <v>1.06</v>
          </cell>
          <cell r="AD3201">
            <v>217.89999999999998</v>
          </cell>
          <cell r="AE3201">
            <v>1.06</v>
          </cell>
        </row>
        <row r="3202"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H3202" t="str">
            <v>HP CLN 3</v>
          </cell>
          <cell r="N3202">
            <v>430</v>
          </cell>
          <cell r="O3202">
            <v>50</v>
          </cell>
          <cell r="P3202">
            <v>40</v>
          </cell>
          <cell r="Q3202">
            <v>500</v>
          </cell>
          <cell r="R3202" t="e">
            <v>#N/A</v>
          </cell>
          <cell r="S3202" t="e">
            <v>#N/A</v>
          </cell>
          <cell r="W3202">
            <v>0</v>
          </cell>
          <cell r="X3202">
            <v>1.05</v>
          </cell>
          <cell r="Z3202">
            <v>2</v>
          </cell>
          <cell r="AA3202">
            <v>0</v>
          </cell>
          <cell r="AC3202">
            <v>1.06</v>
          </cell>
          <cell r="AD3202">
            <v>217.89999999999998</v>
          </cell>
          <cell r="AE3202">
            <v>1.06</v>
          </cell>
        </row>
        <row r="3203"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H3203" t="str">
            <v>HP CLN 3</v>
          </cell>
          <cell r="N3203">
            <v>500</v>
          </cell>
          <cell r="O3203">
            <v>50</v>
          </cell>
          <cell r="P3203">
            <v>40</v>
          </cell>
          <cell r="Q3203">
            <v>500</v>
          </cell>
          <cell r="R3203" t="e">
            <v>#N/A</v>
          </cell>
          <cell r="S3203" t="e">
            <v>#N/A</v>
          </cell>
          <cell r="W3203">
            <v>0</v>
          </cell>
          <cell r="X3203">
            <v>1.05</v>
          </cell>
          <cell r="Z3203">
            <v>2</v>
          </cell>
          <cell r="AA3203">
            <v>0</v>
          </cell>
          <cell r="AC3203">
            <v>1.06</v>
          </cell>
          <cell r="AD3203">
            <v>262</v>
          </cell>
          <cell r="AE3203">
            <v>1.06</v>
          </cell>
        </row>
        <row r="3204"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H3204" t="str">
            <v>HP CLN 3</v>
          </cell>
          <cell r="N3204">
            <v>430</v>
          </cell>
          <cell r="O3204">
            <v>50</v>
          </cell>
          <cell r="P3204">
            <v>40</v>
          </cell>
          <cell r="Q3204">
            <v>500</v>
          </cell>
          <cell r="R3204" t="e">
            <v>#N/A</v>
          </cell>
          <cell r="S3204" t="e">
            <v>#N/A</v>
          </cell>
          <cell r="W3204">
            <v>0</v>
          </cell>
          <cell r="X3204">
            <v>1.05</v>
          </cell>
          <cell r="Z3204">
            <v>2</v>
          </cell>
          <cell r="AA3204">
            <v>0</v>
          </cell>
          <cell r="AC3204">
            <v>1.06</v>
          </cell>
          <cell r="AD3204">
            <v>217.89999999999998</v>
          </cell>
          <cell r="AE3204">
            <v>1.06</v>
          </cell>
        </row>
        <row r="3205"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H3205" t="str">
            <v>HP CLN 3</v>
          </cell>
          <cell r="N3205">
            <v>260</v>
          </cell>
          <cell r="O3205">
            <v>50</v>
          </cell>
          <cell r="P3205">
            <v>40</v>
          </cell>
          <cell r="Q3205">
            <v>300</v>
          </cell>
          <cell r="R3205" t="e">
            <v>#N/A</v>
          </cell>
          <cell r="S3205" t="e">
            <v>#N/A</v>
          </cell>
          <cell r="W3205">
            <v>0</v>
          </cell>
          <cell r="X3205">
            <v>1.05</v>
          </cell>
          <cell r="Z3205">
            <v>2</v>
          </cell>
          <cell r="AA3205">
            <v>0</v>
          </cell>
          <cell r="AC3205">
            <v>1.06</v>
          </cell>
          <cell r="AD3205">
            <v>110.79999999999998</v>
          </cell>
          <cell r="AE3205">
            <v>1.06</v>
          </cell>
        </row>
        <row r="3206"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H3206" t="str">
            <v>DO CLN 1</v>
          </cell>
          <cell r="N3206">
            <v>990</v>
          </cell>
          <cell r="O3206">
            <v>252</v>
          </cell>
          <cell r="P3206">
            <v>202</v>
          </cell>
          <cell r="Q3206">
            <v>1100</v>
          </cell>
          <cell r="R3206">
            <v>180</v>
          </cell>
          <cell r="S3206" t="e">
            <v>#N/A</v>
          </cell>
          <cell r="W3206">
            <v>0</v>
          </cell>
          <cell r="X3206">
            <v>1.1100000000000001</v>
          </cell>
          <cell r="Z3206">
            <v>1.3</v>
          </cell>
          <cell r="AA3206">
            <v>0</v>
          </cell>
          <cell r="AC3206">
            <v>1.06</v>
          </cell>
          <cell r="AD3206">
            <v>392.22</v>
          </cell>
          <cell r="AE3206">
            <v>1.06</v>
          </cell>
        </row>
        <row r="3207"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H3207" t="str">
            <v>DO CLN 1</v>
          </cell>
          <cell r="N3207">
            <v>1200</v>
          </cell>
          <cell r="O3207">
            <v>252</v>
          </cell>
          <cell r="P3207">
            <v>202</v>
          </cell>
          <cell r="Q3207">
            <v>1300</v>
          </cell>
          <cell r="R3207">
            <v>180</v>
          </cell>
          <cell r="S3207" t="e">
            <v>#N/A</v>
          </cell>
          <cell r="W3207">
            <v>0</v>
          </cell>
          <cell r="X3207">
            <v>1.1100000000000001</v>
          </cell>
          <cell r="Z3207">
            <v>1.3</v>
          </cell>
          <cell r="AA3207">
            <v>0</v>
          </cell>
          <cell r="AC3207">
            <v>1.06</v>
          </cell>
          <cell r="AD3207">
            <v>532.08000000000015</v>
          </cell>
          <cell r="AE3207">
            <v>1.06</v>
          </cell>
        </row>
        <row r="3208"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H3208" t="str">
            <v>DO CLN 1</v>
          </cell>
          <cell r="N3208">
            <v>2400</v>
          </cell>
          <cell r="O3208">
            <v>252</v>
          </cell>
          <cell r="P3208">
            <v>202</v>
          </cell>
          <cell r="Q3208">
            <v>3000</v>
          </cell>
          <cell r="R3208">
            <v>180</v>
          </cell>
          <cell r="S3208" t="e">
            <v>#N/A</v>
          </cell>
          <cell r="W3208">
            <v>0</v>
          </cell>
          <cell r="X3208">
            <v>1.1100000000000001</v>
          </cell>
          <cell r="Z3208">
            <v>1.3</v>
          </cell>
          <cell r="AA3208">
            <v>0</v>
          </cell>
          <cell r="AC3208">
            <v>1.06</v>
          </cell>
          <cell r="AD3208">
            <v>1331.2800000000002</v>
          </cell>
          <cell r="AE3208">
            <v>1.06</v>
          </cell>
        </row>
        <row r="3209"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H3209" t="str">
            <v>DO CLN 1</v>
          </cell>
          <cell r="N3209">
            <v>5800</v>
          </cell>
          <cell r="O3209">
            <v>252</v>
          </cell>
          <cell r="P3209">
            <v>202</v>
          </cell>
          <cell r="Q3209">
            <v>7200</v>
          </cell>
          <cell r="R3209">
            <v>180</v>
          </cell>
          <cell r="S3209" t="e">
            <v>#N/A</v>
          </cell>
          <cell r="W3209">
            <v>0</v>
          </cell>
          <cell r="X3209">
            <v>1.1100000000000001</v>
          </cell>
          <cell r="Z3209">
            <v>1.3</v>
          </cell>
          <cell r="AA3209">
            <v>0</v>
          </cell>
          <cell r="AC3209">
            <v>1.06</v>
          </cell>
          <cell r="AD3209">
            <v>3595.6800000000003</v>
          </cell>
          <cell r="AE3209">
            <v>1.06</v>
          </cell>
        </row>
        <row r="3210"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H3210" t="str">
            <v>DO CLN 1</v>
          </cell>
          <cell r="N3210">
            <v>2400</v>
          </cell>
          <cell r="O3210">
            <v>252</v>
          </cell>
          <cell r="P3210">
            <v>202</v>
          </cell>
          <cell r="Q3210">
            <v>3000</v>
          </cell>
          <cell r="R3210">
            <v>180</v>
          </cell>
          <cell r="S3210" t="e">
            <v>#N/A</v>
          </cell>
          <cell r="W3210">
            <v>0</v>
          </cell>
          <cell r="X3210">
            <v>1.1100000000000001</v>
          </cell>
          <cell r="Z3210">
            <v>1.3</v>
          </cell>
          <cell r="AA3210">
            <v>0</v>
          </cell>
          <cell r="AC3210">
            <v>1.06</v>
          </cell>
          <cell r="AD3210">
            <v>1331.2800000000002</v>
          </cell>
          <cell r="AE3210">
            <v>1.06</v>
          </cell>
        </row>
        <row r="3211"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H3211" t="str">
            <v>DO CLN 1</v>
          </cell>
          <cell r="N3211">
            <v>1200</v>
          </cell>
          <cell r="O3211">
            <v>252</v>
          </cell>
          <cell r="P3211">
            <v>202</v>
          </cell>
          <cell r="Q3211">
            <v>1300</v>
          </cell>
          <cell r="R3211">
            <v>180</v>
          </cell>
          <cell r="S3211" t="e">
            <v>#N/A</v>
          </cell>
          <cell r="W3211">
            <v>0</v>
          </cell>
          <cell r="X3211">
            <v>1.1100000000000001</v>
          </cell>
          <cell r="Z3211">
            <v>1.3</v>
          </cell>
          <cell r="AA3211">
            <v>0</v>
          </cell>
          <cell r="AC3211">
            <v>1.06</v>
          </cell>
          <cell r="AD3211">
            <v>532.08000000000015</v>
          </cell>
          <cell r="AE3211">
            <v>1.06</v>
          </cell>
        </row>
        <row r="3212"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H3212" t="str">
            <v>DO CLN 1</v>
          </cell>
          <cell r="N3212">
            <v>810</v>
          </cell>
          <cell r="O3212">
            <v>252</v>
          </cell>
          <cell r="P3212">
            <v>202</v>
          </cell>
          <cell r="Q3212">
            <v>900</v>
          </cell>
          <cell r="R3212">
            <v>180</v>
          </cell>
          <cell r="S3212" t="e">
            <v>#N/A</v>
          </cell>
          <cell r="W3212">
            <v>0</v>
          </cell>
          <cell r="X3212">
            <v>1.1100000000000001</v>
          </cell>
          <cell r="Z3212">
            <v>1.3</v>
          </cell>
          <cell r="AA3212">
            <v>0</v>
          </cell>
          <cell r="AC3212">
            <v>1.06</v>
          </cell>
          <cell r="AD3212">
            <v>272.34000000000003</v>
          </cell>
          <cell r="AE3212">
            <v>1.06</v>
          </cell>
        </row>
        <row r="3213"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H3213" t="str">
            <v>DO CLN 2</v>
          </cell>
          <cell r="N3213">
            <v>1100</v>
          </cell>
          <cell r="O3213">
            <v>112</v>
          </cell>
          <cell r="P3213">
            <v>90</v>
          </cell>
          <cell r="Q3213">
            <v>1200</v>
          </cell>
          <cell r="R3213">
            <v>80</v>
          </cell>
          <cell r="S3213" t="e">
            <v>#N/A</v>
          </cell>
          <cell r="W3213">
            <v>0</v>
          </cell>
          <cell r="X3213">
            <v>1.1100000000000001</v>
          </cell>
          <cell r="Z3213">
            <v>1.3</v>
          </cell>
          <cell r="AA3213">
            <v>11</v>
          </cell>
          <cell r="AB3213">
            <v>1.0500000000000003</v>
          </cell>
          <cell r="AC3213">
            <v>1.05</v>
          </cell>
          <cell r="AD3213">
            <v>615</v>
          </cell>
          <cell r="AE3213">
            <v>1.05</v>
          </cell>
        </row>
        <row r="3214"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H3214" t="str">
            <v>DO CLN 2</v>
          </cell>
          <cell r="N3214">
            <v>720</v>
          </cell>
          <cell r="O3214">
            <v>112</v>
          </cell>
          <cell r="P3214">
            <v>90</v>
          </cell>
          <cell r="Q3214">
            <v>800</v>
          </cell>
          <cell r="R3214">
            <v>80</v>
          </cell>
          <cell r="S3214" t="e">
            <v>#N/A</v>
          </cell>
          <cell r="W3214">
            <v>0</v>
          </cell>
          <cell r="X3214">
            <v>1.1100000000000001</v>
          </cell>
          <cell r="Z3214">
            <v>1.3</v>
          </cell>
          <cell r="AA3214">
            <v>11</v>
          </cell>
          <cell r="AB3214">
            <v>1.0500000000000003</v>
          </cell>
          <cell r="AC3214">
            <v>1.05</v>
          </cell>
          <cell r="AD3214">
            <v>361.91999999999996</v>
          </cell>
          <cell r="AE3214">
            <v>1.05</v>
          </cell>
        </row>
        <row r="3215"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H3215" t="str">
            <v>DO CLN 2</v>
          </cell>
          <cell r="N3215">
            <v>540</v>
          </cell>
          <cell r="O3215">
            <v>112</v>
          </cell>
          <cell r="P3215">
            <v>90</v>
          </cell>
          <cell r="Q3215">
            <v>600</v>
          </cell>
          <cell r="R3215">
            <v>80</v>
          </cell>
          <cell r="S3215" t="e">
            <v>#N/A</v>
          </cell>
          <cell r="W3215">
            <v>0</v>
          </cell>
          <cell r="X3215">
            <v>1.1100000000000001</v>
          </cell>
          <cell r="Z3215">
            <v>1.3</v>
          </cell>
          <cell r="AA3215">
            <v>11</v>
          </cell>
          <cell r="AB3215">
            <v>1.0500000000000003</v>
          </cell>
          <cell r="AC3215">
            <v>1.05</v>
          </cell>
          <cell r="AD3215">
            <v>242.04000000000002</v>
          </cell>
          <cell r="AE3215">
            <v>1.05</v>
          </cell>
        </row>
        <row r="3216"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H3216" t="str">
            <v>DO CLN 2</v>
          </cell>
          <cell r="N3216">
            <v>720</v>
          </cell>
          <cell r="O3216">
            <v>112</v>
          </cell>
          <cell r="P3216">
            <v>90</v>
          </cell>
          <cell r="Q3216">
            <v>800</v>
          </cell>
          <cell r="R3216">
            <v>80</v>
          </cell>
          <cell r="S3216" t="e">
            <v>#N/A</v>
          </cell>
          <cell r="W3216">
            <v>0</v>
          </cell>
          <cell r="X3216">
            <v>1.1100000000000001</v>
          </cell>
          <cell r="Z3216">
            <v>1.3</v>
          </cell>
          <cell r="AA3216">
            <v>11</v>
          </cell>
          <cell r="AB3216">
            <v>1.0500000000000003</v>
          </cell>
          <cell r="AC3216">
            <v>1.05</v>
          </cell>
          <cell r="AD3216">
            <v>361.91999999999996</v>
          </cell>
          <cell r="AE3216">
            <v>1.05</v>
          </cell>
        </row>
        <row r="3217"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H3217" t="str">
            <v>DO CLN 2</v>
          </cell>
          <cell r="N3217">
            <v>540</v>
          </cell>
          <cell r="O3217">
            <v>112</v>
          </cell>
          <cell r="P3217">
            <v>90</v>
          </cell>
          <cell r="Q3217">
            <v>600</v>
          </cell>
          <cell r="R3217">
            <v>80</v>
          </cell>
          <cell r="S3217" t="e">
            <v>#N/A</v>
          </cell>
          <cell r="W3217">
            <v>0</v>
          </cell>
          <cell r="X3217">
            <v>1.1100000000000001</v>
          </cell>
          <cell r="Z3217">
            <v>1.3</v>
          </cell>
          <cell r="AA3217">
            <v>11</v>
          </cell>
          <cell r="AB3217">
            <v>1.0500000000000003</v>
          </cell>
          <cell r="AC3217">
            <v>1.05</v>
          </cell>
          <cell r="AD3217">
            <v>242.04000000000002</v>
          </cell>
          <cell r="AE3217">
            <v>1.05</v>
          </cell>
        </row>
        <row r="3218"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H3218" t="str">
            <v>DO CLN 2</v>
          </cell>
          <cell r="N3218">
            <v>540</v>
          </cell>
          <cell r="O3218">
            <v>112</v>
          </cell>
          <cell r="P3218">
            <v>90</v>
          </cell>
          <cell r="Q3218">
            <v>600</v>
          </cell>
          <cell r="R3218">
            <v>80</v>
          </cell>
          <cell r="S3218" t="e">
            <v>#N/A</v>
          </cell>
          <cell r="V3218">
            <v>1.05</v>
          </cell>
          <cell r="W3218">
            <v>2</v>
          </cell>
          <cell r="X3218">
            <v>1.1100000000000001</v>
          </cell>
          <cell r="Z3218">
            <v>1.3</v>
          </cell>
          <cell r="AA3218">
            <v>11</v>
          </cell>
          <cell r="AB3218">
            <v>1.0500000000000003</v>
          </cell>
          <cell r="AC3218">
            <v>1.05</v>
          </cell>
          <cell r="AD3218">
            <v>242.04000000000002</v>
          </cell>
          <cell r="AE3218">
            <v>1.05</v>
          </cell>
        </row>
        <row r="3219"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H3219" t="str">
            <v>DO CLN 2</v>
          </cell>
          <cell r="N3219">
            <v>540</v>
          </cell>
          <cell r="O3219">
            <v>112</v>
          </cell>
          <cell r="P3219">
            <v>90</v>
          </cell>
          <cell r="Q3219">
            <v>600</v>
          </cell>
          <cell r="R3219">
            <v>80</v>
          </cell>
          <cell r="S3219" t="e">
            <v>#N/A</v>
          </cell>
          <cell r="W3219">
            <v>0</v>
          </cell>
          <cell r="X3219">
            <v>1.1100000000000001</v>
          </cell>
          <cell r="Z3219">
            <v>1.3</v>
          </cell>
          <cell r="AA3219">
            <v>11</v>
          </cell>
          <cell r="AB3219">
            <v>1.0500000000000003</v>
          </cell>
          <cell r="AC3219">
            <v>1.05</v>
          </cell>
          <cell r="AD3219">
            <v>242.04000000000002</v>
          </cell>
          <cell r="AE3219">
            <v>1.05</v>
          </cell>
        </row>
        <row r="3220"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H3220" t="str">
            <v>DO CLN 2</v>
          </cell>
          <cell r="N3220">
            <v>540</v>
          </cell>
          <cell r="O3220">
            <v>112</v>
          </cell>
          <cell r="P3220">
            <v>90</v>
          </cell>
          <cell r="Q3220">
            <v>600</v>
          </cell>
          <cell r="R3220">
            <v>80</v>
          </cell>
          <cell r="S3220" t="e">
            <v>#N/A</v>
          </cell>
          <cell r="W3220">
            <v>0</v>
          </cell>
          <cell r="X3220">
            <v>1.1100000000000001</v>
          </cell>
          <cell r="Z3220">
            <v>1.3</v>
          </cell>
          <cell r="AA3220">
            <v>11</v>
          </cell>
          <cell r="AB3220">
            <v>1.0500000000000003</v>
          </cell>
          <cell r="AC3220">
            <v>1.05</v>
          </cell>
          <cell r="AD3220">
            <v>242.04000000000002</v>
          </cell>
          <cell r="AE3220">
            <v>1.05</v>
          </cell>
        </row>
        <row r="3221"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H3221" t="str">
            <v>DO CLN 2</v>
          </cell>
          <cell r="N3221">
            <v>540</v>
          </cell>
          <cell r="O3221">
            <v>112</v>
          </cell>
          <cell r="P3221">
            <v>90</v>
          </cell>
          <cell r="Q3221">
            <v>600</v>
          </cell>
          <cell r="R3221">
            <v>80</v>
          </cell>
          <cell r="S3221" t="e">
            <v>#N/A</v>
          </cell>
          <cell r="W3221">
            <v>0</v>
          </cell>
          <cell r="X3221">
            <v>1.1100000000000001</v>
          </cell>
          <cell r="Z3221">
            <v>1.3</v>
          </cell>
          <cell r="AA3221">
            <v>11</v>
          </cell>
          <cell r="AB3221">
            <v>1.0500000000000003</v>
          </cell>
          <cell r="AC3221">
            <v>1.05</v>
          </cell>
          <cell r="AD3221">
            <v>242.04000000000002</v>
          </cell>
          <cell r="AE3221">
            <v>1.05</v>
          </cell>
        </row>
        <row r="3222"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H3222" t="str">
            <v>DO CLN 2</v>
          </cell>
          <cell r="N3222">
            <v>3800</v>
          </cell>
          <cell r="O3222">
            <v>112</v>
          </cell>
          <cell r="P3222">
            <v>90</v>
          </cell>
          <cell r="Q3222">
            <v>4800</v>
          </cell>
          <cell r="R3222">
            <v>80</v>
          </cell>
          <cell r="S3222" t="e">
            <v>#N/A</v>
          </cell>
          <cell r="W3222">
            <v>0</v>
          </cell>
          <cell r="X3222">
            <v>1.1100000000000001</v>
          </cell>
          <cell r="Z3222">
            <v>1.3</v>
          </cell>
          <cell r="AA3222">
            <v>11</v>
          </cell>
          <cell r="AB3222">
            <v>1.0500000000000003</v>
          </cell>
          <cell r="AC3222">
            <v>1.05</v>
          </cell>
          <cell r="AD3222">
            <v>2413.1999999999998</v>
          </cell>
          <cell r="AE3222">
            <v>1.05</v>
          </cell>
        </row>
        <row r="3223"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H3223" t="str">
            <v>DO CLN 2</v>
          </cell>
          <cell r="N3223">
            <v>900</v>
          </cell>
          <cell r="O3223">
            <v>112</v>
          </cell>
          <cell r="P3223">
            <v>90</v>
          </cell>
          <cell r="Q3223">
            <v>1000</v>
          </cell>
          <cell r="R3223">
            <v>80</v>
          </cell>
          <cell r="S3223" t="e">
            <v>#N/A</v>
          </cell>
          <cell r="W3223">
            <v>0</v>
          </cell>
          <cell r="X3223">
            <v>1.1100000000000001</v>
          </cell>
          <cell r="Z3223">
            <v>1.3</v>
          </cell>
          <cell r="AA3223">
            <v>11</v>
          </cell>
          <cell r="AB3223">
            <v>1.0500000000000003</v>
          </cell>
          <cell r="AC3223">
            <v>1.05</v>
          </cell>
          <cell r="AD3223">
            <v>481.80000000000007</v>
          </cell>
          <cell r="AE3223">
            <v>1.05</v>
          </cell>
        </row>
        <row r="3224"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H3224" t="str">
            <v>DO CLN 2</v>
          </cell>
          <cell r="N3224">
            <v>540</v>
          </cell>
          <cell r="O3224">
            <v>112</v>
          </cell>
          <cell r="P3224">
            <v>90</v>
          </cell>
          <cell r="Q3224">
            <v>600</v>
          </cell>
          <cell r="R3224">
            <v>80</v>
          </cell>
          <cell r="S3224" t="e">
            <v>#N/A</v>
          </cell>
          <cell r="V3224">
            <v>1.05</v>
          </cell>
          <cell r="W3224">
            <v>1</v>
          </cell>
          <cell r="X3224">
            <v>1.1100000000000001</v>
          </cell>
          <cell r="Z3224">
            <v>1.3</v>
          </cell>
          <cell r="AA3224">
            <v>11</v>
          </cell>
          <cell r="AB3224">
            <v>1.0500000000000003</v>
          </cell>
          <cell r="AC3224">
            <v>1.05</v>
          </cell>
          <cell r="AD3224">
            <v>242.04000000000002</v>
          </cell>
          <cell r="AE3224">
            <v>1.05</v>
          </cell>
        </row>
        <row r="3225"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H3225" t="str">
            <v>DO CLN 3</v>
          </cell>
          <cell r="N3225">
            <v>450</v>
          </cell>
          <cell r="O3225">
            <v>60</v>
          </cell>
          <cell r="P3225">
            <v>48</v>
          </cell>
          <cell r="Q3225">
            <v>500</v>
          </cell>
          <cell r="R3225">
            <v>60</v>
          </cell>
          <cell r="S3225" t="e">
            <v>#N/A</v>
          </cell>
          <cell r="V3225">
            <v>1.1185555555555557</v>
          </cell>
          <cell r="W3225">
            <v>12</v>
          </cell>
          <cell r="X3225">
            <v>1.1185555555555557</v>
          </cell>
          <cell r="Z3225">
            <v>1.3</v>
          </cell>
          <cell r="AA3225">
            <v>154</v>
          </cell>
          <cell r="AB3225">
            <v>1.0559314221358724</v>
          </cell>
          <cell r="AC3225">
            <v>1.06</v>
          </cell>
          <cell r="AD3225">
            <v>238.41000000000005</v>
          </cell>
          <cell r="AE3225">
            <v>1.06</v>
          </cell>
        </row>
        <row r="3226"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H3226" t="str">
            <v>DO CLN 3</v>
          </cell>
          <cell r="N3226">
            <v>360</v>
          </cell>
          <cell r="O3226">
            <v>60</v>
          </cell>
          <cell r="P3226">
            <v>48</v>
          </cell>
          <cell r="Q3226">
            <v>400</v>
          </cell>
          <cell r="R3226">
            <v>60</v>
          </cell>
          <cell r="S3226" t="e">
            <v>#N/A</v>
          </cell>
          <cell r="V3226">
            <v>1.1980432098765432</v>
          </cell>
          <cell r="W3226">
            <v>3</v>
          </cell>
          <cell r="X3226">
            <v>1.1980432098765432</v>
          </cell>
          <cell r="Z3226">
            <v>1.3</v>
          </cell>
          <cell r="AA3226">
            <v>154</v>
          </cell>
          <cell r="AB3226">
            <v>1.0559314221358724</v>
          </cell>
          <cell r="AC3226">
            <v>1.06</v>
          </cell>
          <cell r="AD3226">
            <v>195.17733333333334</v>
          </cell>
          <cell r="AE3226">
            <v>1.06</v>
          </cell>
        </row>
        <row r="3227"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H3227" t="str">
            <v>PN CLN 1</v>
          </cell>
          <cell r="N3227">
            <v>790</v>
          </cell>
          <cell r="O3227">
            <v>252</v>
          </cell>
          <cell r="P3227">
            <v>202</v>
          </cell>
          <cell r="Q3227">
            <v>1100</v>
          </cell>
          <cell r="R3227">
            <v>180</v>
          </cell>
          <cell r="S3227" t="e">
            <v>#N/A</v>
          </cell>
          <cell r="W3227">
            <v>0</v>
          </cell>
          <cell r="X3227">
            <v>1.06</v>
          </cell>
          <cell r="Z3227">
            <v>1.3</v>
          </cell>
          <cell r="AA3227">
            <v>3</v>
          </cell>
          <cell r="AB3227">
            <v>1.05</v>
          </cell>
          <cell r="AC3227">
            <v>1.05</v>
          </cell>
          <cell r="AD3227">
            <v>237.84000000000003</v>
          </cell>
          <cell r="AE3227">
            <v>1.05</v>
          </cell>
        </row>
        <row r="3228"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H3228" t="str">
            <v>PN CLN 1</v>
          </cell>
          <cell r="N3228">
            <v>1000</v>
          </cell>
          <cell r="O3228">
            <v>252</v>
          </cell>
          <cell r="P3228">
            <v>202</v>
          </cell>
          <cell r="Q3228">
            <v>1500</v>
          </cell>
          <cell r="R3228">
            <v>180</v>
          </cell>
          <cell r="S3228" t="e">
            <v>#N/A</v>
          </cell>
          <cell r="W3228">
            <v>0</v>
          </cell>
          <cell r="X3228">
            <v>1.06</v>
          </cell>
          <cell r="Z3228">
            <v>1.3</v>
          </cell>
          <cell r="AA3228">
            <v>3</v>
          </cell>
          <cell r="AB3228">
            <v>1.05</v>
          </cell>
          <cell r="AC3228">
            <v>1.05</v>
          </cell>
          <cell r="AD3228">
            <v>371.4</v>
          </cell>
          <cell r="AE3228">
            <v>1.05</v>
          </cell>
        </row>
        <row r="3229"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H3229" t="str">
            <v>PN CLN 1</v>
          </cell>
          <cell r="N3229">
            <v>1100</v>
          </cell>
          <cell r="O3229">
            <v>252</v>
          </cell>
          <cell r="P3229">
            <v>202</v>
          </cell>
          <cell r="Q3229">
            <v>1500</v>
          </cell>
          <cell r="R3229">
            <v>180</v>
          </cell>
          <cell r="S3229" t="e">
            <v>#N/A</v>
          </cell>
          <cell r="W3229">
            <v>0</v>
          </cell>
          <cell r="X3229">
            <v>1.06</v>
          </cell>
          <cell r="Z3229">
            <v>1.3</v>
          </cell>
          <cell r="AA3229">
            <v>3</v>
          </cell>
          <cell r="AB3229">
            <v>1.05</v>
          </cell>
          <cell r="AC3229">
            <v>1.05</v>
          </cell>
          <cell r="AD3229">
            <v>435</v>
          </cell>
          <cell r="AE3229">
            <v>1.05</v>
          </cell>
        </row>
        <row r="3230"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H3230" t="str">
            <v>PN CLN 1</v>
          </cell>
          <cell r="N3230">
            <v>1900</v>
          </cell>
          <cell r="O3230">
            <v>252</v>
          </cell>
          <cell r="P3230">
            <v>202</v>
          </cell>
          <cell r="Q3230">
            <v>2600</v>
          </cell>
          <cell r="R3230">
            <v>180</v>
          </cell>
          <cell r="S3230" t="e">
            <v>#N/A</v>
          </cell>
          <cell r="W3230">
            <v>0</v>
          </cell>
          <cell r="X3230">
            <v>1.06</v>
          </cell>
          <cell r="Z3230">
            <v>1.3</v>
          </cell>
          <cell r="AA3230">
            <v>3</v>
          </cell>
          <cell r="AB3230">
            <v>1.05</v>
          </cell>
          <cell r="AC3230">
            <v>1.05</v>
          </cell>
          <cell r="AD3230">
            <v>943.79999999999984</v>
          </cell>
          <cell r="AE3230">
            <v>1.05</v>
          </cell>
        </row>
        <row r="3231"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H3231" t="str">
            <v>PN CLN 1</v>
          </cell>
          <cell r="N3231">
            <v>1700</v>
          </cell>
          <cell r="O3231">
            <v>252</v>
          </cell>
          <cell r="P3231">
            <v>202</v>
          </cell>
          <cell r="Q3231">
            <v>2300</v>
          </cell>
          <cell r="R3231">
            <v>180</v>
          </cell>
          <cell r="S3231" t="e">
            <v>#N/A</v>
          </cell>
          <cell r="W3231">
            <v>0</v>
          </cell>
          <cell r="X3231">
            <v>1.06</v>
          </cell>
          <cell r="Z3231">
            <v>1.3</v>
          </cell>
          <cell r="AA3231">
            <v>3</v>
          </cell>
          <cell r="AB3231">
            <v>1.05</v>
          </cell>
          <cell r="AC3231">
            <v>1.05</v>
          </cell>
          <cell r="AD3231">
            <v>816.6</v>
          </cell>
          <cell r="AE3231">
            <v>1.05</v>
          </cell>
        </row>
        <row r="3232"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H3232" t="str">
            <v>PN CLN 1</v>
          </cell>
          <cell r="N3232">
            <v>1900</v>
          </cell>
          <cell r="O3232">
            <v>252</v>
          </cell>
          <cell r="P3232">
            <v>202</v>
          </cell>
          <cell r="Q3232">
            <v>2700</v>
          </cell>
          <cell r="R3232">
            <v>180</v>
          </cell>
          <cell r="S3232" t="e">
            <v>#N/A</v>
          </cell>
          <cell r="W3232">
            <v>0</v>
          </cell>
          <cell r="X3232">
            <v>1.06</v>
          </cell>
          <cell r="Z3232">
            <v>1.3</v>
          </cell>
          <cell r="AA3232">
            <v>3</v>
          </cell>
          <cell r="AB3232">
            <v>1.05</v>
          </cell>
          <cell r="AC3232">
            <v>1.05</v>
          </cell>
          <cell r="AD3232">
            <v>943.79999999999984</v>
          </cell>
          <cell r="AE3232">
            <v>1.05</v>
          </cell>
        </row>
        <row r="3233"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H3233" t="str">
            <v>PN CLN 1</v>
          </cell>
          <cell r="N3233">
            <v>1200</v>
          </cell>
          <cell r="O3233">
            <v>252</v>
          </cell>
          <cell r="P3233">
            <v>202</v>
          </cell>
          <cell r="Q3233">
            <v>1700</v>
          </cell>
          <cell r="R3233">
            <v>180</v>
          </cell>
          <cell r="S3233" t="e">
            <v>#N/A</v>
          </cell>
          <cell r="W3233">
            <v>0</v>
          </cell>
          <cell r="X3233">
            <v>1.06</v>
          </cell>
          <cell r="Z3233">
            <v>1.3</v>
          </cell>
          <cell r="AA3233">
            <v>3</v>
          </cell>
          <cell r="AB3233">
            <v>1.05</v>
          </cell>
          <cell r="AC3233">
            <v>1.05</v>
          </cell>
          <cell r="AD3233">
            <v>498.59999999999991</v>
          </cell>
          <cell r="AE3233">
            <v>1.05</v>
          </cell>
        </row>
        <row r="3234"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H3234" t="str">
            <v>PN CLN 1</v>
          </cell>
          <cell r="N3234">
            <v>940</v>
          </cell>
          <cell r="O3234">
            <v>252</v>
          </cell>
          <cell r="P3234">
            <v>202</v>
          </cell>
          <cell r="Q3234">
            <v>1300</v>
          </cell>
          <cell r="R3234">
            <v>180</v>
          </cell>
          <cell r="S3234" t="e">
            <v>#N/A</v>
          </cell>
          <cell r="W3234">
            <v>0</v>
          </cell>
          <cell r="X3234">
            <v>1.06</v>
          </cell>
          <cell r="Z3234">
            <v>1.3</v>
          </cell>
          <cell r="AA3234">
            <v>3</v>
          </cell>
          <cell r="AB3234">
            <v>1.05</v>
          </cell>
          <cell r="AC3234">
            <v>1.05</v>
          </cell>
          <cell r="AD3234">
            <v>333.24</v>
          </cell>
          <cell r="AE3234">
            <v>1.05</v>
          </cell>
        </row>
        <row r="3235"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H3235" t="str">
            <v>PN CLN 1</v>
          </cell>
          <cell r="N3235">
            <v>1100</v>
          </cell>
          <cell r="O3235">
            <v>252</v>
          </cell>
          <cell r="P3235">
            <v>202</v>
          </cell>
          <cell r="Q3235">
            <v>1500</v>
          </cell>
          <cell r="R3235">
            <v>180</v>
          </cell>
          <cell r="S3235" t="e">
            <v>#N/A</v>
          </cell>
          <cell r="W3235">
            <v>0</v>
          </cell>
          <cell r="X3235">
            <v>1.06</v>
          </cell>
          <cell r="Z3235">
            <v>1.3</v>
          </cell>
          <cell r="AA3235">
            <v>3</v>
          </cell>
          <cell r="AB3235">
            <v>1.05</v>
          </cell>
          <cell r="AC3235">
            <v>1.05</v>
          </cell>
          <cell r="AD3235">
            <v>435</v>
          </cell>
          <cell r="AE3235">
            <v>1.05</v>
          </cell>
        </row>
        <row r="3236"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H3236" t="str">
            <v>PN CLN 1</v>
          </cell>
          <cell r="N3236">
            <v>720</v>
          </cell>
          <cell r="O3236">
            <v>252</v>
          </cell>
          <cell r="P3236">
            <v>202</v>
          </cell>
          <cell r="Q3236">
            <v>1000</v>
          </cell>
          <cell r="R3236">
            <v>180</v>
          </cell>
          <cell r="S3236" t="e">
            <v>#N/A</v>
          </cell>
          <cell r="W3236">
            <v>0</v>
          </cell>
          <cell r="X3236">
            <v>1.06</v>
          </cell>
          <cell r="Z3236">
            <v>1.3</v>
          </cell>
          <cell r="AA3236">
            <v>3</v>
          </cell>
          <cell r="AB3236">
            <v>1.05</v>
          </cell>
          <cell r="AC3236">
            <v>1.05</v>
          </cell>
          <cell r="AD3236">
            <v>193.32</v>
          </cell>
          <cell r="AE3236">
            <v>1.05</v>
          </cell>
        </row>
        <row r="3237"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H3237" t="str">
            <v>PN CLN 1</v>
          </cell>
          <cell r="N3237">
            <v>1000</v>
          </cell>
          <cell r="O3237">
            <v>252</v>
          </cell>
          <cell r="P3237">
            <v>202</v>
          </cell>
          <cell r="Q3237">
            <v>1400</v>
          </cell>
          <cell r="R3237">
            <v>180</v>
          </cell>
          <cell r="S3237" t="e">
            <v>#N/A</v>
          </cell>
          <cell r="W3237">
            <v>0</v>
          </cell>
          <cell r="X3237">
            <v>1.06</v>
          </cell>
          <cell r="Z3237">
            <v>1.3</v>
          </cell>
          <cell r="AA3237">
            <v>3</v>
          </cell>
          <cell r="AB3237">
            <v>1.05</v>
          </cell>
          <cell r="AC3237">
            <v>1.05</v>
          </cell>
          <cell r="AD3237">
            <v>371.4</v>
          </cell>
          <cell r="AE3237">
            <v>1.05</v>
          </cell>
        </row>
        <row r="3238"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H3238" t="str">
            <v>PN CLN 1</v>
          </cell>
          <cell r="N3238">
            <v>1400</v>
          </cell>
          <cell r="O3238">
            <v>252</v>
          </cell>
          <cell r="P3238">
            <v>202</v>
          </cell>
          <cell r="Q3238">
            <v>2000</v>
          </cell>
          <cell r="R3238">
            <v>180</v>
          </cell>
          <cell r="S3238" t="e">
            <v>#N/A</v>
          </cell>
          <cell r="W3238">
            <v>0</v>
          </cell>
          <cell r="X3238">
            <v>1.06</v>
          </cell>
          <cell r="Z3238">
            <v>1.3</v>
          </cell>
          <cell r="AA3238">
            <v>3</v>
          </cell>
          <cell r="AB3238">
            <v>1.05</v>
          </cell>
          <cell r="AC3238">
            <v>1.05</v>
          </cell>
          <cell r="AD3238">
            <v>625.79999999999995</v>
          </cell>
          <cell r="AE3238">
            <v>1.05</v>
          </cell>
        </row>
        <row r="3239"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H3239" t="str">
            <v>PN CLN 2</v>
          </cell>
          <cell r="N3239">
            <v>970</v>
          </cell>
          <cell r="O3239">
            <v>112</v>
          </cell>
          <cell r="P3239">
            <v>90</v>
          </cell>
          <cell r="Q3239">
            <v>1200</v>
          </cell>
          <cell r="R3239">
            <v>80</v>
          </cell>
          <cell r="S3239" t="e">
            <v>#N/A</v>
          </cell>
          <cell r="W3239">
            <v>0</v>
          </cell>
          <cell r="X3239">
            <v>1.06</v>
          </cell>
          <cell r="Z3239">
            <v>1.3</v>
          </cell>
          <cell r="AA3239">
            <v>3</v>
          </cell>
          <cell r="AB3239">
            <v>1.05</v>
          </cell>
          <cell r="AC3239">
            <v>1.05</v>
          </cell>
          <cell r="AD3239">
            <v>499.31999999999994</v>
          </cell>
          <cell r="AE3239">
            <v>1.05</v>
          </cell>
        </row>
        <row r="3240"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H3240" t="str">
            <v>PN CLN 2</v>
          </cell>
          <cell r="N3240">
            <v>490</v>
          </cell>
          <cell r="O3240">
            <v>112</v>
          </cell>
          <cell r="P3240">
            <v>90</v>
          </cell>
          <cell r="Q3240">
            <v>600</v>
          </cell>
          <cell r="R3240">
            <v>80</v>
          </cell>
          <cell r="S3240" t="e">
            <v>#N/A</v>
          </cell>
          <cell r="W3240">
            <v>0</v>
          </cell>
          <cell r="X3240">
            <v>1.06</v>
          </cell>
          <cell r="Z3240">
            <v>1.3</v>
          </cell>
          <cell r="AA3240">
            <v>3</v>
          </cell>
          <cell r="AB3240">
            <v>1.05</v>
          </cell>
          <cell r="AC3240">
            <v>1.05</v>
          </cell>
          <cell r="AD3240">
            <v>194.03999999999996</v>
          </cell>
          <cell r="AE3240">
            <v>1.05</v>
          </cell>
        </row>
        <row r="3241"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H3241" t="str">
            <v>PN CLN 2</v>
          </cell>
          <cell r="N3241">
            <v>650</v>
          </cell>
          <cell r="O3241">
            <v>112</v>
          </cell>
          <cell r="P3241">
            <v>90</v>
          </cell>
          <cell r="Q3241">
            <v>800</v>
          </cell>
          <cell r="R3241">
            <v>80</v>
          </cell>
          <cell r="S3241" t="e">
            <v>#N/A</v>
          </cell>
          <cell r="W3241">
            <v>0</v>
          </cell>
          <cell r="X3241">
            <v>1.06</v>
          </cell>
          <cell r="Z3241">
            <v>1.3</v>
          </cell>
          <cell r="AA3241">
            <v>3</v>
          </cell>
          <cell r="AB3241">
            <v>1.05</v>
          </cell>
          <cell r="AC3241">
            <v>1.05</v>
          </cell>
          <cell r="AD3241">
            <v>295.79999999999995</v>
          </cell>
          <cell r="AE3241">
            <v>1.05</v>
          </cell>
        </row>
        <row r="3242"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H3242" t="str">
            <v>PN CLN 2</v>
          </cell>
          <cell r="N3242">
            <v>810</v>
          </cell>
          <cell r="O3242">
            <v>112</v>
          </cell>
          <cell r="P3242">
            <v>90</v>
          </cell>
          <cell r="Q3242">
            <v>1000</v>
          </cell>
          <cell r="R3242">
            <v>80</v>
          </cell>
          <cell r="S3242" t="e">
            <v>#N/A</v>
          </cell>
          <cell r="W3242">
            <v>0</v>
          </cell>
          <cell r="X3242">
            <v>1.06</v>
          </cell>
          <cell r="Z3242">
            <v>1.3</v>
          </cell>
          <cell r="AA3242">
            <v>3</v>
          </cell>
          <cell r="AB3242">
            <v>1.05</v>
          </cell>
          <cell r="AC3242">
            <v>1.05</v>
          </cell>
          <cell r="AD3242">
            <v>397.55999999999995</v>
          </cell>
          <cell r="AE3242">
            <v>1.05</v>
          </cell>
        </row>
        <row r="3243"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H3243" t="str">
            <v>PN CLN 2</v>
          </cell>
          <cell r="N3243">
            <v>810</v>
          </cell>
          <cell r="O3243">
            <v>112</v>
          </cell>
          <cell r="P3243">
            <v>90</v>
          </cell>
          <cell r="Q3243">
            <v>1000</v>
          </cell>
          <cell r="R3243">
            <v>80</v>
          </cell>
          <cell r="S3243" t="e">
            <v>#N/A</v>
          </cell>
          <cell r="W3243">
            <v>0</v>
          </cell>
          <cell r="X3243">
            <v>1.06</v>
          </cell>
          <cell r="Z3243">
            <v>1.3</v>
          </cell>
          <cell r="AA3243">
            <v>3</v>
          </cell>
          <cell r="AB3243">
            <v>1.05</v>
          </cell>
          <cell r="AC3243">
            <v>1.05</v>
          </cell>
          <cell r="AD3243">
            <v>397.55999999999995</v>
          </cell>
          <cell r="AE3243">
            <v>1.05</v>
          </cell>
        </row>
        <row r="3244"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H3244" t="str">
            <v>PN CLN 2</v>
          </cell>
          <cell r="N3244">
            <v>410</v>
          </cell>
          <cell r="O3244">
            <v>112</v>
          </cell>
          <cell r="P3244">
            <v>90</v>
          </cell>
          <cell r="Q3244">
            <v>500</v>
          </cell>
          <cell r="R3244">
            <v>80</v>
          </cell>
          <cell r="S3244" t="e">
            <v>#N/A</v>
          </cell>
          <cell r="W3244">
            <v>0</v>
          </cell>
          <cell r="X3244">
            <v>1.06</v>
          </cell>
          <cell r="Z3244">
            <v>1.3</v>
          </cell>
          <cell r="AA3244">
            <v>3</v>
          </cell>
          <cell r="AB3244">
            <v>1.05</v>
          </cell>
          <cell r="AC3244">
            <v>1.05</v>
          </cell>
          <cell r="AD3244">
            <v>143.15999999999997</v>
          </cell>
          <cell r="AE3244">
            <v>1.05</v>
          </cell>
        </row>
        <row r="3245"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H3245" t="str">
            <v>PN CLN 2</v>
          </cell>
          <cell r="N3245">
            <v>490</v>
          </cell>
          <cell r="O3245">
            <v>112</v>
          </cell>
          <cell r="P3245">
            <v>90</v>
          </cell>
          <cell r="Q3245">
            <v>600</v>
          </cell>
          <cell r="R3245">
            <v>80</v>
          </cell>
          <cell r="S3245" t="e">
            <v>#N/A</v>
          </cell>
          <cell r="V3245">
            <v>1.05</v>
          </cell>
          <cell r="W3245">
            <v>1</v>
          </cell>
          <cell r="X3245">
            <v>1.06</v>
          </cell>
          <cell r="Z3245">
            <v>1.3</v>
          </cell>
          <cell r="AA3245">
            <v>3</v>
          </cell>
          <cell r="AB3245">
            <v>1.05</v>
          </cell>
          <cell r="AC3245">
            <v>1.05</v>
          </cell>
          <cell r="AD3245">
            <v>194.03999999999996</v>
          </cell>
          <cell r="AE3245">
            <v>1.05</v>
          </cell>
        </row>
        <row r="3246"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H3246" t="str">
            <v>PN CLN 1</v>
          </cell>
          <cell r="N3246">
            <v>580</v>
          </cell>
          <cell r="O3246">
            <v>252</v>
          </cell>
          <cell r="P3246">
            <v>202</v>
          </cell>
          <cell r="Q3246">
            <v>800</v>
          </cell>
          <cell r="R3246">
            <v>180</v>
          </cell>
          <cell r="S3246" t="e">
            <v>#N/A</v>
          </cell>
          <cell r="W3246">
            <v>0</v>
          </cell>
          <cell r="X3246">
            <v>1.06</v>
          </cell>
          <cell r="Z3246">
            <v>1.3</v>
          </cell>
          <cell r="AA3246">
            <v>3</v>
          </cell>
          <cell r="AB3246">
            <v>1.05</v>
          </cell>
          <cell r="AC3246">
            <v>1.05</v>
          </cell>
          <cell r="AD3246">
            <v>104.28000000000003</v>
          </cell>
          <cell r="AE3246">
            <v>1.05</v>
          </cell>
        </row>
        <row r="3247"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H3247" t="str">
            <v>PN CLN 1</v>
          </cell>
          <cell r="N3247">
            <v>580</v>
          </cell>
          <cell r="O3247">
            <v>252</v>
          </cell>
          <cell r="P3247">
            <v>202</v>
          </cell>
          <cell r="Q3247">
            <v>800</v>
          </cell>
          <cell r="R3247">
            <v>180</v>
          </cell>
          <cell r="S3247" t="e">
            <v>#N/A</v>
          </cell>
          <cell r="W3247">
            <v>0</v>
          </cell>
          <cell r="X3247">
            <v>1.06</v>
          </cell>
          <cell r="Z3247">
            <v>1.3</v>
          </cell>
          <cell r="AA3247">
            <v>3</v>
          </cell>
          <cell r="AB3247">
            <v>1.05</v>
          </cell>
          <cell r="AC3247">
            <v>1.05</v>
          </cell>
          <cell r="AD3247">
            <v>104.28000000000003</v>
          </cell>
          <cell r="AE3247">
            <v>1.05</v>
          </cell>
        </row>
        <row r="3248"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H3248" t="str">
            <v>PN CLN 1</v>
          </cell>
          <cell r="N3248">
            <v>1300</v>
          </cell>
          <cell r="O3248">
            <v>252</v>
          </cell>
          <cell r="P3248">
            <v>202</v>
          </cell>
          <cell r="Q3248">
            <v>1800</v>
          </cell>
          <cell r="R3248">
            <v>180</v>
          </cell>
          <cell r="S3248" t="e">
            <v>#N/A</v>
          </cell>
          <cell r="W3248">
            <v>0</v>
          </cell>
          <cell r="X3248">
            <v>1.06</v>
          </cell>
          <cell r="Z3248">
            <v>1.3</v>
          </cell>
          <cell r="AA3248">
            <v>3</v>
          </cell>
          <cell r="AB3248">
            <v>1.05</v>
          </cell>
          <cell r="AC3248">
            <v>1.05</v>
          </cell>
          <cell r="AD3248">
            <v>562.19999999999993</v>
          </cell>
          <cell r="AE3248">
            <v>1.05</v>
          </cell>
        </row>
        <row r="3249"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H3249" t="str">
            <v>PN CLN 1</v>
          </cell>
          <cell r="N3249">
            <v>1600</v>
          </cell>
          <cell r="O3249">
            <v>252</v>
          </cell>
          <cell r="P3249">
            <v>202</v>
          </cell>
          <cell r="Q3249">
            <v>2200</v>
          </cell>
          <cell r="R3249">
            <v>180</v>
          </cell>
          <cell r="S3249" t="e">
            <v>#N/A</v>
          </cell>
          <cell r="W3249">
            <v>0</v>
          </cell>
          <cell r="X3249">
            <v>1.06</v>
          </cell>
          <cell r="Z3249">
            <v>1.3</v>
          </cell>
          <cell r="AA3249">
            <v>3</v>
          </cell>
          <cell r="AB3249">
            <v>1.05</v>
          </cell>
          <cell r="AC3249">
            <v>1.05</v>
          </cell>
          <cell r="AD3249">
            <v>752.99999999999989</v>
          </cell>
          <cell r="AE3249">
            <v>1.05</v>
          </cell>
        </row>
        <row r="3250"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H3250" t="str">
            <v>PN CLN 1</v>
          </cell>
          <cell r="N3250">
            <v>2400</v>
          </cell>
          <cell r="O3250">
            <v>252</v>
          </cell>
          <cell r="P3250">
            <v>202</v>
          </cell>
          <cell r="Q3250">
            <v>3400</v>
          </cell>
          <cell r="R3250">
            <v>180</v>
          </cell>
          <cell r="S3250" t="e">
            <v>#N/A</v>
          </cell>
          <cell r="W3250">
            <v>0</v>
          </cell>
          <cell r="X3250">
            <v>1.06</v>
          </cell>
          <cell r="Z3250">
            <v>1.3</v>
          </cell>
          <cell r="AA3250">
            <v>3</v>
          </cell>
          <cell r="AB3250">
            <v>1.05</v>
          </cell>
          <cell r="AC3250">
            <v>1.05</v>
          </cell>
          <cell r="AD3250">
            <v>1261.7999999999997</v>
          </cell>
          <cell r="AE3250">
            <v>1.05</v>
          </cell>
        </row>
        <row r="3251"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H3251" t="str">
            <v>PN CLN 1</v>
          </cell>
          <cell r="N3251">
            <v>4300</v>
          </cell>
          <cell r="O3251">
            <v>252</v>
          </cell>
          <cell r="P3251">
            <v>202</v>
          </cell>
          <cell r="Q3251">
            <v>6000</v>
          </cell>
          <cell r="R3251">
            <v>180</v>
          </cell>
          <cell r="S3251" t="e">
            <v>#N/A</v>
          </cell>
          <cell r="W3251">
            <v>0</v>
          </cell>
          <cell r="X3251">
            <v>1.06</v>
          </cell>
          <cell r="Z3251">
            <v>1.3</v>
          </cell>
          <cell r="AA3251">
            <v>3</v>
          </cell>
          <cell r="AB3251">
            <v>1.05</v>
          </cell>
          <cell r="AC3251">
            <v>1.05</v>
          </cell>
          <cell r="AD3251">
            <v>2470.1999999999998</v>
          </cell>
          <cell r="AE3251">
            <v>1.05</v>
          </cell>
        </row>
        <row r="3252"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H3252" t="str">
            <v>PN CLN 1</v>
          </cell>
          <cell r="N3252">
            <v>3600</v>
          </cell>
          <cell r="O3252">
            <v>252</v>
          </cell>
          <cell r="P3252">
            <v>202</v>
          </cell>
          <cell r="Q3252">
            <v>5000</v>
          </cell>
          <cell r="R3252">
            <v>180</v>
          </cell>
          <cell r="S3252" t="e">
            <v>#N/A</v>
          </cell>
          <cell r="W3252">
            <v>0</v>
          </cell>
          <cell r="X3252">
            <v>1.06</v>
          </cell>
          <cell r="Z3252">
            <v>1.3</v>
          </cell>
          <cell r="AA3252">
            <v>3</v>
          </cell>
          <cell r="AB3252">
            <v>1.05</v>
          </cell>
          <cell r="AC3252">
            <v>1.05</v>
          </cell>
          <cell r="AD3252">
            <v>2025</v>
          </cell>
          <cell r="AE3252">
            <v>1.05</v>
          </cell>
        </row>
        <row r="3253"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H3253" t="str">
            <v>PN CLN 1</v>
          </cell>
          <cell r="N3253">
            <v>1200</v>
          </cell>
          <cell r="O3253">
            <v>252</v>
          </cell>
          <cell r="P3253">
            <v>202</v>
          </cell>
          <cell r="Q3253">
            <v>2400</v>
          </cell>
          <cell r="R3253">
            <v>180</v>
          </cell>
          <cell r="S3253" t="e">
            <v>#N/A</v>
          </cell>
          <cell r="W3253">
            <v>0</v>
          </cell>
          <cell r="X3253">
            <v>1.06</v>
          </cell>
          <cell r="Z3253">
            <v>1.3</v>
          </cell>
          <cell r="AA3253">
            <v>3</v>
          </cell>
          <cell r="AB3253">
            <v>1.05</v>
          </cell>
          <cell r="AC3253">
            <v>1.05</v>
          </cell>
          <cell r="AD3253">
            <v>498.59999999999991</v>
          </cell>
          <cell r="AE3253">
            <v>1.05</v>
          </cell>
        </row>
        <row r="3254"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H3254" t="str">
            <v>PN CLN 1</v>
          </cell>
          <cell r="N3254">
            <v>1100</v>
          </cell>
          <cell r="O3254">
            <v>252</v>
          </cell>
          <cell r="P3254">
            <v>202</v>
          </cell>
          <cell r="Q3254">
            <v>2400</v>
          </cell>
          <cell r="R3254">
            <v>180</v>
          </cell>
          <cell r="S3254" t="e">
            <v>#N/A</v>
          </cell>
          <cell r="W3254">
            <v>0</v>
          </cell>
          <cell r="X3254">
            <v>1.06</v>
          </cell>
          <cell r="Z3254">
            <v>1.3</v>
          </cell>
          <cell r="AA3254">
            <v>3</v>
          </cell>
          <cell r="AB3254">
            <v>1.05</v>
          </cell>
          <cell r="AC3254">
            <v>1.05</v>
          </cell>
          <cell r="AD3254">
            <v>435</v>
          </cell>
          <cell r="AE3254">
            <v>1.05</v>
          </cell>
        </row>
        <row r="3255"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H3255" t="str">
            <v>PN CLN 1</v>
          </cell>
          <cell r="N3255">
            <v>970</v>
          </cell>
          <cell r="O3255">
            <v>252</v>
          </cell>
          <cell r="P3255">
            <v>202</v>
          </cell>
          <cell r="Q3255">
            <v>1200</v>
          </cell>
          <cell r="R3255">
            <v>180</v>
          </cell>
          <cell r="S3255" t="e">
            <v>#N/A</v>
          </cell>
          <cell r="W3255">
            <v>0</v>
          </cell>
          <cell r="X3255">
            <v>1.06</v>
          </cell>
          <cell r="Z3255">
            <v>1.3</v>
          </cell>
          <cell r="AA3255">
            <v>3</v>
          </cell>
          <cell r="AB3255">
            <v>1.05</v>
          </cell>
          <cell r="AC3255">
            <v>1.05</v>
          </cell>
          <cell r="AD3255">
            <v>352.31999999999994</v>
          </cell>
          <cell r="AE3255">
            <v>1.05</v>
          </cell>
        </row>
        <row r="3256"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H3256" t="str">
            <v>PN CLN 1</v>
          </cell>
          <cell r="N3256">
            <v>720</v>
          </cell>
          <cell r="O3256">
            <v>252</v>
          </cell>
          <cell r="P3256">
            <v>202</v>
          </cell>
          <cell r="Q3256">
            <v>1000</v>
          </cell>
          <cell r="R3256">
            <v>180</v>
          </cell>
          <cell r="S3256" t="e">
            <v>#N/A</v>
          </cell>
          <cell r="W3256">
            <v>0</v>
          </cell>
          <cell r="X3256">
            <v>1.06</v>
          </cell>
          <cell r="Z3256">
            <v>1.3</v>
          </cell>
          <cell r="AA3256">
            <v>3</v>
          </cell>
          <cell r="AB3256">
            <v>1.05</v>
          </cell>
          <cell r="AC3256">
            <v>1.05</v>
          </cell>
          <cell r="AD3256">
            <v>193.32</v>
          </cell>
          <cell r="AE3256">
            <v>1.05</v>
          </cell>
        </row>
        <row r="3257"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H3257" t="str">
            <v>PN CLN 1</v>
          </cell>
          <cell r="N3257">
            <v>650</v>
          </cell>
          <cell r="O3257">
            <v>252</v>
          </cell>
          <cell r="P3257">
            <v>202</v>
          </cell>
          <cell r="Q3257">
            <v>900</v>
          </cell>
          <cell r="R3257">
            <v>180</v>
          </cell>
          <cell r="S3257" t="e">
            <v>#N/A</v>
          </cell>
          <cell r="W3257">
            <v>0</v>
          </cell>
          <cell r="X3257">
            <v>1.06</v>
          </cell>
          <cell r="Z3257">
            <v>1.3</v>
          </cell>
          <cell r="AA3257">
            <v>3</v>
          </cell>
          <cell r="AB3257">
            <v>1.05</v>
          </cell>
          <cell r="AC3257">
            <v>1.05</v>
          </cell>
          <cell r="AD3257">
            <v>148.79999999999995</v>
          </cell>
          <cell r="AE3257">
            <v>1.05</v>
          </cell>
        </row>
        <row r="3258"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H3258" t="str">
            <v>PN CLN 1</v>
          </cell>
          <cell r="N3258">
            <v>790</v>
          </cell>
          <cell r="O3258">
            <v>252</v>
          </cell>
          <cell r="P3258">
            <v>202</v>
          </cell>
          <cell r="Q3258">
            <v>1100</v>
          </cell>
          <cell r="R3258">
            <v>180</v>
          </cell>
          <cell r="S3258" t="e">
            <v>#N/A</v>
          </cell>
          <cell r="W3258">
            <v>0</v>
          </cell>
          <cell r="X3258">
            <v>1.06</v>
          </cell>
          <cell r="Z3258">
            <v>1.3</v>
          </cell>
          <cell r="AA3258">
            <v>3</v>
          </cell>
          <cell r="AB3258">
            <v>1.05</v>
          </cell>
          <cell r="AC3258">
            <v>1.05</v>
          </cell>
          <cell r="AD3258">
            <v>237.84000000000003</v>
          </cell>
          <cell r="AE3258">
            <v>1.05</v>
          </cell>
        </row>
        <row r="3259"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H3259" t="str">
            <v>PN CLN 2</v>
          </cell>
          <cell r="N3259">
            <v>1100</v>
          </cell>
          <cell r="O3259">
            <v>112</v>
          </cell>
          <cell r="P3259">
            <v>90</v>
          </cell>
          <cell r="Q3259">
            <v>2300</v>
          </cell>
          <cell r="R3259">
            <v>80</v>
          </cell>
          <cell r="S3259" t="e">
            <v>#N/A</v>
          </cell>
          <cell r="W3259">
            <v>0</v>
          </cell>
          <cell r="X3259">
            <v>1.06</v>
          </cell>
          <cell r="Z3259">
            <v>1.3</v>
          </cell>
          <cell r="AA3259">
            <v>3</v>
          </cell>
          <cell r="AB3259">
            <v>1.05</v>
          </cell>
          <cell r="AC3259">
            <v>1.05</v>
          </cell>
          <cell r="AD3259">
            <v>582</v>
          </cell>
          <cell r="AE3259">
            <v>1.05</v>
          </cell>
        </row>
        <row r="3260"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H3260" t="str">
            <v>PN CLN 2</v>
          </cell>
          <cell r="N3260">
            <v>970</v>
          </cell>
          <cell r="O3260">
            <v>112</v>
          </cell>
          <cell r="P3260">
            <v>90</v>
          </cell>
          <cell r="Q3260">
            <v>1800</v>
          </cell>
          <cell r="R3260">
            <v>80</v>
          </cell>
          <cell r="S3260" t="e">
            <v>#N/A</v>
          </cell>
          <cell r="W3260">
            <v>0</v>
          </cell>
          <cell r="X3260">
            <v>1.06</v>
          </cell>
          <cell r="Z3260">
            <v>1.3</v>
          </cell>
          <cell r="AA3260">
            <v>3</v>
          </cell>
          <cell r="AB3260">
            <v>1.05</v>
          </cell>
          <cell r="AC3260">
            <v>1.05</v>
          </cell>
          <cell r="AD3260">
            <v>499.31999999999994</v>
          </cell>
          <cell r="AE3260">
            <v>1.05</v>
          </cell>
        </row>
        <row r="3261"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H3261" t="str">
            <v>PN CLN 2</v>
          </cell>
          <cell r="N3261">
            <v>1400</v>
          </cell>
          <cell r="O3261">
            <v>112</v>
          </cell>
          <cell r="P3261">
            <v>90</v>
          </cell>
          <cell r="Q3261">
            <v>2600</v>
          </cell>
          <cell r="R3261">
            <v>80</v>
          </cell>
          <cell r="S3261" t="e">
            <v>#N/A</v>
          </cell>
          <cell r="W3261">
            <v>0</v>
          </cell>
          <cell r="X3261">
            <v>1.06</v>
          </cell>
          <cell r="Z3261">
            <v>1.3</v>
          </cell>
          <cell r="AA3261">
            <v>3</v>
          </cell>
          <cell r="AB3261">
            <v>1.05</v>
          </cell>
          <cell r="AC3261">
            <v>1.05</v>
          </cell>
          <cell r="AD3261">
            <v>772.8</v>
          </cell>
          <cell r="AE3261">
            <v>1.05</v>
          </cell>
        </row>
        <row r="3262"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H3262" t="str">
            <v>PN CLN 2</v>
          </cell>
          <cell r="N3262">
            <v>890</v>
          </cell>
          <cell r="O3262">
            <v>112</v>
          </cell>
          <cell r="P3262">
            <v>90</v>
          </cell>
          <cell r="Q3262">
            <v>1100</v>
          </cell>
          <cell r="R3262">
            <v>80</v>
          </cell>
          <cell r="S3262" t="e">
            <v>#N/A</v>
          </cell>
          <cell r="V3262">
            <v>1.05</v>
          </cell>
          <cell r="W3262">
            <v>1</v>
          </cell>
          <cell r="X3262">
            <v>1.06</v>
          </cell>
          <cell r="Z3262">
            <v>1.3</v>
          </cell>
          <cell r="AA3262">
            <v>3</v>
          </cell>
          <cell r="AB3262">
            <v>1.05</v>
          </cell>
          <cell r="AC3262">
            <v>1.05</v>
          </cell>
          <cell r="AD3262">
            <v>448.44000000000005</v>
          </cell>
          <cell r="AE3262">
            <v>1.05</v>
          </cell>
        </row>
        <row r="3263"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H3263" t="str">
            <v>PN CLN 2</v>
          </cell>
          <cell r="N3263">
            <v>810</v>
          </cell>
          <cell r="O3263">
            <v>112</v>
          </cell>
          <cell r="P3263">
            <v>90</v>
          </cell>
          <cell r="Q3263">
            <v>1000</v>
          </cell>
          <cell r="R3263">
            <v>80</v>
          </cell>
          <cell r="S3263" t="e">
            <v>#N/A</v>
          </cell>
          <cell r="W3263">
            <v>0</v>
          </cell>
          <cell r="X3263">
            <v>1.06</v>
          </cell>
          <cell r="Z3263">
            <v>1.3</v>
          </cell>
          <cell r="AA3263">
            <v>3</v>
          </cell>
          <cell r="AB3263">
            <v>1.05</v>
          </cell>
          <cell r="AC3263">
            <v>1.05</v>
          </cell>
          <cell r="AD3263">
            <v>397.55999999999995</v>
          </cell>
          <cell r="AE3263">
            <v>1.05</v>
          </cell>
        </row>
        <row r="3264"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H3264" t="str">
            <v>PN CLN 2</v>
          </cell>
          <cell r="N3264">
            <v>860</v>
          </cell>
          <cell r="O3264">
            <v>112</v>
          </cell>
          <cell r="P3264">
            <v>90</v>
          </cell>
          <cell r="Q3264">
            <v>1000</v>
          </cell>
          <cell r="R3264">
            <v>80</v>
          </cell>
          <cell r="S3264" t="e">
            <v>#N/A</v>
          </cell>
          <cell r="W3264">
            <v>0</v>
          </cell>
          <cell r="X3264">
            <v>1.06</v>
          </cell>
          <cell r="Z3264">
            <v>1.3</v>
          </cell>
          <cell r="AA3264">
            <v>3</v>
          </cell>
          <cell r="AB3264">
            <v>1.05</v>
          </cell>
          <cell r="AC3264">
            <v>1.05</v>
          </cell>
          <cell r="AD3264">
            <v>429.36</v>
          </cell>
          <cell r="AE3264">
            <v>1.05</v>
          </cell>
        </row>
        <row r="3265"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H3265" t="str">
            <v>PN CLN 2</v>
          </cell>
          <cell r="N3265">
            <v>650</v>
          </cell>
          <cell r="O3265">
            <v>112</v>
          </cell>
          <cell r="P3265">
            <v>90</v>
          </cell>
          <cell r="Q3265">
            <v>800</v>
          </cell>
          <cell r="R3265">
            <v>80</v>
          </cell>
          <cell r="S3265" t="e">
            <v>#N/A</v>
          </cell>
          <cell r="W3265">
            <v>0</v>
          </cell>
          <cell r="X3265">
            <v>1.06</v>
          </cell>
          <cell r="Z3265">
            <v>1.3</v>
          </cell>
          <cell r="AA3265">
            <v>3</v>
          </cell>
          <cell r="AB3265">
            <v>1.05</v>
          </cell>
          <cell r="AC3265">
            <v>1.05</v>
          </cell>
          <cell r="AD3265">
            <v>295.79999999999995</v>
          </cell>
          <cell r="AE3265">
            <v>1.05</v>
          </cell>
        </row>
        <row r="3266"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H3266" t="str">
            <v>PN CLN 2</v>
          </cell>
          <cell r="N3266">
            <v>600</v>
          </cell>
          <cell r="O3266">
            <v>112</v>
          </cell>
          <cell r="P3266">
            <v>90</v>
          </cell>
          <cell r="Q3266">
            <v>700</v>
          </cell>
          <cell r="R3266">
            <v>80</v>
          </cell>
          <cell r="S3266" t="e">
            <v>#N/A</v>
          </cell>
          <cell r="W3266">
            <v>0</v>
          </cell>
          <cell r="X3266">
            <v>1.06</v>
          </cell>
          <cell r="Z3266">
            <v>1.3</v>
          </cell>
          <cell r="AA3266">
            <v>3</v>
          </cell>
          <cell r="AB3266">
            <v>1.05</v>
          </cell>
          <cell r="AC3266">
            <v>1.05</v>
          </cell>
          <cell r="AD3266">
            <v>263.99999999999994</v>
          </cell>
          <cell r="AE3266">
            <v>1.05</v>
          </cell>
        </row>
        <row r="3267"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H3267" t="str">
            <v>PN CLN 2</v>
          </cell>
          <cell r="N3267">
            <v>570</v>
          </cell>
          <cell r="O3267">
            <v>112</v>
          </cell>
          <cell r="P3267">
            <v>90</v>
          </cell>
          <cell r="Q3267">
            <v>700</v>
          </cell>
          <cell r="R3267">
            <v>80</v>
          </cell>
          <cell r="S3267" t="e">
            <v>#N/A</v>
          </cell>
          <cell r="V3267">
            <v>1.0662807017543858</v>
          </cell>
          <cell r="W3267">
            <v>1</v>
          </cell>
          <cell r="X3267">
            <v>1.06</v>
          </cell>
          <cell r="Z3267">
            <v>1.3</v>
          </cell>
          <cell r="AA3267">
            <v>3</v>
          </cell>
          <cell r="AB3267">
            <v>1.05</v>
          </cell>
          <cell r="AC3267">
            <v>1.05</v>
          </cell>
          <cell r="AD3267">
            <v>244.92000000000002</v>
          </cell>
          <cell r="AE3267">
            <v>1.05</v>
          </cell>
        </row>
        <row r="3268"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H3268" t="str">
            <v>PN CLN 2</v>
          </cell>
          <cell r="N3268">
            <v>500</v>
          </cell>
          <cell r="O3268">
            <v>112</v>
          </cell>
          <cell r="P3268">
            <v>90</v>
          </cell>
          <cell r="Q3268">
            <v>700</v>
          </cell>
          <cell r="R3268">
            <v>80</v>
          </cell>
          <cell r="S3268" t="e">
            <v>#N/A</v>
          </cell>
          <cell r="W3268">
            <v>0</v>
          </cell>
          <cell r="X3268">
            <v>1.06</v>
          </cell>
          <cell r="Z3268">
            <v>1.3</v>
          </cell>
          <cell r="AA3268">
            <v>3</v>
          </cell>
          <cell r="AB3268">
            <v>1.05</v>
          </cell>
          <cell r="AC3268">
            <v>1.05</v>
          </cell>
          <cell r="AD3268">
            <v>200.39999999999998</v>
          </cell>
          <cell r="AE3268">
            <v>1.05</v>
          </cell>
        </row>
        <row r="3269"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H3269" t="str">
            <v>PN CLN 2</v>
          </cell>
          <cell r="N3269">
            <v>410</v>
          </cell>
          <cell r="O3269">
            <v>112</v>
          </cell>
          <cell r="P3269">
            <v>90</v>
          </cell>
          <cell r="Q3269">
            <v>500</v>
          </cell>
          <cell r="R3269">
            <v>80</v>
          </cell>
          <cell r="S3269" t="e">
            <v>#N/A</v>
          </cell>
          <cell r="W3269">
            <v>0</v>
          </cell>
          <cell r="X3269">
            <v>1.06</v>
          </cell>
          <cell r="Z3269">
            <v>1.3</v>
          </cell>
          <cell r="AA3269">
            <v>3</v>
          </cell>
          <cell r="AB3269">
            <v>1.05</v>
          </cell>
          <cell r="AC3269">
            <v>1.05</v>
          </cell>
          <cell r="AD3269">
            <v>143.15999999999997</v>
          </cell>
          <cell r="AE3269">
            <v>1.05</v>
          </cell>
        </row>
        <row r="3270"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H3270" t="str">
            <v>PN CLN 2</v>
          </cell>
          <cell r="N3270">
            <v>860</v>
          </cell>
          <cell r="O3270">
            <v>112</v>
          </cell>
          <cell r="P3270">
            <v>90</v>
          </cell>
          <cell r="Q3270">
            <v>1200</v>
          </cell>
          <cell r="R3270">
            <v>80</v>
          </cell>
          <cell r="S3270" t="e">
            <v>#N/A</v>
          </cell>
          <cell r="W3270">
            <v>0</v>
          </cell>
          <cell r="X3270">
            <v>1.06</v>
          </cell>
          <cell r="Z3270">
            <v>1.3</v>
          </cell>
          <cell r="AA3270">
            <v>3</v>
          </cell>
          <cell r="AB3270">
            <v>1.05</v>
          </cell>
          <cell r="AC3270">
            <v>1.05</v>
          </cell>
          <cell r="AD3270">
            <v>429.36</v>
          </cell>
          <cell r="AE3270">
            <v>1.05</v>
          </cell>
        </row>
        <row r="3271"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H3271" t="str">
            <v>PN CLN 2</v>
          </cell>
          <cell r="N3271">
            <v>360</v>
          </cell>
          <cell r="O3271">
            <v>112</v>
          </cell>
          <cell r="P3271">
            <v>90</v>
          </cell>
          <cell r="Q3271">
            <v>400</v>
          </cell>
          <cell r="R3271">
            <v>80</v>
          </cell>
          <cell r="S3271" t="e">
            <v>#N/A</v>
          </cell>
          <cell r="W3271">
            <v>0</v>
          </cell>
          <cell r="X3271">
            <v>1.06</v>
          </cell>
          <cell r="Z3271">
            <v>1.3</v>
          </cell>
          <cell r="AA3271">
            <v>3</v>
          </cell>
          <cell r="AB3271">
            <v>1.05</v>
          </cell>
          <cell r="AC3271">
            <v>1.05</v>
          </cell>
          <cell r="AD3271">
            <v>111.36</v>
          </cell>
          <cell r="AE3271">
            <v>1.05</v>
          </cell>
        </row>
        <row r="3272"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H3272" t="str">
            <v>PN CLN 2</v>
          </cell>
          <cell r="N3272">
            <v>360</v>
          </cell>
          <cell r="O3272">
            <v>112</v>
          </cell>
          <cell r="P3272">
            <v>90</v>
          </cell>
          <cell r="Q3272">
            <v>400</v>
          </cell>
          <cell r="R3272">
            <v>80</v>
          </cell>
          <cell r="S3272" t="e">
            <v>#N/A</v>
          </cell>
          <cell r="V3272">
            <v>1.05</v>
          </cell>
          <cell r="W3272">
            <v>1</v>
          </cell>
          <cell r="X3272">
            <v>1.06</v>
          </cell>
          <cell r="Z3272">
            <v>1.3</v>
          </cell>
          <cell r="AA3272">
            <v>3</v>
          </cell>
          <cell r="AB3272">
            <v>1.05</v>
          </cell>
          <cell r="AC3272">
            <v>1.05</v>
          </cell>
          <cell r="AD3272">
            <v>111.36</v>
          </cell>
          <cell r="AE3272">
            <v>1.05</v>
          </cell>
        </row>
        <row r="3273"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H3273" t="str">
            <v>PN CLN 2</v>
          </cell>
          <cell r="N3273">
            <v>580</v>
          </cell>
          <cell r="O3273">
            <v>112</v>
          </cell>
          <cell r="P3273">
            <v>90</v>
          </cell>
          <cell r="Q3273">
            <v>800</v>
          </cell>
          <cell r="R3273">
            <v>80</v>
          </cell>
          <cell r="S3273" t="e">
            <v>#N/A</v>
          </cell>
          <cell r="W3273">
            <v>0</v>
          </cell>
          <cell r="X3273">
            <v>1.06</v>
          </cell>
          <cell r="Z3273">
            <v>1.3</v>
          </cell>
          <cell r="AA3273">
            <v>3</v>
          </cell>
          <cell r="AB3273">
            <v>1.05</v>
          </cell>
          <cell r="AC3273">
            <v>1.05</v>
          </cell>
          <cell r="AD3273">
            <v>251.28000000000003</v>
          </cell>
          <cell r="AE3273">
            <v>1.05</v>
          </cell>
        </row>
        <row r="3274"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H3274" t="str">
            <v>PN CLN 2</v>
          </cell>
          <cell r="N3274">
            <v>410</v>
          </cell>
          <cell r="O3274">
            <v>112</v>
          </cell>
          <cell r="P3274">
            <v>90</v>
          </cell>
          <cell r="Q3274">
            <v>500</v>
          </cell>
          <cell r="R3274">
            <v>80</v>
          </cell>
          <cell r="S3274" t="e">
            <v>#N/A</v>
          </cell>
          <cell r="W3274">
            <v>0</v>
          </cell>
          <cell r="X3274">
            <v>1.06</v>
          </cell>
          <cell r="Z3274">
            <v>1.3</v>
          </cell>
          <cell r="AA3274">
            <v>3</v>
          </cell>
          <cell r="AB3274">
            <v>1.05</v>
          </cell>
          <cell r="AC3274">
            <v>1.05</v>
          </cell>
          <cell r="AD3274">
            <v>143.15999999999997</v>
          </cell>
          <cell r="AE3274">
            <v>1.05</v>
          </cell>
        </row>
        <row r="3275"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H3275" t="str">
            <v>PN CLN 2</v>
          </cell>
          <cell r="N3275">
            <v>580</v>
          </cell>
          <cell r="O3275">
            <v>112</v>
          </cell>
          <cell r="P3275">
            <v>90</v>
          </cell>
          <cell r="Q3275">
            <v>800</v>
          </cell>
          <cell r="R3275">
            <v>80</v>
          </cell>
          <cell r="S3275" t="e">
            <v>#N/A</v>
          </cell>
          <cell r="W3275">
            <v>0</v>
          </cell>
          <cell r="X3275">
            <v>1.06</v>
          </cell>
          <cell r="Z3275">
            <v>1.3</v>
          </cell>
          <cell r="AA3275">
            <v>3</v>
          </cell>
          <cell r="AB3275">
            <v>1.05</v>
          </cell>
          <cell r="AC3275">
            <v>1.05</v>
          </cell>
          <cell r="AD3275">
            <v>251.28000000000003</v>
          </cell>
          <cell r="AE3275">
            <v>1.05</v>
          </cell>
        </row>
        <row r="3276"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H3276" t="str">
            <v>PN CLN 2</v>
          </cell>
          <cell r="N3276">
            <v>430</v>
          </cell>
          <cell r="O3276">
            <v>112</v>
          </cell>
          <cell r="P3276">
            <v>90</v>
          </cell>
          <cell r="Q3276">
            <v>600</v>
          </cell>
          <cell r="R3276">
            <v>80</v>
          </cell>
          <cell r="S3276" t="e">
            <v>#N/A</v>
          </cell>
          <cell r="W3276">
            <v>0</v>
          </cell>
          <cell r="X3276">
            <v>1.06</v>
          </cell>
          <cell r="Z3276">
            <v>1.3</v>
          </cell>
          <cell r="AA3276">
            <v>3</v>
          </cell>
          <cell r="AB3276">
            <v>1.05</v>
          </cell>
          <cell r="AC3276">
            <v>1.05</v>
          </cell>
          <cell r="AD3276">
            <v>155.88</v>
          </cell>
          <cell r="AE3276">
            <v>1.05</v>
          </cell>
        </row>
        <row r="3277"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H3277" t="str">
            <v>PN CLN 2</v>
          </cell>
          <cell r="N3277">
            <v>650</v>
          </cell>
          <cell r="O3277">
            <v>112</v>
          </cell>
          <cell r="P3277">
            <v>90</v>
          </cell>
          <cell r="Q3277">
            <v>800</v>
          </cell>
          <cell r="R3277">
            <v>80</v>
          </cell>
          <cell r="S3277" t="e">
            <v>#N/A</v>
          </cell>
          <cell r="W3277">
            <v>0</v>
          </cell>
          <cell r="X3277">
            <v>1.06</v>
          </cell>
          <cell r="Z3277">
            <v>1.3</v>
          </cell>
          <cell r="AA3277">
            <v>3</v>
          </cell>
          <cell r="AB3277">
            <v>1.05</v>
          </cell>
          <cell r="AC3277">
            <v>1.05</v>
          </cell>
          <cell r="AD3277">
            <v>295.79999999999995</v>
          </cell>
          <cell r="AE3277">
            <v>1.05</v>
          </cell>
        </row>
        <row r="3278"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H3278" t="str">
            <v>PN CLN 2</v>
          </cell>
          <cell r="N3278">
            <v>580</v>
          </cell>
          <cell r="O3278">
            <v>112</v>
          </cell>
          <cell r="P3278">
            <v>90</v>
          </cell>
          <cell r="Q3278">
            <v>800</v>
          </cell>
          <cell r="R3278">
            <v>80</v>
          </cell>
          <cell r="S3278" t="e">
            <v>#N/A</v>
          </cell>
          <cell r="W3278">
            <v>0</v>
          </cell>
          <cell r="X3278">
            <v>1.06</v>
          </cell>
          <cell r="Z3278">
            <v>1.3</v>
          </cell>
          <cell r="AA3278">
            <v>3</v>
          </cell>
          <cell r="AB3278">
            <v>1.05</v>
          </cell>
          <cell r="AC3278">
            <v>1.05</v>
          </cell>
          <cell r="AD3278">
            <v>251.28000000000003</v>
          </cell>
          <cell r="AE3278">
            <v>1.05</v>
          </cell>
        </row>
        <row r="3279"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H3279" t="str">
            <v>PN CLN 2</v>
          </cell>
          <cell r="N3279">
            <v>410</v>
          </cell>
          <cell r="O3279">
            <v>112</v>
          </cell>
          <cell r="P3279">
            <v>90</v>
          </cell>
          <cell r="Q3279">
            <v>500</v>
          </cell>
          <cell r="R3279">
            <v>80</v>
          </cell>
          <cell r="S3279" t="e">
            <v>#N/A</v>
          </cell>
          <cell r="W3279">
            <v>0</v>
          </cell>
          <cell r="X3279">
            <v>1.06</v>
          </cell>
          <cell r="Z3279">
            <v>1.3</v>
          </cell>
          <cell r="AA3279">
            <v>3</v>
          </cell>
          <cell r="AB3279">
            <v>1.05</v>
          </cell>
          <cell r="AC3279">
            <v>1.05</v>
          </cell>
          <cell r="AD3279">
            <v>143.15999999999997</v>
          </cell>
          <cell r="AE3279">
            <v>1.05</v>
          </cell>
        </row>
        <row r="3280"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H3280" t="str">
            <v>PN CLN 2</v>
          </cell>
          <cell r="N3280">
            <v>410</v>
          </cell>
          <cell r="O3280">
            <v>112</v>
          </cell>
          <cell r="P3280">
            <v>90</v>
          </cell>
          <cell r="Q3280">
            <v>500</v>
          </cell>
          <cell r="R3280">
            <v>80</v>
          </cell>
          <cell r="S3280" t="e">
            <v>#N/A</v>
          </cell>
          <cell r="W3280">
            <v>0</v>
          </cell>
          <cell r="X3280">
            <v>1.06</v>
          </cell>
          <cell r="Z3280">
            <v>1.3</v>
          </cell>
          <cell r="AA3280">
            <v>3</v>
          </cell>
          <cell r="AB3280">
            <v>1.05</v>
          </cell>
          <cell r="AC3280">
            <v>1.05</v>
          </cell>
          <cell r="AD3280">
            <v>143.15999999999997</v>
          </cell>
          <cell r="AE3280">
            <v>1.05</v>
          </cell>
        </row>
        <row r="3281"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H3281" t="str">
            <v>PN CLN 2</v>
          </cell>
          <cell r="N3281">
            <v>430</v>
          </cell>
          <cell r="O3281">
            <v>112</v>
          </cell>
          <cell r="P3281">
            <v>90</v>
          </cell>
          <cell r="Q3281">
            <v>600</v>
          </cell>
          <cell r="R3281">
            <v>80</v>
          </cell>
          <cell r="S3281" t="e">
            <v>#N/A</v>
          </cell>
          <cell r="V3281">
            <v>1.05</v>
          </cell>
          <cell r="W3281">
            <v>1</v>
          </cell>
          <cell r="X3281">
            <v>1.06</v>
          </cell>
          <cell r="Z3281">
            <v>1.3</v>
          </cell>
          <cell r="AA3281">
            <v>3</v>
          </cell>
          <cell r="AB3281">
            <v>1.05</v>
          </cell>
          <cell r="AC3281">
            <v>1.05</v>
          </cell>
          <cell r="AD3281">
            <v>155.88</v>
          </cell>
          <cell r="AE3281">
            <v>1.05</v>
          </cell>
        </row>
        <row r="3282"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H3282" t="str">
            <v>PN CLN 2</v>
          </cell>
          <cell r="N3282">
            <v>360</v>
          </cell>
          <cell r="O3282">
            <v>112</v>
          </cell>
          <cell r="P3282">
            <v>90</v>
          </cell>
          <cell r="Q3282">
            <v>400</v>
          </cell>
          <cell r="R3282">
            <v>80</v>
          </cell>
          <cell r="S3282" t="e">
            <v>#N/A</v>
          </cell>
          <cell r="W3282">
            <v>0</v>
          </cell>
          <cell r="X3282">
            <v>1.06</v>
          </cell>
          <cell r="Z3282">
            <v>1.3</v>
          </cell>
          <cell r="AA3282">
            <v>3</v>
          </cell>
          <cell r="AB3282">
            <v>1.05</v>
          </cell>
          <cell r="AC3282">
            <v>1.05</v>
          </cell>
          <cell r="AD3282">
            <v>111.36</v>
          </cell>
          <cell r="AE3282">
            <v>1.05</v>
          </cell>
        </row>
        <row r="3283"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H3283" t="str">
            <v>PN CLN 2</v>
          </cell>
          <cell r="N3283">
            <v>500</v>
          </cell>
          <cell r="O3283">
            <v>112</v>
          </cell>
          <cell r="P3283">
            <v>90</v>
          </cell>
          <cell r="Q3283">
            <v>700</v>
          </cell>
          <cell r="R3283">
            <v>80</v>
          </cell>
          <cell r="S3283" t="e">
            <v>#N/A</v>
          </cell>
          <cell r="W3283">
            <v>0</v>
          </cell>
          <cell r="X3283">
            <v>1.06</v>
          </cell>
          <cell r="Z3283">
            <v>1.3</v>
          </cell>
          <cell r="AA3283">
            <v>3</v>
          </cell>
          <cell r="AB3283">
            <v>1.05</v>
          </cell>
          <cell r="AC3283">
            <v>1.05</v>
          </cell>
          <cell r="AD3283">
            <v>200.39999999999998</v>
          </cell>
          <cell r="AE3283">
            <v>1.05</v>
          </cell>
        </row>
        <row r="3284"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H3284" t="str">
            <v>PN CLN 2</v>
          </cell>
          <cell r="N3284">
            <v>3300</v>
          </cell>
          <cell r="O3284">
            <v>112</v>
          </cell>
          <cell r="P3284">
            <v>90</v>
          </cell>
          <cell r="Q3284">
            <v>3700</v>
          </cell>
          <cell r="R3284">
            <v>80</v>
          </cell>
          <cell r="S3284" t="e">
            <v>#N/A</v>
          </cell>
          <cell r="W3284">
            <v>0</v>
          </cell>
          <cell r="X3284">
            <v>1.06</v>
          </cell>
          <cell r="Z3284">
            <v>1.3</v>
          </cell>
          <cell r="AA3284">
            <v>3</v>
          </cell>
          <cell r="AB3284">
            <v>1.05</v>
          </cell>
          <cell r="AC3284">
            <v>1.05</v>
          </cell>
          <cell r="AD3284">
            <v>1981.1999999999998</v>
          </cell>
          <cell r="AE3284">
            <v>1.05</v>
          </cell>
        </row>
        <row r="3285"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H3285" t="str">
            <v>PN CLN 2</v>
          </cell>
          <cell r="N3285">
            <v>2100</v>
          </cell>
          <cell r="O3285">
            <v>112</v>
          </cell>
          <cell r="P3285">
            <v>90</v>
          </cell>
          <cell r="Q3285">
            <v>2300</v>
          </cell>
          <cell r="R3285">
            <v>80</v>
          </cell>
          <cell r="S3285" t="e">
            <v>#N/A</v>
          </cell>
          <cell r="W3285">
            <v>0</v>
          </cell>
          <cell r="X3285">
            <v>1.06</v>
          </cell>
          <cell r="Z3285">
            <v>1.3</v>
          </cell>
          <cell r="AA3285">
            <v>3</v>
          </cell>
          <cell r="AB3285">
            <v>1.05</v>
          </cell>
          <cell r="AC3285">
            <v>1.05</v>
          </cell>
          <cell r="AD3285">
            <v>1218</v>
          </cell>
          <cell r="AE3285">
            <v>1.05</v>
          </cell>
        </row>
        <row r="3286"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H3286" t="str">
            <v>PN CLN 2</v>
          </cell>
          <cell r="N3286">
            <v>1600</v>
          </cell>
          <cell r="O3286">
            <v>112</v>
          </cell>
          <cell r="P3286">
            <v>90</v>
          </cell>
          <cell r="Q3286">
            <v>1800</v>
          </cell>
          <cell r="R3286">
            <v>80</v>
          </cell>
          <cell r="S3286" t="e">
            <v>#N/A</v>
          </cell>
          <cell r="W3286">
            <v>0</v>
          </cell>
          <cell r="X3286">
            <v>1.06</v>
          </cell>
          <cell r="Z3286">
            <v>1.3</v>
          </cell>
          <cell r="AA3286">
            <v>3</v>
          </cell>
          <cell r="AB3286">
            <v>1.05</v>
          </cell>
          <cell r="AC3286">
            <v>1.05</v>
          </cell>
          <cell r="AD3286">
            <v>899.99999999999989</v>
          </cell>
          <cell r="AE3286">
            <v>1.05</v>
          </cell>
        </row>
        <row r="3287"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H3287" t="str">
            <v>PN CLN 2</v>
          </cell>
          <cell r="N3287">
            <v>1900</v>
          </cell>
          <cell r="O3287">
            <v>112</v>
          </cell>
          <cell r="P3287">
            <v>90</v>
          </cell>
          <cell r="Q3287">
            <v>2100</v>
          </cell>
          <cell r="R3287">
            <v>80</v>
          </cell>
          <cell r="S3287" t="e">
            <v>#N/A</v>
          </cell>
          <cell r="W3287">
            <v>0</v>
          </cell>
          <cell r="X3287">
            <v>1.06</v>
          </cell>
          <cell r="Z3287">
            <v>1.3</v>
          </cell>
          <cell r="AA3287">
            <v>3</v>
          </cell>
          <cell r="AB3287">
            <v>1.05</v>
          </cell>
          <cell r="AC3287">
            <v>1.05</v>
          </cell>
          <cell r="AD3287">
            <v>1090.8</v>
          </cell>
          <cell r="AE3287">
            <v>1.05</v>
          </cell>
        </row>
        <row r="3288"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H3288" t="str">
            <v>PN CLN 2</v>
          </cell>
          <cell r="N3288">
            <v>1800</v>
          </cell>
          <cell r="O3288">
            <v>112</v>
          </cell>
          <cell r="P3288">
            <v>90</v>
          </cell>
          <cell r="Q3288">
            <v>2000</v>
          </cell>
          <cell r="R3288">
            <v>80</v>
          </cell>
          <cell r="S3288" t="e">
            <v>#N/A</v>
          </cell>
          <cell r="W3288">
            <v>0</v>
          </cell>
          <cell r="X3288">
            <v>1.06</v>
          </cell>
          <cell r="Z3288">
            <v>1.3</v>
          </cell>
          <cell r="AA3288">
            <v>3</v>
          </cell>
          <cell r="AB3288">
            <v>1.05</v>
          </cell>
          <cell r="AC3288">
            <v>1.05</v>
          </cell>
          <cell r="AD3288">
            <v>1027.2</v>
          </cell>
          <cell r="AE3288">
            <v>1.05</v>
          </cell>
        </row>
        <row r="3289"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H3289" t="str">
            <v>PN CLN 2</v>
          </cell>
          <cell r="N3289">
            <v>1800</v>
          </cell>
          <cell r="O3289">
            <v>112</v>
          </cell>
          <cell r="P3289">
            <v>90</v>
          </cell>
          <cell r="Q3289">
            <v>2000</v>
          </cell>
          <cell r="R3289">
            <v>80</v>
          </cell>
          <cell r="S3289" t="e">
            <v>#N/A</v>
          </cell>
          <cell r="W3289">
            <v>0</v>
          </cell>
          <cell r="X3289">
            <v>1.06</v>
          </cell>
          <cell r="Z3289">
            <v>1.3</v>
          </cell>
          <cell r="AA3289">
            <v>3</v>
          </cell>
          <cell r="AB3289">
            <v>1.05</v>
          </cell>
          <cell r="AC3289">
            <v>1.05</v>
          </cell>
          <cell r="AD3289">
            <v>1027.2</v>
          </cell>
          <cell r="AE3289">
            <v>1.05</v>
          </cell>
        </row>
        <row r="3290"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H3290" t="str">
            <v>PN CLN 2</v>
          </cell>
          <cell r="N3290">
            <v>1800</v>
          </cell>
          <cell r="O3290">
            <v>112</v>
          </cell>
          <cell r="P3290">
            <v>90</v>
          </cell>
          <cell r="Q3290">
            <v>2000</v>
          </cell>
          <cell r="R3290">
            <v>80</v>
          </cell>
          <cell r="S3290" t="e">
            <v>#N/A</v>
          </cell>
          <cell r="W3290">
            <v>0</v>
          </cell>
          <cell r="X3290">
            <v>1.06</v>
          </cell>
          <cell r="Z3290">
            <v>1.3</v>
          </cell>
          <cell r="AA3290">
            <v>3</v>
          </cell>
          <cell r="AB3290">
            <v>1.05</v>
          </cell>
          <cell r="AC3290">
            <v>1.05</v>
          </cell>
          <cell r="AD3290">
            <v>1027.2</v>
          </cell>
          <cell r="AE3290">
            <v>1.05</v>
          </cell>
        </row>
        <row r="3291"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H3291" t="str">
            <v>PN CLN 2</v>
          </cell>
          <cell r="N3291">
            <v>1800</v>
          </cell>
          <cell r="O3291">
            <v>112</v>
          </cell>
          <cell r="P3291">
            <v>90</v>
          </cell>
          <cell r="Q3291">
            <v>2000</v>
          </cell>
          <cell r="R3291">
            <v>80</v>
          </cell>
          <cell r="S3291" t="e">
            <v>#N/A</v>
          </cell>
          <cell r="W3291">
            <v>0</v>
          </cell>
          <cell r="X3291">
            <v>1.06</v>
          </cell>
          <cell r="Z3291">
            <v>1.3</v>
          </cell>
          <cell r="AA3291">
            <v>3</v>
          </cell>
          <cell r="AB3291">
            <v>1.05</v>
          </cell>
          <cell r="AC3291">
            <v>1.05</v>
          </cell>
          <cell r="AD3291">
            <v>1027.2</v>
          </cell>
          <cell r="AE3291">
            <v>1.05</v>
          </cell>
        </row>
        <row r="3292"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H3292" t="str">
            <v>PN CLN 2</v>
          </cell>
          <cell r="N3292">
            <v>1800</v>
          </cell>
          <cell r="O3292">
            <v>112</v>
          </cell>
          <cell r="P3292">
            <v>90</v>
          </cell>
          <cell r="Q3292">
            <v>2000</v>
          </cell>
          <cell r="R3292">
            <v>80</v>
          </cell>
          <cell r="S3292" t="e">
            <v>#N/A</v>
          </cell>
          <cell r="W3292">
            <v>0</v>
          </cell>
          <cell r="X3292">
            <v>1.06</v>
          </cell>
          <cell r="Z3292">
            <v>1.3</v>
          </cell>
          <cell r="AA3292">
            <v>3</v>
          </cell>
          <cell r="AB3292">
            <v>1.05</v>
          </cell>
          <cell r="AC3292">
            <v>1.05</v>
          </cell>
          <cell r="AD3292">
            <v>1027.2</v>
          </cell>
          <cell r="AE3292">
            <v>1.05</v>
          </cell>
        </row>
        <row r="3293"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H3293" t="str">
            <v>PN CLN 2</v>
          </cell>
          <cell r="N3293">
            <v>2500</v>
          </cell>
          <cell r="O3293">
            <v>112</v>
          </cell>
          <cell r="P3293">
            <v>90</v>
          </cell>
          <cell r="Q3293">
            <v>2800</v>
          </cell>
          <cell r="R3293">
            <v>80</v>
          </cell>
          <cell r="S3293" t="e">
            <v>#N/A</v>
          </cell>
          <cell r="W3293">
            <v>0</v>
          </cell>
          <cell r="X3293">
            <v>1.06</v>
          </cell>
          <cell r="Z3293">
            <v>1.3</v>
          </cell>
          <cell r="AA3293">
            <v>3</v>
          </cell>
          <cell r="AB3293">
            <v>1.05</v>
          </cell>
          <cell r="AC3293">
            <v>1.05</v>
          </cell>
          <cell r="AD3293">
            <v>1472.4</v>
          </cell>
          <cell r="AE3293">
            <v>1.05</v>
          </cell>
        </row>
        <row r="3294"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H3294" t="str">
            <v>PN CLN 2</v>
          </cell>
          <cell r="N3294">
            <v>2500</v>
          </cell>
          <cell r="O3294">
            <v>112</v>
          </cell>
          <cell r="P3294">
            <v>90</v>
          </cell>
          <cell r="Q3294">
            <v>2800</v>
          </cell>
          <cell r="R3294">
            <v>80</v>
          </cell>
          <cell r="S3294" t="e">
            <v>#N/A</v>
          </cell>
          <cell r="W3294">
            <v>0</v>
          </cell>
          <cell r="X3294">
            <v>1.06</v>
          </cell>
          <cell r="Z3294">
            <v>1.3</v>
          </cell>
          <cell r="AA3294">
            <v>3</v>
          </cell>
          <cell r="AB3294">
            <v>1.05</v>
          </cell>
          <cell r="AC3294">
            <v>1.05</v>
          </cell>
          <cell r="AD3294">
            <v>1472.4</v>
          </cell>
          <cell r="AE3294">
            <v>1.05</v>
          </cell>
        </row>
        <row r="3295"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H3295" t="str">
            <v>PN CLN 2</v>
          </cell>
          <cell r="N3295">
            <v>3100</v>
          </cell>
          <cell r="O3295">
            <v>112</v>
          </cell>
          <cell r="P3295">
            <v>90</v>
          </cell>
          <cell r="Q3295">
            <v>3400</v>
          </cell>
          <cell r="R3295">
            <v>80</v>
          </cell>
          <cell r="S3295" t="e">
            <v>#N/A</v>
          </cell>
          <cell r="W3295">
            <v>0</v>
          </cell>
          <cell r="X3295">
            <v>1.06</v>
          </cell>
          <cell r="Z3295">
            <v>1.3</v>
          </cell>
          <cell r="AA3295">
            <v>3</v>
          </cell>
          <cell r="AB3295">
            <v>1.05</v>
          </cell>
          <cell r="AC3295">
            <v>1.05</v>
          </cell>
          <cell r="AD3295">
            <v>1854</v>
          </cell>
          <cell r="AE3295">
            <v>1.05</v>
          </cell>
        </row>
        <row r="3296"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H3296" t="str">
            <v>PN CLN 2</v>
          </cell>
          <cell r="N3296">
            <v>1300</v>
          </cell>
          <cell r="O3296">
            <v>112</v>
          </cell>
          <cell r="P3296">
            <v>90</v>
          </cell>
          <cell r="Q3296">
            <v>1600</v>
          </cell>
          <cell r="R3296">
            <v>80</v>
          </cell>
          <cell r="S3296" t="e">
            <v>#N/A</v>
          </cell>
          <cell r="W3296">
            <v>0</v>
          </cell>
          <cell r="X3296">
            <v>1.06</v>
          </cell>
          <cell r="Z3296">
            <v>1.3</v>
          </cell>
          <cell r="AA3296">
            <v>3</v>
          </cell>
          <cell r="AB3296">
            <v>1.05</v>
          </cell>
          <cell r="AC3296">
            <v>1.05</v>
          </cell>
          <cell r="AD3296">
            <v>709.19999999999993</v>
          </cell>
          <cell r="AE3296">
            <v>1.05</v>
          </cell>
        </row>
        <row r="3297"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H3297" t="str">
            <v>PN CLN 2</v>
          </cell>
          <cell r="N3297">
            <v>650</v>
          </cell>
          <cell r="O3297">
            <v>112</v>
          </cell>
          <cell r="P3297">
            <v>90</v>
          </cell>
          <cell r="Q3297">
            <v>800</v>
          </cell>
          <cell r="R3297">
            <v>80</v>
          </cell>
          <cell r="S3297" t="e">
            <v>#N/A</v>
          </cell>
          <cell r="W3297">
            <v>0</v>
          </cell>
          <cell r="X3297">
            <v>1.06</v>
          </cell>
          <cell r="Z3297">
            <v>1.3</v>
          </cell>
          <cell r="AA3297">
            <v>3</v>
          </cell>
          <cell r="AB3297">
            <v>1.05</v>
          </cell>
          <cell r="AC3297">
            <v>1.05</v>
          </cell>
          <cell r="AD3297">
            <v>295.79999999999995</v>
          </cell>
          <cell r="AE3297">
            <v>1.05</v>
          </cell>
        </row>
        <row r="3298"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H3298" t="str">
            <v>PN CLN 2</v>
          </cell>
          <cell r="N3298">
            <v>410</v>
          </cell>
          <cell r="O3298">
            <v>112</v>
          </cell>
          <cell r="P3298">
            <v>90</v>
          </cell>
          <cell r="Q3298">
            <v>500</v>
          </cell>
          <cell r="R3298">
            <v>80</v>
          </cell>
          <cell r="S3298" t="e">
            <v>#N/A</v>
          </cell>
          <cell r="W3298">
            <v>0</v>
          </cell>
          <cell r="X3298">
            <v>1.06</v>
          </cell>
          <cell r="Z3298">
            <v>1.3</v>
          </cell>
          <cell r="AA3298">
            <v>3</v>
          </cell>
          <cell r="AB3298">
            <v>1.05</v>
          </cell>
          <cell r="AC3298">
            <v>1.05</v>
          </cell>
          <cell r="AD3298">
            <v>143.15999999999997</v>
          </cell>
          <cell r="AE3298">
            <v>1.05</v>
          </cell>
        </row>
        <row r="3299"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H3299" t="str">
            <v>PN CLN 2</v>
          </cell>
          <cell r="N3299">
            <v>490</v>
          </cell>
          <cell r="O3299">
            <v>112</v>
          </cell>
          <cell r="P3299">
            <v>90</v>
          </cell>
          <cell r="Q3299">
            <v>600</v>
          </cell>
          <cell r="R3299">
            <v>80</v>
          </cell>
          <cell r="S3299" t="e">
            <v>#N/A</v>
          </cell>
          <cell r="W3299">
            <v>0</v>
          </cell>
          <cell r="X3299">
            <v>1.06</v>
          </cell>
          <cell r="Z3299">
            <v>1.3</v>
          </cell>
          <cell r="AA3299">
            <v>3</v>
          </cell>
          <cell r="AB3299">
            <v>1.05</v>
          </cell>
          <cell r="AC3299">
            <v>1.05</v>
          </cell>
          <cell r="AD3299">
            <v>194.03999999999996</v>
          </cell>
          <cell r="AE3299">
            <v>1.05</v>
          </cell>
        </row>
        <row r="3300"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H3300" t="str">
            <v>PN CLN 2</v>
          </cell>
          <cell r="N3300">
            <v>430</v>
          </cell>
          <cell r="O3300">
            <v>112</v>
          </cell>
          <cell r="P3300">
            <v>90</v>
          </cell>
          <cell r="Q3300">
            <v>500</v>
          </cell>
          <cell r="R3300">
            <v>80</v>
          </cell>
          <cell r="S3300" t="e">
            <v>#N/A</v>
          </cell>
          <cell r="W3300">
            <v>0</v>
          </cell>
          <cell r="X3300">
            <v>1.06</v>
          </cell>
          <cell r="Z3300">
            <v>1.3</v>
          </cell>
          <cell r="AA3300">
            <v>3</v>
          </cell>
          <cell r="AB3300">
            <v>1.05</v>
          </cell>
          <cell r="AC3300">
            <v>1.05</v>
          </cell>
          <cell r="AD3300">
            <v>155.88</v>
          </cell>
          <cell r="AE3300">
            <v>1.05</v>
          </cell>
        </row>
        <row r="3301"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H3301" t="str">
            <v>PN CLN 2</v>
          </cell>
          <cell r="N3301">
            <v>410</v>
          </cell>
          <cell r="O3301">
            <v>112</v>
          </cell>
          <cell r="P3301">
            <v>90</v>
          </cell>
          <cell r="Q3301">
            <v>500</v>
          </cell>
          <cell r="R3301">
            <v>80</v>
          </cell>
          <cell r="S3301" t="e">
            <v>#N/A</v>
          </cell>
          <cell r="W3301">
            <v>0</v>
          </cell>
          <cell r="X3301">
            <v>1.06</v>
          </cell>
          <cell r="Z3301">
            <v>1.3</v>
          </cell>
          <cell r="AA3301">
            <v>3</v>
          </cell>
          <cell r="AB3301">
            <v>1.05</v>
          </cell>
          <cell r="AC3301">
            <v>1.05</v>
          </cell>
          <cell r="AD3301">
            <v>143.15999999999997</v>
          </cell>
          <cell r="AE3301">
            <v>1.05</v>
          </cell>
        </row>
        <row r="3302"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H3302" t="str">
            <v>PN CLN 2</v>
          </cell>
          <cell r="N3302">
            <v>490</v>
          </cell>
          <cell r="O3302">
            <v>112</v>
          </cell>
          <cell r="P3302">
            <v>90</v>
          </cell>
          <cell r="Q3302">
            <v>600</v>
          </cell>
          <cell r="R3302">
            <v>80</v>
          </cell>
          <cell r="S3302" t="e">
            <v>#N/A</v>
          </cell>
          <cell r="W3302">
            <v>0</v>
          </cell>
          <cell r="X3302">
            <v>1.06</v>
          </cell>
          <cell r="Z3302">
            <v>1.3</v>
          </cell>
          <cell r="AA3302">
            <v>3</v>
          </cell>
          <cell r="AB3302">
            <v>1.05</v>
          </cell>
          <cell r="AC3302">
            <v>1.05</v>
          </cell>
          <cell r="AD3302">
            <v>194.03999999999996</v>
          </cell>
          <cell r="AE3302">
            <v>1.05</v>
          </cell>
        </row>
        <row r="3303"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H3303" t="str">
            <v>PN CLN 2</v>
          </cell>
          <cell r="N3303">
            <v>410</v>
          </cell>
          <cell r="O3303">
            <v>112</v>
          </cell>
          <cell r="P3303">
            <v>90</v>
          </cell>
          <cell r="Q3303">
            <v>500</v>
          </cell>
          <cell r="R3303">
            <v>80</v>
          </cell>
          <cell r="S3303" t="e">
            <v>#N/A</v>
          </cell>
          <cell r="W3303">
            <v>0</v>
          </cell>
          <cell r="X3303">
            <v>1.06</v>
          </cell>
          <cell r="Z3303">
            <v>1.3</v>
          </cell>
          <cell r="AA3303">
            <v>3</v>
          </cell>
          <cell r="AB3303">
            <v>1.05</v>
          </cell>
          <cell r="AC3303">
            <v>1.05</v>
          </cell>
          <cell r="AD3303">
            <v>143.15999999999997</v>
          </cell>
          <cell r="AE3303">
            <v>1.05</v>
          </cell>
        </row>
        <row r="3304"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H3304" t="str">
            <v>PN CLN 2</v>
          </cell>
          <cell r="N3304">
            <v>650</v>
          </cell>
          <cell r="O3304">
            <v>112</v>
          </cell>
          <cell r="P3304">
            <v>90</v>
          </cell>
          <cell r="Q3304">
            <v>800</v>
          </cell>
          <cell r="R3304">
            <v>80</v>
          </cell>
          <cell r="S3304" t="e">
            <v>#N/A</v>
          </cell>
          <cell r="W3304">
            <v>0</v>
          </cell>
          <cell r="X3304">
            <v>1.06</v>
          </cell>
          <cell r="Z3304">
            <v>1.3</v>
          </cell>
          <cell r="AA3304">
            <v>3</v>
          </cell>
          <cell r="AB3304">
            <v>1.05</v>
          </cell>
          <cell r="AC3304">
            <v>1.05</v>
          </cell>
          <cell r="AD3304">
            <v>295.79999999999995</v>
          </cell>
          <cell r="AE3304">
            <v>1.05</v>
          </cell>
        </row>
        <row r="3305"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H3305" t="str">
            <v>PN CLN 2</v>
          </cell>
          <cell r="N3305">
            <v>600</v>
          </cell>
          <cell r="O3305">
            <v>112</v>
          </cell>
          <cell r="P3305">
            <v>90</v>
          </cell>
          <cell r="Q3305">
            <v>700</v>
          </cell>
          <cell r="R3305">
            <v>80</v>
          </cell>
          <cell r="S3305" t="e">
            <v>#N/A</v>
          </cell>
          <cell r="W3305">
            <v>0</v>
          </cell>
          <cell r="X3305">
            <v>1.06</v>
          </cell>
          <cell r="Z3305">
            <v>1.3</v>
          </cell>
          <cell r="AA3305">
            <v>3</v>
          </cell>
          <cell r="AB3305">
            <v>1.05</v>
          </cell>
          <cell r="AC3305">
            <v>1.05</v>
          </cell>
          <cell r="AD3305">
            <v>263.99999999999994</v>
          </cell>
          <cell r="AE3305">
            <v>1.05</v>
          </cell>
        </row>
        <row r="3306"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H3306" t="str">
            <v>PN CLN 2</v>
          </cell>
          <cell r="N3306">
            <v>570</v>
          </cell>
          <cell r="O3306">
            <v>112</v>
          </cell>
          <cell r="P3306">
            <v>90</v>
          </cell>
          <cell r="Q3306">
            <v>700</v>
          </cell>
          <cell r="R3306">
            <v>80</v>
          </cell>
          <cell r="S3306" t="e">
            <v>#N/A</v>
          </cell>
          <cell r="W3306">
            <v>0</v>
          </cell>
          <cell r="X3306">
            <v>1.06</v>
          </cell>
          <cell r="Z3306">
            <v>1.3</v>
          </cell>
          <cell r="AA3306">
            <v>3</v>
          </cell>
          <cell r="AB3306">
            <v>1.05</v>
          </cell>
          <cell r="AC3306">
            <v>1.05</v>
          </cell>
          <cell r="AD3306">
            <v>244.92000000000002</v>
          </cell>
          <cell r="AE3306">
            <v>1.05</v>
          </cell>
        </row>
        <row r="3307"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H3307" t="str">
            <v>PN CLN 2</v>
          </cell>
          <cell r="N3307">
            <v>570</v>
          </cell>
          <cell r="O3307">
            <v>112</v>
          </cell>
          <cell r="P3307">
            <v>90</v>
          </cell>
          <cell r="Q3307">
            <v>700</v>
          </cell>
          <cell r="R3307">
            <v>80</v>
          </cell>
          <cell r="S3307" t="e">
            <v>#N/A</v>
          </cell>
          <cell r="W3307">
            <v>0</v>
          </cell>
          <cell r="X3307">
            <v>1.06</v>
          </cell>
          <cell r="Z3307">
            <v>1.3</v>
          </cell>
          <cell r="AA3307">
            <v>3</v>
          </cell>
          <cell r="AB3307">
            <v>1.05</v>
          </cell>
          <cell r="AC3307">
            <v>1.05</v>
          </cell>
          <cell r="AD3307">
            <v>244.92000000000002</v>
          </cell>
          <cell r="AE3307">
            <v>1.05</v>
          </cell>
        </row>
        <row r="3308"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H3308" t="str">
            <v>PN CLN 2</v>
          </cell>
          <cell r="N3308">
            <v>410</v>
          </cell>
          <cell r="O3308">
            <v>112</v>
          </cell>
          <cell r="P3308">
            <v>90</v>
          </cell>
          <cell r="Q3308">
            <v>500</v>
          </cell>
          <cell r="R3308">
            <v>80</v>
          </cell>
          <cell r="S3308" t="e">
            <v>#N/A</v>
          </cell>
          <cell r="W3308">
            <v>0</v>
          </cell>
          <cell r="X3308">
            <v>1.06</v>
          </cell>
          <cell r="Z3308">
            <v>1.3</v>
          </cell>
          <cell r="AA3308">
            <v>3</v>
          </cell>
          <cell r="AB3308">
            <v>1.05</v>
          </cell>
          <cell r="AC3308">
            <v>1.05</v>
          </cell>
          <cell r="AD3308">
            <v>143.15999999999997</v>
          </cell>
          <cell r="AE3308">
            <v>1.05</v>
          </cell>
        </row>
        <row r="3309"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H3309" t="str">
            <v>PN CLN 2</v>
          </cell>
          <cell r="N3309">
            <v>410</v>
          </cell>
          <cell r="O3309">
            <v>112</v>
          </cell>
          <cell r="P3309">
            <v>90</v>
          </cell>
          <cell r="Q3309">
            <v>500</v>
          </cell>
          <cell r="R3309">
            <v>80</v>
          </cell>
          <cell r="S3309" t="e">
            <v>#N/A</v>
          </cell>
          <cell r="W3309">
            <v>0</v>
          </cell>
          <cell r="X3309">
            <v>1.06</v>
          </cell>
          <cell r="Z3309">
            <v>1.3</v>
          </cell>
          <cell r="AA3309">
            <v>3</v>
          </cell>
          <cell r="AB3309">
            <v>1.05</v>
          </cell>
          <cell r="AC3309">
            <v>1.05</v>
          </cell>
          <cell r="AD3309">
            <v>143.15999999999997</v>
          </cell>
          <cell r="AE3309">
            <v>1.05</v>
          </cell>
        </row>
        <row r="3310"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H3310" t="str">
            <v>PN CLN 2</v>
          </cell>
          <cell r="N3310">
            <v>490</v>
          </cell>
          <cell r="O3310">
            <v>112</v>
          </cell>
          <cell r="P3310">
            <v>90</v>
          </cell>
          <cell r="Q3310">
            <v>600</v>
          </cell>
          <cell r="R3310">
            <v>80</v>
          </cell>
          <cell r="S3310" t="e">
            <v>#N/A</v>
          </cell>
          <cell r="W3310">
            <v>0</v>
          </cell>
          <cell r="X3310">
            <v>1.06</v>
          </cell>
          <cell r="Z3310">
            <v>1.3</v>
          </cell>
          <cell r="AA3310">
            <v>3</v>
          </cell>
          <cell r="AB3310">
            <v>1.05</v>
          </cell>
          <cell r="AC3310">
            <v>1.05</v>
          </cell>
          <cell r="AD3310">
            <v>194.03999999999996</v>
          </cell>
          <cell r="AE3310">
            <v>1.05</v>
          </cell>
        </row>
        <row r="3311"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H3311" t="str">
            <v>PN CLN 2</v>
          </cell>
          <cell r="N3311">
            <v>410</v>
          </cell>
          <cell r="O3311">
            <v>112</v>
          </cell>
          <cell r="P3311">
            <v>90</v>
          </cell>
          <cell r="Q3311">
            <v>500</v>
          </cell>
          <cell r="R3311">
            <v>80</v>
          </cell>
          <cell r="S3311" t="e">
            <v>#N/A</v>
          </cell>
          <cell r="W3311">
            <v>0</v>
          </cell>
          <cell r="X3311">
            <v>1.06</v>
          </cell>
          <cell r="Z3311">
            <v>1.3</v>
          </cell>
          <cell r="AA3311">
            <v>3</v>
          </cell>
          <cell r="AB3311">
            <v>1.05</v>
          </cell>
          <cell r="AC3311">
            <v>1.05</v>
          </cell>
          <cell r="AD3311">
            <v>143.15999999999997</v>
          </cell>
          <cell r="AE3311">
            <v>1.05</v>
          </cell>
        </row>
        <row r="3312"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H3312" t="str">
            <v>PN CLN 2</v>
          </cell>
          <cell r="N3312">
            <v>1300</v>
          </cell>
          <cell r="O3312">
            <v>112</v>
          </cell>
          <cell r="P3312">
            <v>90</v>
          </cell>
          <cell r="Q3312">
            <v>1400</v>
          </cell>
          <cell r="R3312">
            <v>80</v>
          </cell>
          <cell r="S3312" t="e">
            <v>#N/A</v>
          </cell>
          <cell r="W3312">
            <v>0</v>
          </cell>
          <cell r="X3312">
            <v>1.06</v>
          </cell>
          <cell r="Z3312">
            <v>1.3</v>
          </cell>
          <cell r="AA3312">
            <v>3</v>
          </cell>
          <cell r="AB3312">
            <v>1.05</v>
          </cell>
          <cell r="AC3312">
            <v>1.05</v>
          </cell>
          <cell r="AD3312">
            <v>709.19999999999993</v>
          </cell>
          <cell r="AE3312">
            <v>1.05</v>
          </cell>
        </row>
        <row r="3313"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H3313" t="str">
            <v>PN CLN 2</v>
          </cell>
          <cell r="N3313">
            <v>1600</v>
          </cell>
          <cell r="O3313">
            <v>112</v>
          </cell>
          <cell r="P3313">
            <v>90</v>
          </cell>
          <cell r="Q3313">
            <v>1800</v>
          </cell>
          <cell r="R3313">
            <v>80</v>
          </cell>
          <cell r="S3313" t="e">
            <v>#N/A</v>
          </cell>
          <cell r="W3313">
            <v>0</v>
          </cell>
          <cell r="X3313">
            <v>1.06</v>
          </cell>
          <cell r="Z3313">
            <v>1.3</v>
          </cell>
          <cell r="AA3313">
            <v>3</v>
          </cell>
          <cell r="AB3313">
            <v>1.05</v>
          </cell>
          <cell r="AC3313">
            <v>1.05</v>
          </cell>
          <cell r="AD3313">
            <v>899.99999999999989</v>
          </cell>
          <cell r="AE3313">
            <v>1.05</v>
          </cell>
        </row>
        <row r="3314"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H3314" t="str">
            <v>PN CLN 2</v>
          </cell>
          <cell r="N3314">
            <v>1300</v>
          </cell>
          <cell r="O3314">
            <v>112</v>
          </cell>
          <cell r="P3314">
            <v>90</v>
          </cell>
          <cell r="Q3314">
            <v>1400</v>
          </cell>
          <cell r="R3314">
            <v>80</v>
          </cell>
          <cell r="S3314" t="e">
            <v>#N/A</v>
          </cell>
          <cell r="W3314">
            <v>0</v>
          </cell>
          <cell r="X3314">
            <v>1.06</v>
          </cell>
          <cell r="Z3314">
            <v>1.3</v>
          </cell>
          <cell r="AA3314">
            <v>3</v>
          </cell>
          <cell r="AB3314">
            <v>1.05</v>
          </cell>
          <cell r="AC3314">
            <v>1.05</v>
          </cell>
          <cell r="AD3314">
            <v>709.19999999999993</v>
          </cell>
          <cell r="AE3314">
            <v>1.05</v>
          </cell>
        </row>
        <row r="3315"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H3315" t="str">
            <v>PN CLN 2</v>
          </cell>
          <cell r="N3315">
            <v>1500</v>
          </cell>
          <cell r="O3315">
            <v>112</v>
          </cell>
          <cell r="P3315">
            <v>90</v>
          </cell>
          <cell r="Q3315">
            <v>1700</v>
          </cell>
          <cell r="R3315">
            <v>80</v>
          </cell>
          <cell r="S3315" t="e">
            <v>#N/A</v>
          </cell>
          <cell r="W3315">
            <v>0</v>
          </cell>
          <cell r="X3315">
            <v>1.06</v>
          </cell>
          <cell r="Z3315">
            <v>1.3</v>
          </cell>
          <cell r="AA3315">
            <v>3</v>
          </cell>
          <cell r="AB3315">
            <v>1.05</v>
          </cell>
          <cell r="AC3315">
            <v>1.05</v>
          </cell>
          <cell r="AD3315">
            <v>836.4</v>
          </cell>
          <cell r="AE3315">
            <v>1.05</v>
          </cell>
        </row>
        <row r="3316"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H3316" t="str">
            <v>PN CLN 2</v>
          </cell>
          <cell r="N3316">
            <v>2500</v>
          </cell>
          <cell r="O3316">
            <v>112</v>
          </cell>
          <cell r="P3316">
            <v>90</v>
          </cell>
          <cell r="Q3316">
            <v>2800</v>
          </cell>
          <cell r="R3316">
            <v>80</v>
          </cell>
          <cell r="S3316" t="e">
            <v>#N/A</v>
          </cell>
          <cell r="V3316">
            <v>1.05</v>
          </cell>
          <cell r="W3316">
            <v>1</v>
          </cell>
          <cell r="X3316">
            <v>1.06</v>
          </cell>
          <cell r="Z3316">
            <v>1.3</v>
          </cell>
          <cell r="AA3316">
            <v>3</v>
          </cell>
          <cell r="AB3316">
            <v>1.05</v>
          </cell>
          <cell r="AC3316">
            <v>1.05</v>
          </cell>
          <cell r="AD3316">
            <v>1472.4</v>
          </cell>
          <cell r="AE3316">
            <v>1.05</v>
          </cell>
        </row>
        <row r="3317"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H3317" t="str">
            <v>PN CLN 2</v>
          </cell>
          <cell r="N3317">
            <v>2500</v>
          </cell>
          <cell r="O3317">
            <v>112</v>
          </cell>
          <cell r="P3317">
            <v>90</v>
          </cell>
          <cell r="Q3317">
            <v>2800</v>
          </cell>
          <cell r="R3317">
            <v>80</v>
          </cell>
          <cell r="S3317" t="e">
            <v>#N/A</v>
          </cell>
          <cell r="W3317">
            <v>0</v>
          </cell>
          <cell r="X3317">
            <v>1.06</v>
          </cell>
          <cell r="Z3317">
            <v>1.3</v>
          </cell>
          <cell r="AA3317">
            <v>3</v>
          </cell>
          <cell r="AB3317">
            <v>1.05</v>
          </cell>
          <cell r="AC3317">
            <v>1.05</v>
          </cell>
          <cell r="AD3317">
            <v>1472.4</v>
          </cell>
          <cell r="AE3317">
            <v>1.05</v>
          </cell>
        </row>
        <row r="3318"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H3318" t="str">
            <v>PN CLN 2</v>
          </cell>
          <cell r="N3318">
            <v>2500</v>
          </cell>
          <cell r="O3318">
            <v>112</v>
          </cell>
          <cell r="P3318">
            <v>90</v>
          </cell>
          <cell r="Q3318">
            <v>2800</v>
          </cell>
          <cell r="R3318">
            <v>80</v>
          </cell>
          <cell r="S3318" t="e">
            <v>#N/A</v>
          </cell>
          <cell r="V3318">
            <v>1.05</v>
          </cell>
          <cell r="W3318">
            <v>1</v>
          </cell>
          <cell r="X3318">
            <v>1.06</v>
          </cell>
          <cell r="Z3318">
            <v>1.3</v>
          </cell>
          <cell r="AA3318">
            <v>3</v>
          </cell>
          <cell r="AB3318">
            <v>1.05</v>
          </cell>
          <cell r="AC3318">
            <v>1.05</v>
          </cell>
          <cell r="AD3318">
            <v>1472.4</v>
          </cell>
          <cell r="AE3318">
            <v>1.05</v>
          </cell>
        </row>
        <row r="3319"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H3319" t="str">
            <v>PN CLN 2</v>
          </cell>
          <cell r="N3319">
            <v>2500</v>
          </cell>
          <cell r="O3319">
            <v>112</v>
          </cell>
          <cell r="P3319">
            <v>90</v>
          </cell>
          <cell r="Q3319">
            <v>2800</v>
          </cell>
          <cell r="R3319">
            <v>80</v>
          </cell>
          <cell r="S3319" t="e">
            <v>#N/A</v>
          </cell>
          <cell r="W3319">
            <v>0</v>
          </cell>
          <cell r="X3319">
            <v>1.06</v>
          </cell>
          <cell r="Z3319">
            <v>1.3</v>
          </cell>
          <cell r="AA3319">
            <v>3</v>
          </cell>
          <cell r="AB3319">
            <v>1.05</v>
          </cell>
          <cell r="AC3319">
            <v>1.05</v>
          </cell>
          <cell r="AD3319">
            <v>1472.4</v>
          </cell>
          <cell r="AE3319">
            <v>1.05</v>
          </cell>
        </row>
        <row r="3320"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H3320" t="str">
            <v>PN CLN 2</v>
          </cell>
          <cell r="N3320">
            <v>2500</v>
          </cell>
          <cell r="O3320">
            <v>112</v>
          </cell>
          <cell r="P3320">
            <v>90</v>
          </cell>
          <cell r="Q3320">
            <v>2800</v>
          </cell>
          <cell r="R3320">
            <v>80</v>
          </cell>
          <cell r="S3320" t="e">
            <v>#N/A</v>
          </cell>
          <cell r="W3320">
            <v>0</v>
          </cell>
          <cell r="X3320">
            <v>1.06</v>
          </cell>
          <cell r="Z3320">
            <v>1.3</v>
          </cell>
          <cell r="AA3320">
            <v>3</v>
          </cell>
          <cell r="AB3320">
            <v>1.05</v>
          </cell>
          <cell r="AC3320">
            <v>1.05</v>
          </cell>
          <cell r="AD3320">
            <v>1472.4</v>
          </cell>
          <cell r="AE3320">
            <v>1.05</v>
          </cell>
        </row>
        <row r="3321"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H3321" t="str">
            <v>PN CLN 2</v>
          </cell>
          <cell r="N3321">
            <v>1800</v>
          </cell>
          <cell r="O3321">
            <v>112</v>
          </cell>
          <cell r="P3321">
            <v>90</v>
          </cell>
          <cell r="Q3321">
            <v>2000</v>
          </cell>
          <cell r="R3321">
            <v>80</v>
          </cell>
          <cell r="S3321" t="e">
            <v>#N/A</v>
          </cell>
          <cell r="W3321">
            <v>0</v>
          </cell>
          <cell r="X3321">
            <v>1.06</v>
          </cell>
          <cell r="Z3321">
            <v>1.3</v>
          </cell>
          <cell r="AA3321">
            <v>3</v>
          </cell>
          <cell r="AB3321">
            <v>1.05</v>
          </cell>
          <cell r="AC3321">
            <v>1.05</v>
          </cell>
          <cell r="AD3321">
            <v>1027.2</v>
          </cell>
          <cell r="AE3321">
            <v>1.05</v>
          </cell>
        </row>
        <row r="3322"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H3322" t="str">
            <v>PN CLN 2</v>
          </cell>
          <cell r="N3322">
            <v>2900</v>
          </cell>
          <cell r="O3322">
            <v>112</v>
          </cell>
          <cell r="P3322">
            <v>90</v>
          </cell>
          <cell r="Q3322">
            <v>3200</v>
          </cell>
          <cell r="R3322">
            <v>80</v>
          </cell>
          <cell r="S3322" t="e">
            <v>#N/A</v>
          </cell>
          <cell r="W3322">
            <v>0</v>
          </cell>
          <cell r="X3322">
            <v>1.06</v>
          </cell>
          <cell r="Z3322">
            <v>1.3</v>
          </cell>
          <cell r="AA3322">
            <v>3</v>
          </cell>
          <cell r="AB3322">
            <v>1.05</v>
          </cell>
          <cell r="AC3322">
            <v>1.05</v>
          </cell>
          <cell r="AD3322">
            <v>1726.8</v>
          </cell>
          <cell r="AE3322">
            <v>1.05</v>
          </cell>
        </row>
        <row r="3323"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H3323" t="str">
            <v>PN CLN 2</v>
          </cell>
          <cell r="N3323">
            <v>410</v>
          </cell>
          <cell r="O3323">
            <v>112</v>
          </cell>
          <cell r="P3323">
            <v>90</v>
          </cell>
          <cell r="Q3323">
            <v>0</v>
          </cell>
          <cell r="R3323">
            <v>80</v>
          </cell>
          <cell r="S3323" t="e">
            <v>#N/A</v>
          </cell>
          <cell r="V3323">
            <v>1.05</v>
          </cell>
          <cell r="W3323">
            <v>9</v>
          </cell>
          <cell r="X3323">
            <v>1.05</v>
          </cell>
          <cell r="Z3323">
            <v>1.3</v>
          </cell>
          <cell r="AA3323">
            <v>3</v>
          </cell>
          <cell r="AB3323">
            <v>1.05</v>
          </cell>
          <cell r="AC3323">
            <v>1.05</v>
          </cell>
          <cell r="AD3323">
            <v>140.69999999999999</v>
          </cell>
          <cell r="AE3323">
            <v>1.05</v>
          </cell>
        </row>
        <row r="3324"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H3324" t="str">
            <v>PN CLN 2</v>
          </cell>
          <cell r="N3324">
            <v>410</v>
          </cell>
          <cell r="O3324">
            <v>112</v>
          </cell>
          <cell r="P3324">
            <v>90</v>
          </cell>
          <cell r="Q3324">
            <v>500</v>
          </cell>
          <cell r="R3324">
            <v>80</v>
          </cell>
          <cell r="S3324" t="e">
            <v>#N/A</v>
          </cell>
          <cell r="W3324">
            <v>0</v>
          </cell>
          <cell r="X3324">
            <v>1.06</v>
          </cell>
          <cell r="Z3324">
            <v>1.3</v>
          </cell>
          <cell r="AA3324">
            <v>3</v>
          </cell>
          <cell r="AB3324">
            <v>1.05</v>
          </cell>
          <cell r="AC3324">
            <v>1.05</v>
          </cell>
          <cell r="AD3324">
            <v>143.15999999999997</v>
          </cell>
          <cell r="AE3324">
            <v>1.05</v>
          </cell>
        </row>
        <row r="3325"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H3325" t="str">
            <v>PN CLN 2</v>
          </cell>
          <cell r="N3325">
            <v>360</v>
          </cell>
          <cell r="O3325">
            <v>112</v>
          </cell>
          <cell r="P3325">
            <v>90</v>
          </cell>
          <cell r="Q3325">
            <v>400</v>
          </cell>
          <cell r="R3325">
            <v>80</v>
          </cell>
          <cell r="S3325" t="e">
            <v>#N/A</v>
          </cell>
          <cell r="W3325">
            <v>0</v>
          </cell>
          <cell r="X3325">
            <v>1.06</v>
          </cell>
          <cell r="Z3325">
            <v>1.3</v>
          </cell>
          <cell r="AA3325">
            <v>3</v>
          </cell>
          <cell r="AB3325">
            <v>1.05</v>
          </cell>
          <cell r="AC3325">
            <v>1.05</v>
          </cell>
          <cell r="AD3325">
            <v>111.36</v>
          </cell>
          <cell r="AE3325">
            <v>1.05</v>
          </cell>
        </row>
        <row r="3326"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H3326" t="str">
            <v>PN CLN 2</v>
          </cell>
          <cell r="N3326">
            <v>490</v>
          </cell>
          <cell r="O3326">
            <v>112</v>
          </cell>
          <cell r="P3326">
            <v>90</v>
          </cell>
          <cell r="Q3326">
            <v>600</v>
          </cell>
          <cell r="R3326">
            <v>80</v>
          </cell>
          <cell r="S3326" t="e">
            <v>#N/A</v>
          </cell>
          <cell r="W3326">
            <v>0</v>
          </cell>
          <cell r="X3326">
            <v>1.06</v>
          </cell>
          <cell r="Z3326">
            <v>1.3</v>
          </cell>
          <cell r="AA3326">
            <v>3</v>
          </cell>
          <cell r="AB3326">
            <v>1.05</v>
          </cell>
          <cell r="AC3326">
            <v>1.05</v>
          </cell>
          <cell r="AD3326">
            <v>194.03999999999996</v>
          </cell>
          <cell r="AE3326">
            <v>1.05</v>
          </cell>
        </row>
        <row r="3327"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H3327" t="str">
            <v>PN CLN 2</v>
          </cell>
          <cell r="N3327">
            <v>410</v>
          </cell>
          <cell r="O3327">
            <v>112</v>
          </cell>
          <cell r="P3327">
            <v>90</v>
          </cell>
          <cell r="Q3327">
            <v>500</v>
          </cell>
          <cell r="R3327">
            <v>80</v>
          </cell>
          <cell r="S3327" t="e">
            <v>#N/A</v>
          </cell>
          <cell r="W3327">
            <v>0</v>
          </cell>
          <cell r="X3327">
            <v>1.06</v>
          </cell>
          <cell r="Z3327">
            <v>1.3</v>
          </cell>
          <cell r="AA3327">
            <v>3</v>
          </cell>
          <cell r="AB3327">
            <v>1.05</v>
          </cell>
          <cell r="AC3327">
            <v>1.05</v>
          </cell>
          <cell r="AD3327">
            <v>143.15999999999997</v>
          </cell>
          <cell r="AE3327">
            <v>1.05</v>
          </cell>
        </row>
        <row r="3328"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H3328" t="str">
            <v>PN CLN 2</v>
          </cell>
          <cell r="N3328">
            <v>1800</v>
          </cell>
          <cell r="O3328">
            <v>112</v>
          </cell>
          <cell r="P3328">
            <v>90</v>
          </cell>
          <cell r="Q3328">
            <v>2000</v>
          </cell>
          <cell r="R3328">
            <v>80</v>
          </cell>
          <cell r="S3328" t="e">
            <v>#N/A</v>
          </cell>
          <cell r="W3328">
            <v>0</v>
          </cell>
          <cell r="X3328">
            <v>1.06</v>
          </cell>
          <cell r="Z3328">
            <v>1.3</v>
          </cell>
          <cell r="AA3328">
            <v>3</v>
          </cell>
          <cell r="AB3328">
            <v>1.05</v>
          </cell>
          <cell r="AC3328">
            <v>1.05</v>
          </cell>
          <cell r="AD3328">
            <v>1027.2</v>
          </cell>
          <cell r="AE3328">
            <v>1.05</v>
          </cell>
        </row>
        <row r="3329"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H3329" t="str">
            <v>PN CLN 2</v>
          </cell>
          <cell r="N3329">
            <v>1800</v>
          </cell>
          <cell r="O3329">
            <v>112</v>
          </cell>
          <cell r="P3329">
            <v>90</v>
          </cell>
          <cell r="Q3329">
            <v>2000</v>
          </cell>
          <cell r="R3329">
            <v>80</v>
          </cell>
          <cell r="S3329" t="e">
            <v>#N/A</v>
          </cell>
          <cell r="W3329">
            <v>0</v>
          </cell>
          <cell r="X3329">
            <v>1.06</v>
          </cell>
          <cell r="Z3329">
            <v>1.3</v>
          </cell>
          <cell r="AA3329">
            <v>3</v>
          </cell>
          <cell r="AB3329">
            <v>1.05</v>
          </cell>
          <cell r="AC3329">
            <v>1.05</v>
          </cell>
          <cell r="AD3329">
            <v>1027.2</v>
          </cell>
          <cell r="AE3329">
            <v>1.05</v>
          </cell>
        </row>
        <row r="3330"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H3330" t="str">
            <v>PN CLN 2</v>
          </cell>
          <cell r="N3330">
            <v>1900</v>
          </cell>
          <cell r="O3330">
            <v>112</v>
          </cell>
          <cell r="P3330">
            <v>90</v>
          </cell>
          <cell r="Q3330">
            <v>2100</v>
          </cell>
          <cell r="R3330">
            <v>80</v>
          </cell>
          <cell r="S3330" t="e">
            <v>#N/A</v>
          </cell>
          <cell r="W3330">
            <v>0</v>
          </cell>
          <cell r="X3330">
            <v>1.06</v>
          </cell>
          <cell r="Z3330">
            <v>1.3</v>
          </cell>
          <cell r="AA3330">
            <v>3</v>
          </cell>
          <cell r="AB3330">
            <v>1.05</v>
          </cell>
          <cell r="AC3330">
            <v>1.05</v>
          </cell>
          <cell r="AD3330">
            <v>1090.8</v>
          </cell>
          <cell r="AE3330">
            <v>1.05</v>
          </cell>
        </row>
        <row r="3331"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H3331" t="str">
            <v>PN CLN 2</v>
          </cell>
          <cell r="N3331">
            <v>1800</v>
          </cell>
          <cell r="O3331">
            <v>112</v>
          </cell>
          <cell r="P3331">
            <v>90</v>
          </cell>
          <cell r="Q3331">
            <v>2000</v>
          </cell>
          <cell r="R3331">
            <v>80</v>
          </cell>
          <cell r="S3331" t="e">
            <v>#N/A</v>
          </cell>
          <cell r="W3331">
            <v>0</v>
          </cell>
          <cell r="X3331">
            <v>1.06</v>
          </cell>
          <cell r="Z3331">
            <v>1.3</v>
          </cell>
          <cell r="AA3331">
            <v>3</v>
          </cell>
          <cell r="AB3331">
            <v>1.05</v>
          </cell>
          <cell r="AC3331">
            <v>1.05</v>
          </cell>
          <cell r="AD3331">
            <v>1027.2</v>
          </cell>
          <cell r="AE3331">
            <v>1.05</v>
          </cell>
        </row>
        <row r="3332"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H3332" t="str">
            <v>PN CLN 2</v>
          </cell>
          <cell r="N3332">
            <v>1800</v>
          </cell>
          <cell r="O3332">
            <v>112</v>
          </cell>
          <cell r="P3332">
            <v>90</v>
          </cell>
          <cell r="Q3332">
            <v>2000</v>
          </cell>
          <cell r="R3332">
            <v>80</v>
          </cell>
          <cell r="S3332" t="e">
            <v>#N/A</v>
          </cell>
          <cell r="W3332">
            <v>0</v>
          </cell>
          <cell r="X3332">
            <v>1.06</v>
          </cell>
          <cell r="Z3332">
            <v>1.3</v>
          </cell>
          <cell r="AA3332">
            <v>3</v>
          </cell>
          <cell r="AB3332">
            <v>1.05</v>
          </cell>
          <cell r="AC3332">
            <v>1.05</v>
          </cell>
          <cell r="AD3332">
            <v>1027.2</v>
          </cell>
          <cell r="AE3332">
            <v>1.05</v>
          </cell>
        </row>
        <row r="3333"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H3333" t="str">
            <v>PN CLN 2</v>
          </cell>
          <cell r="N3333">
            <v>1800</v>
          </cell>
          <cell r="O3333">
            <v>112</v>
          </cell>
          <cell r="P3333">
            <v>90</v>
          </cell>
          <cell r="Q3333">
            <v>2000</v>
          </cell>
          <cell r="R3333">
            <v>80</v>
          </cell>
          <cell r="S3333" t="e">
            <v>#N/A</v>
          </cell>
          <cell r="W3333">
            <v>0</v>
          </cell>
          <cell r="X3333">
            <v>1.06</v>
          </cell>
          <cell r="Z3333">
            <v>1.3</v>
          </cell>
          <cell r="AA3333">
            <v>3</v>
          </cell>
          <cell r="AB3333">
            <v>1.05</v>
          </cell>
          <cell r="AC3333">
            <v>1.05</v>
          </cell>
          <cell r="AD3333">
            <v>1027.2</v>
          </cell>
          <cell r="AE3333">
            <v>1.05</v>
          </cell>
        </row>
        <row r="3334"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H3334" t="str">
            <v>PN CLN 2</v>
          </cell>
          <cell r="N3334">
            <v>1800</v>
          </cell>
          <cell r="O3334">
            <v>112</v>
          </cell>
          <cell r="P3334">
            <v>90</v>
          </cell>
          <cell r="Q3334">
            <v>2000</v>
          </cell>
          <cell r="R3334">
            <v>80</v>
          </cell>
          <cell r="S3334" t="e">
            <v>#N/A</v>
          </cell>
          <cell r="W3334">
            <v>0</v>
          </cell>
          <cell r="X3334">
            <v>1.06</v>
          </cell>
          <cell r="Z3334">
            <v>1.3</v>
          </cell>
          <cell r="AA3334">
            <v>3</v>
          </cell>
          <cell r="AB3334">
            <v>1.05</v>
          </cell>
          <cell r="AC3334">
            <v>1.05</v>
          </cell>
          <cell r="AD3334">
            <v>1027.2</v>
          </cell>
          <cell r="AE3334">
            <v>1.05</v>
          </cell>
        </row>
        <row r="3335"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H3335" t="str">
            <v>PN CLN 2</v>
          </cell>
          <cell r="N3335">
            <v>1800</v>
          </cell>
          <cell r="O3335">
            <v>112</v>
          </cell>
          <cell r="P3335">
            <v>90</v>
          </cell>
          <cell r="Q3335">
            <v>2000</v>
          </cell>
          <cell r="R3335">
            <v>80</v>
          </cell>
          <cell r="S3335" t="e">
            <v>#N/A</v>
          </cell>
          <cell r="W3335">
            <v>0</v>
          </cell>
          <cell r="X3335">
            <v>1.06</v>
          </cell>
          <cell r="Z3335">
            <v>1.3</v>
          </cell>
          <cell r="AA3335">
            <v>3</v>
          </cell>
          <cell r="AB3335">
            <v>1.05</v>
          </cell>
          <cell r="AC3335">
            <v>1.05</v>
          </cell>
          <cell r="AD3335">
            <v>1027.2</v>
          </cell>
          <cell r="AE3335">
            <v>1.05</v>
          </cell>
        </row>
        <row r="3336"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H3336" t="str">
            <v>PN CLN 2</v>
          </cell>
          <cell r="N3336">
            <v>1800</v>
          </cell>
          <cell r="O3336">
            <v>112</v>
          </cell>
          <cell r="P3336">
            <v>90</v>
          </cell>
          <cell r="Q3336">
            <v>2000</v>
          </cell>
          <cell r="R3336">
            <v>80</v>
          </cell>
          <cell r="S3336" t="e">
            <v>#N/A</v>
          </cell>
          <cell r="W3336">
            <v>0</v>
          </cell>
          <cell r="X3336">
            <v>1.06</v>
          </cell>
          <cell r="Z3336">
            <v>1.3</v>
          </cell>
          <cell r="AA3336">
            <v>3</v>
          </cell>
          <cell r="AB3336">
            <v>1.05</v>
          </cell>
          <cell r="AC3336">
            <v>1.05</v>
          </cell>
          <cell r="AD3336">
            <v>1027.2</v>
          </cell>
          <cell r="AE3336">
            <v>1.05</v>
          </cell>
        </row>
        <row r="3337"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H3337" t="str">
            <v>PN CLN 2</v>
          </cell>
          <cell r="N3337">
            <v>1800</v>
          </cell>
          <cell r="O3337">
            <v>112</v>
          </cell>
          <cell r="P3337">
            <v>90</v>
          </cell>
          <cell r="Q3337">
            <v>2000</v>
          </cell>
          <cell r="R3337">
            <v>80</v>
          </cell>
          <cell r="S3337" t="e">
            <v>#N/A</v>
          </cell>
          <cell r="W3337">
            <v>0</v>
          </cell>
          <cell r="X3337">
            <v>1.06</v>
          </cell>
          <cell r="Z3337">
            <v>1.3</v>
          </cell>
          <cell r="AA3337">
            <v>3</v>
          </cell>
          <cell r="AB3337">
            <v>1.05</v>
          </cell>
          <cell r="AC3337">
            <v>1.05</v>
          </cell>
          <cell r="AD3337">
            <v>1027.2</v>
          </cell>
          <cell r="AE3337">
            <v>1.05</v>
          </cell>
        </row>
        <row r="3338"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H3338" t="str">
            <v>PN CLN 2</v>
          </cell>
          <cell r="N3338">
            <v>1800</v>
          </cell>
          <cell r="O3338">
            <v>112</v>
          </cell>
          <cell r="P3338">
            <v>90</v>
          </cell>
          <cell r="Q3338">
            <v>2000</v>
          </cell>
          <cell r="R3338">
            <v>80</v>
          </cell>
          <cell r="S3338" t="e">
            <v>#N/A</v>
          </cell>
          <cell r="W3338">
            <v>0</v>
          </cell>
          <cell r="X3338">
            <v>1.06</v>
          </cell>
          <cell r="Z3338">
            <v>1.3</v>
          </cell>
          <cell r="AA3338">
            <v>3</v>
          </cell>
          <cell r="AB3338">
            <v>1.05</v>
          </cell>
          <cell r="AC3338">
            <v>1.05</v>
          </cell>
          <cell r="AD3338">
            <v>1027.2</v>
          </cell>
          <cell r="AE3338">
            <v>1.05</v>
          </cell>
        </row>
        <row r="3339"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H3339" t="str">
            <v>PN CLN 2</v>
          </cell>
          <cell r="N3339">
            <v>1800</v>
          </cell>
          <cell r="O3339">
            <v>112</v>
          </cell>
          <cell r="P3339">
            <v>90</v>
          </cell>
          <cell r="Q3339">
            <v>2000</v>
          </cell>
          <cell r="R3339">
            <v>80</v>
          </cell>
          <cell r="S3339" t="e">
            <v>#N/A</v>
          </cell>
          <cell r="W3339">
            <v>0</v>
          </cell>
          <cell r="X3339">
            <v>1.06</v>
          </cell>
          <cell r="Z3339">
            <v>1.3</v>
          </cell>
          <cell r="AA3339">
            <v>3</v>
          </cell>
          <cell r="AB3339">
            <v>1.05</v>
          </cell>
          <cell r="AC3339">
            <v>1.05</v>
          </cell>
          <cell r="AD3339">
            <v>1027.2</v>
          </cell>
          <cell r="AE3339">
            <v>1.05</v>
          </cell>
        </row>
        <row r="3340"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H3340" t="str">
            <v>PN CLN 2</v>
          </cell>
          <cell r="N3340">
            <v>360</v>
          </cell>
          <cell r="O3340">
            <v>112</v>
          </cell>
          <cell r="P3340">
            <v>90</v>
          </cell>
          <cell r="Q3340">
            <v>500</v>
          </cell>
          <cell r="R3340">
            <v>80</v>
          </cell>
          <cell r="S3340" t="e">
            <v>#N/A</v>
          </cell>
          <cell r="V3340">
            <v>1.1029666666666667</v>
          </cell>
          <cell r="W3340">
            <v>5</v>
          </cell>
          <cell r="X3340">
            <v>1.1029666666666667</v>
          </cell>
          <cell r="Z3340">
            <v>1.3</v>
          </cell>
          <cell r="AA3340">
            <v>3</v>
          </cell>
          <cell r="AB3340">
            <v>1.05</v>
          </cell>
          <cell r="AC3340">
            <v>1.05</v>
          </cell>
          <cell r="AD3340">
            <v>120.64079999999997</v>
          </cell>
          <cell r="AE3340">
            <v>1.05</v>
          </cell>
        </row>
        <row r="3341"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H3341" t="str">
            <v>PN CLN 3</v>
          </cell>
          <cell r="N3341">
            <v>290</v>
          </cell>
          <cell r="O3341">
            <v>60</v>
          </cell>
          <cell r="P3341">
            <v>48</v>
          </cell>
          <cell r="Q3341">
            <v>400</v>
          </cell>
          <cell r="R3341">
            <v>60</v>
          </cell>
          <cell r="S3341" t="e">
            <v>#N/A</v>
          </cell>
          <cell r="V3341">
            <v>1.0535862068965518</v>
          </cell>
          <cell r="W3341">
            <v>1</v>
          </cell>
          <cell r="X3341">
            <v>1.06</v>
          </cell>
          <cell r="Z3341">
            <v>1.3</v>
          </cell>
          <cell r="AA3341">
            <v>203</v>
          </cell>
          <cell r="AB3341">
            <v>1.0557680251351942</v>
          </cell>
          <cell r="AC3341">
            <v>1.06</v>
          </cell>
          <cell r="AD3341">
            <v>120.84000000000003</v>
          </cell>
          <cell r="AE3341">
            <v>1.06</v>
          </cell>
        </row>
        <row r="3342"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H3342" t="str">
            <v>DK CLN 2</v>
          </cell>
          <cell r="N3342">
            <v>1600</v>
          </cell>
          <cell r="O3342">
            <v>210</v>
          </cell>
          <cell r="P3342">
            <v>168</v>
          </cell>
          <cell r="Q3342">
            <v>2000</v>
          </cell>
          <cell r="R3342">
            <v>150</v>
          </cell>
          <cell r="S3342">
            <v>105</v>
          </cell>
          <cell r="W3342">
            <v>0</v>
          </cell>
          <cell r="X3342">
            <v>1.08</v>
          </cell>
          <cell r="Z3342">
            <v>1.3</v>
          </cell>
          <cell r="AA3342">
            <v>0</v>
          </cell>
          <cell r="AC3342">
            <v>1.07</v>
          </cell>
          <cell r="AD3342">
            <v>812.09999999999991</v>
          </cell>
          <cell r="AE3342">
            <v>1.07</v>
          </cell>
        </row>
        <row r="3343"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H3343" t="str">
            <v>DK CLN 2</v>
          </cell>
          <cell r="N3343">
            <v>1200</v>
          </cell>
          <cell r="O3343">
            <v>210</v>
          </cell>
          <cell r="P3343">
            <v>168</v>
          </cell>
          <cell r="Q3343">
            <v>1500</v>
          </cell>
          <cell r="R3343">
            <v>150</v>
          </cell>
          <cell r="S3343">
            <v>105</v>
          </cell>
          <cell r="W3343">
            <v>0</v>
          </cell>
          <cell r="X3343">
            <v>1.08</v>
          </cell>
          <cell r="Z3343">
            <v>1.3</v>
          </cell>
          <cell r="AA3343">
            <v>0</v>
          </cell>
          <cell r="AC3343">
            <v>1.07</v>
          </cell>
          <cell r="AD3343">
            <v>552.9</v>
          </cell>
          <cell r="AE3343">
            <v>1.07</v>
          </cell>
        </row>
        <row r="3344"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H3344" t="str">
            <v>DK CLN 2</v>
          </cell>
          <cell r="N3344">
            <v>2200</v>
          </cell>
          <cell r="O3344">
            <v>210</v>
          </cell>
          <cell r="P3344">
            <v>168</v>
          </cell>
          <cell r="Q3344">
            <v>0</v>
          </cell>
          <cell r="R3344">
            <v>150</v>
          </cell>
          <cell r="S3344">
            <v>105</v>
          </cell>
          <cell r="V3344">
            <v>1.05</v>
          </cell>
          <cell r="W3344">
            <v>9</v>
          </cell>
          <cell r="X3344">
            <v>1.05</v>
          </cell>
          <cell r="Z3344">
            <v>1.3</v>
          </cell>
          <cell r="AA3344">
            <v>0</v>
          </cell>
          <cell r="AC3344">
            <v>1.07</v>
          </cell>
          <cell r="AD3344">
            <v>1161.3</v>
          </cell>
          <cell r="AE3344">
            <v>1.07</v>
          </cell>
        </row>
        <row r="3345"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H3345" t="str">
            <v>DK CLN 2</v>
          </cell>
          <cell r="N3345">
            <v>1400</v>
          </cell>
          <cell r="O3345">
            <v>210</v>
          </cell>
          <cell r="P3345">
            <v>168</v>
          </cell>
          <cell r="Q3345">
            <v>1500</v>
          </cell>
          <cell r="R3345">
            <v>150</v>
          </cell>
          <cell r="S3345">
            <v>105</v>
          </cell>
          <cell r="W3345">
            <v>0</v>
          </cell>
          <cell r="X3345">
            <v>1.08</v>
          </cell>
          <cell r="Z3345">
            <v>1.3</v>
          </cell>
          <cell r="AA3345">
            <v>0</v>
          </cell>
          <cell r="AC3345">
            <v>1.07</v>
          </cell>
          <cell r="AD3345">
            <v>682.49999999999989</v>
          </cell>
          <cell r="AE3345">
            <v>1.07</v>
          </cell>
        </row>
        <row r="3346"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H3346" t="str">
            <v>DK CLN 1</v>
          </cell>
          <cell r="N3346">
            <v>2000</v>
          </cell>
          <cell r="O3346">
            <v>252</v>
          </cell>
          <cell r="P3346">
            <v>202</v>
          </cell>
          <cell r="Q3346">
            <v>2500</v>
          </cell>
          <cell r="R3346">
            <v>180</v>
          </cell>
          <cell r="S3346">
            <v>113</v>
          </cell>
          <cell r="W3346">
            <v>0</v>
          </cell>
          <cell r="X3346">
            <v>1.08</v>
          </cell>
          <cell r="Z3346">
            <v>1.3</v>
          </cell>
          <cell r="AA3346">
            <v>6</v>
          </cell>
          <cell r="AB3346">
            <v>1.1015632515632516</v>
          </cell>
          <cell r="AC3346">
            <v>1.1000000000000001</v>
          </cell>
          <cell r="AD3346">
            <v>1018.8</v>
          </cell>
          <cell r="AE3346">
            <v>1.1000000000000001</v>
          </cell>
        </row>
        <row r="3347"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H3347" t="str">
            <v>DK CLN 1</v>
          </cell>
          <cell r="N3347">
            <v>1600</v>
          </cell>
          <cell r="O3347">
            <v>252</v>
          </cell>
          <cell r="P3347">
            <v>202</v>
          </cell>
          <cell r="Q3347">
            <v>2100</v>
          </cell>
          <cell r="R3347">
            <v>180</v>
          </cell>
          <cell r="S3347">
            <v>113</v>
          </cell>
          <cell r="W3347">
            <v>0</v>
          </cell>
          <cell r="X3347">
            <v>1.08</v>
          </cell>
          <cell r="Z3347">
            <v>1.3</v>
          </cell>
          <cell r="AA3347">
            <v>6</v>
          </cell>
          <cell r="AB3347">
            <v>1.1015632515632516</v>
          </cell>
          <cell r="AC3347">
            <v>1.1000000000000001</v>
          </cell>
          <cell r="AD3347">
            <v>759.59999999999991</v>
          </cell>
          <cell r="AE3347">
            <v>1.1000000000000001</v>
          </cell>
        </row>
        <row r="3348"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H3348" t="str">
            <v>DK CLN 1</v>
          </cell>
          <cell r="N3348">
            <v>2500</v>
          </cell>
          <cell r="O3348">
            <v>252</v>
          </cell>
          <cell r="P3348">
            <v>202</v>
          </cell>
          <cell r="Q3348">
            <v>3100</v>
          </cell>
          <cell r="R3348">
            <v>180</v>
          </cell>
          <cell r="S3348">
            <v>113</v>
          </cell>
          <cell r="W3348">
            <v>0</v>
          </cell>
          <cell r="X3348">
            <v>1.08</v>
          </cell>
          <cell r="Z3348">
            <v>1.3</v>
          </cell>
          <cell r="AA3348">
            <v>6</v>
          </cell>
          <cell r="AB3348">
            <v>1.1015632515632516</v>
          </cell>
          <cell r="AC3348">
            <v>1.1000000000000001</v>
          </cell>
          <cell r="AD3348">
            <v>1342.8</v>
          </cell>
          <cell r="AE3348">
            <v>1.1000000000000001</v>
          </cell>
        </row>
        <row r="3349"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H3349" t="str">
            <v>DK CLN 1</v>
          </cell>
          <cell r="N3349">
            <v>1600</v>
          </cell>
          <cell r="O3349">
            <v>252</v>
          </cell>
          <cell r="P3349">
            <v>202</v>
          </cell>
          <cell r="Q3349">
            <v>2000</v>
          </cell>
          <cell r="R3349">
            <v>180</v>
          </cell>
          <cell r="S3349">
            <v>113</v>
          </cell>
          <cell r="W3349">
            <v>0</v>
          </cell>
          <cell r="X3349">
            <v>1.08</v>
          </cell>
          <cell r="Z3349">
            <v>1.3</v>
          </cell>
          <cell r="AA3349">
            <v>6</v>
          </cell>
          <cell r="AB3349">
            <v>1.1015632515632516</v>
          </cell>
          <cell r="AC3349">
            <v>1.1000000000000001</v>
          </cell>
          <cell r="AD3349">
            <v>759.59999999999991</v>
          </cell>
          <cell r="AE3349">
            <v>1.1000000000000001</v>
          </cell>
        </row>
        <row r="3350"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H3350" t="str">
            <v>DK CLN 1</v>
          </cell>
          <cell r="N3350">
            <v>1400</v>
          </cell>
          <cell r="O3350">
            <v>252</v>
          </cell>
          <cell r="P3350">
            <v>202</v>
          </cell>
          <cell r="Q3350">
            <v>1600</v>
          </cell>
          <cell r="R3350">
            <v>180</v>
          </cell>
          <cell r="S3350">
            <v>113</v>
          </cell>
          <cell r="W3350">
            <v>0</v>
          </cell>
          <cell r="X3350">
            <v>1.08</v>
          </cell>
          <cell r="Z3350">
            <v>1.3</v>
          </cell>
          <cell r="AA3350">
            <v>6</v>
          </cell>
          <cell r="AB3350">
            <v>1.1015632515632516</v>
          </cell>
          <cell r="AC3350">
            <v>1.1000000000000001</v>
          </cell>
          <cell r="AD3350">
            <v>629.99999999999989</v>
          </cell>
          <cell r="AE3350">
            <v>1.1000000000000001</v>
          </cell>
        </row>
        <row r="3351"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H3351" t="str">
            <v>DK CLN 1</v>
          </cell>
          <cell r="N3351">
            <v>350</v>
          </cell>
          <cell r="O3351">
            <v>252</v>
          </cell>
          <cell r="P3351">
            <v>202</v>
          </cell>
          <cell r="Q3351">
            <v>400</v>
          </cell>
          <cell r="R3351">
            <v>180</v>
          </cell>
          <cell r="S3351">
            <v>113</v>
          </cell>
          <cell r="W3351">
            <v>0</v>
          </cell>
          <cell r="X3351">
            <v>1.08</v>
          </cell>
          <cell r="Z3351">
            <v>1.3</v>
          </cell>
          <cell r="AA3351">
            <v>6</v>
          </cell>
          <cell r="AB3351">
            <v>1.1015632515632516</v>
          </cell>
          <cell r="AC3351">
            <v>1.1000000000000001</v>
          </cell>
          <cell r="AD3351">
            <v>-50.400000000000063</v>
          </cell>
          <cell r="AE3351">
            <v>1</v>
          </cell>
        </row>
        <row r="3352"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H3352" t="str">
            <v>DK CLN 1</v>
          </cell>
          <cell r="N3352">
            <v>400</v>
          </cell>
          <cell r="O3352">
            <v>252</v>
          </cell>
          <cell r="P3352">
            <v>202</v>
          </cell>
          <cell r="Q3352">
            <v>470</v>
          </cell>
          <cell r="R3352">
            <v>180</v>
          </cell>
          <cell r="S3352">
            <v>113</v>
          </cell>
          <cell r="W3352">
            <v>0</v>
          </cell>
          <cell r="X3352">
            <v>1.08</v>
          </cell>
          <cell r="Z3352">
            <v>1.3</v>
          </cell>
          <cell r="AA3352">
            <v>6</v>
          </cell>
          <cell r="AB3352">
            <v>1.1015632515632516</v>
          </cell>
          <cell r="AC3352">
            <v>1.1000000000000001</v>
          </cell>
          <cell r="AD3352">
            <v>-18.000000000000057</v>
          </cell>
          <cell r="AE3352">
            <v>1</v>
          </cell>
        </row>
        <row r="3353"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H3353" t="str">
            <v>DK CLN 1</v>
          </cell>
          <cell r="N3353">
            <v>450</v>
          </cell>
          <cell r="O3353">
            <v>252</v>
          </cell>
          <cell r="P3353">
            <v>202</v>
          </cell>
          <cell r="Q3353">
            <v>500</v>
          </cell>
          <cell r="R3353">
            <v>180</v>
          </cell>
          <cell r="S3353">
            <v>113</v>
          </cell>
          <cell r="W3353">
            <v>0</v>
          </cell>
          <cell r="X3353">
            <v>1.08</v>
          </cell>
          <cell r="Z3353">
            <v>1.3</v>
          </cell>
          <cell r="AA3353">
            <v>6</v>
          </cell>
          <cell r="AB3353">
            <v>1.1015632515632516</v>
          </cell>
          <cell r="AC3353">
            <v>1.1000000000000001</v>
          </cell>
          <cell r="AD3353">
            <v>14.399999999999977</v>
          </cell>
          <cell r="AE3353">
            <v>1.1000000000000001</v>
          </cell>
        </row>
        <row r="3354"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H3354" t="str">
            <v>DK CLN 1</v>
          </cell>
          <cell r="N3354">
            <v>300</v>
          </cell>
          <cell r="O3354">
            <v>252</v>
          </cell>
          <cell r="P3354">
            <v>202</v>
          </cell>
          <cell r="Q3354">
            <v>300</v>
          </cell>
          <cell r="R3354">
            <v>180</v>
          </cell>
          <cell r="S3354">
            <v>113</v>
          </cell>
          <cell r="W3354">
            <v>0</v>
          </cell>
          <cell r="X3354">
            <v>1.08</v>
          </cell>
          <cell r="Z3354">
            <v>1.3</v>
          </cell>
          <cell r="AA3354">
            <v>6</v>
          </cell>
          <cell r="AB3354">
            <v>1.1015632515632516</v>
          </cell>
          <cell r="AC3354">
            <v>1.1000000000000001</v>
          </cell>
          <cell r="AD3354">
            <v>-82.80000000000004</v>
          </cell>
          <cell r="AE3354">
            <v>1</v>
          </cell>
        </row>
        <row r="3355"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H3355" t="str">
            <v>DK CLN 5</v>
          </cell>
          <cell r="N3355">
            <v>320</v>
          </cell>
          <cell r="O3355">
            <v>55</v>
          </cell>
          <cell r="P3355">
            <v>44</v>
          </cell>
          <cell r="Q3355">
            <v>400</v>
          </cell>
          <cell r="R3355">
            <v>55</v>
          </cell>
          <cell r="S3355" t="e">
            <v>#N/A</v>
          </cell>
          <cell r="W3355">
            <v>0</v>
          </cell>
          <cell r="X3355">
            <v>1.08</v>
          </cell>
          <cell r="Z3355">
            <v>1.3</v>
          </cell>
          <cell r="AA3355">
            <v>158</v>
          </cell>
          <cell r="AB3355">
            <v>1.0597535930640565</v>
          </cell>
          <cell r="AC3355">
            <v>1.06</v>
          </cell>
          <cell r="AD3355">
            <v>149.06</v>
          </cell>
          <cell r="AE3355">
            <v>1.06</v>
          </cell>
        </row>
        <row r="3356"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H3356" t="str">
            <v>DK CLN 5</v>
          </cell>
          <cell r="N3356">
            <v>350</v>
          </cell>
          <cell r="O3356">
            <v>55</v>
          </cell>
          <cell r="P3356">
            <v>44</v>
          </cell>
          <cell r="Q3356">
            <v>430</v>
          </cell>
          <cell r="R3356">
            <v>55</v>
          </cell>
          <cell r="S3356" t="e">
            <v>#N/A</v>
          </cell>
          <cell r="W3356">
            <v>0</v>
          </cell>
          <cell r="X3356">
            <v>1.08</v>
          </cell>
          <cell r="Z3356">
            <v>1.3</v>
          </cell>
          <cell r="AA3356">
            <v>158</v>
          </cell>
          <cell r="AB3356">
            <v>1.0597535930640565</v>
          </cell>
          <cell r="AC3356">
            <v>1.06</v>
          </cell>
          <cell r="AD3356">
            <v>168.49999999999997</v>
          </cell>
          <cell r="AE3356">
            <v>1.06</v>
          </cell>
        </row>
        <row r="3357"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H3357" t="str">
            <v>DK CLN 5</v>
          </cell>
          <cell r="N3357">
            <v>370</v>
          </cell>
          <cell r="O3357">
            <v>55</v>
          </cell>
          <cell r="P3357">
            <v>44</v>
          </cell>
          <cell r="Q3357">
            <v>470</v>
          </cell>
          <cell r="R3357">
            <v>55</v>
          </cell>
          <cell r="S3357" t="e">
            <v>#N/A</v>
          </cell>
          <cell r="W3357">
            <v>0</v>
          </cell>
          <cell r="X3357">
            <v>1.08</v>
          </cell>
          <cell r="Z3357">
            <v>1.3</v>
          </cell>
          <cell r="AA3357">
            <v>158</v>
          </cell>
          <cell r="AB3357">
            <v>1.0597535930640565</v>
          </cell>
          <cell r="AC3357">
            <v>1.06</v>
          </cell>
          <cell r="AD3357">
            <v>181.45999999999998</v>
          </cell>
          <cell r="AE3357">
            <v>1.06</v>
          </cell>
        </row>
        <row r="3358"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H3358" t="str">
            <v>DK CLN 5</v>
          </cell>
          <cell r="N3358">
            <v>360</v>
          </cell>
          <cell r="O3358">
            <v>55</v>
          </cell>
          <cell r="P3358">
            <v>44</v>
          </cell>
          <cell r="Q3358">
            <v>600</v>
          </cell>
          <cell r="R3358">
            <v>55</v>
          </cell>
          <cell r="S3358" t="e">
            <v>#N/A</v>
          </cell>
          <cell r="W3358">
            <v>0</v>
          </cell>
          <cell r="X3358">
            <v>1.08</v>
          </cell>
          <cell r="Z3358">
            <v>1.3</v>
          </cell>
          <cell r="AA3358">
            <v>158</v>
          </cell>
          <cell r="AB3358">
            <v>1.0597535930640565</v>
          </cell>
          <cell r="AC3358">
            <v>1.06</v>
          </cell>
          <cell r="AD3358">
            <v>174.98</v>
          </cell>
          <cell r="AE3358">
            <v>1.06</v>
          </cell>
        </row>
        <row r="3359"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H3359" t="str">
            <v>DK CLN 5</v>
          </cell>
          <cell r="N3359">
            <v>320</v>
          </cell>
          <cell r="O3359">
            <v>55</v>
          </cell>
          <cell r="P3359">
            <v>44</v>
          </cell>
          <cell r="Q3359">
            <v>500</v>
          </cell>
          <cell r="R3359">
            <v>55</v>
          </cell>
          <cell r="S3359" t="e">
            <v>#N/A</v>
          </cell>
          <cell r="W3359">
            <v>0</v>
          </cell>
          <cell r="X3359">
            <v>1.08</v>
          </cell>
          <cell r="Z3359">
            <v>1.3</v>
          </cell>
          <cell r="AA3359">
            <v>158</v>
          </cell>
          <cell r="AB3359">
            <v>1.0597535930640565</v>
          </cell>
          <cell r="AC3359">
            <v>1.06</v>
          </cell>
          <cell r="AD3359">
            <v>149.06</v>
          </cell>
          <cell r="AE3359">
            <v>1.06</v>
          </cell>
        </row>
        <row r="3360"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H3360" t="str">
            <v>DK CLN 5</v>
          </cell>
          <cell r="N3360">
            <v>320</v>
          </cell>
          <cell r="O3360">
            <v>55</v>
          </cell>
          <cell r="P3360">
            <v>44</v>
          </cell>
          <cell r="Q3360">
            <v>470</v>
          </cell>
          <cell r="R3360">
            <v>55</v>
          </cell>
          <cell r="S3360" t="e">
            <v>#N/A</v>
          </cell>
          <cell r="W3360">
            <v>0</v>
          </cell>
          <cell r="X3360">
            <v>1.08</v>
          </cell>
          <cell r="Z3360">
            <v>1.3</v>
          </cell>
          <cell r="AA3360">
            <v>158</v>
          </cell>
          <cell r="AB3360">
            <v>1.0597535930640565</v>
          </cell>
          <cell r="AC3360">
            <v>1.06</v>
          </cell>
          <cell r="AD3360">
            <v>149.06</v>
          </cell>
          <cell r="AE3360">
            <v>1.06</v>
          </cell>
        </row>
        <row r="3361"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H3361" t="str">
            <v>DK CLN 5</v>
          </cell>
          <cell r="N3361">
            <v>470</v>
          </cell>
          <cell r="O3361">
            <v>55</v>
          </cell>
          <cell r="P3361">
            <v>44</v>
          </cell>
          <cell r="Q3361" t="e">
            <v>#N/A</v>
          </cell>
          <cell r="R3361">
            <v>55</v>
          </cell>
          <cell r="S3361" t="e">
            <v>#N/A</v>
          </cell>
          <cell r="V3361">
            <v>1.0500000000000005</v>
          </cell>
          <cell r="W3361">
            <v>22</v>
          </cell>
          <cell r="X3361">
            <v>1.0500000000000005</v>
          </cell>
          <cell r="Z3361">
            <v>1.3</v>
          </cell>
          <cell r="AA3361">
            <v>158</v>
          </cell>
          <cell r="AB3361">
            <v>1.0597535930640565</v>
          </cell>
          <cell r="AC3361">
            <v>1.06</v>
          </cell>
          <cell r="AD3361">
            <v>237.80000000000013</v>
          </cell>
          <cell r="AE3361">
            <v>1.06</v>
          </cell>
        </row>
        <row r="3362"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H3362" t="str">
            <v>DK CLN 5</v>
          </cell>
          <cell r="N3362">
            <v>600</v>
          </cell>
          <cell r="O3362">
            <v>55</v>
          </cell>
          <cell r="P3362">
            <v>44</v>
          </cell>
          <cell r="Q3362">
            <v>600</v>
          </cell>
          <cell r="R3362">
            <v>55</v>
          </cell>
          <cell r="S3362" t="e">
            <v>#N/A</v>
          </cell>
          <cell r="V3362">
            <v>1.0497166666666666</v>
          </cell>
          <cell r="W3362">
            <v>1</v>
          </cell>
          <cell r="X3362">
            <v>1.08</v>
          </cell>
          <cell r="Z3362">
            <v>1.3</v>
          </cell>
          <cell r="AA3362">
            <v>158</v>
          </cell>
          <cell r="AB3362">
            <v>1.0597535930640565</v>
          </cell>
          <cell r="AC3362">
            <v>1.06</v>
          </cell>
          <cell r="AD3362">
            <v>330.5</v>
          </cell>
          <cell r="AE3362">
            <v>1.06</v>
          </cell>
        </row>
        <row r="3363"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H3363" t="str">
            <v>DK CLN 5</v>
          </cell>
          <cell r="N3363">
            <v>600</v>
          </cell>
          <cell r="O3363">
            <v>55</v>
          </cell>
          <cell r="P3363">
            <v>44</v>
          </cell>
          <cell r="Q3363">
            <v>900</v>
          </cell>
          <cell r="R3363">
            <v>55</v>
          </cell>
          <cell r="S3363" t="e">
            <v>#N/A</v>
          </cell>
          <cell r="W3363">
            <v>0</v>
          </cell>
          <cell r="X3363">
            <v>1.08</v>
          </cell>
          <cell r="Z3363">
            <v>1.3</v>
          </cell>
          <cell r="AA3363">
            <v>158</v>
          </cell>
          <cell r="AB3363">
            <v>1.0597535930640565</v>
          </cell>
          <cell r="AC3363">
            <v>1.06</v>
          </cell>
          <cell r="AD3363">
            <v>330.5</v>
          </cell>
          <cell r="AE3363">
            <v>1.06</v>
          </cell>
        </row>
        <row r="3364"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H3364" t="str">
            <v>DK CLN 4</v>
          </cell>
          <cell r="N3364">
            <v>1400</v>
          </cell>
          <cell r="O3364">
            <v>84</v>
          </cell>
          <cell r="P3364">
            <v>67</v>
          </cell>
          <cell r="Q3364">
            <v>1800</v>
          </cell>
          <cell r="R3364" t="e">
            <v>#N/A</v>
          </cell>
          <cell r="S3364">
            <v>49</v>
          </cell>
          <cell r="W3364">
            <v>0</v>
          </cell>
          <cell r="X3364">
            <v>1.08</v>
          </cell>
          <cell r="Z3364">
            <v>1.3</v>
          </cell>
          <cell r="AA3364">
            <v>76</v>
          </cell>
          <cell r="AB3364">
            <v>1.0617666476546974</v>
          </cell>
          <cell r="AC3364">
            <v>1.06</v>
          </cell>
          <cell r="AD3364">
            <v>818.16</v>
          </cell>
          <cell r="AE3364">
            <v>1.06</v>
          </cell>
        </row>
        <row r="3365"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H3365" t="str">
            <v>DK CLN 4</v>
          </cell>
          <cell r="N3365">
            <v>1300</v>
          </cell>
          <cell r="O3365">
            <v>84</v>
          </cell>
          <cell r="P3365">
            <v>67</v>
          </cell>
          <cell r="Q3365">
            <v>1500</v>
          </cell>
          <cell r="R3365" t="e">
            <v>#N/A</v>
          </cell>
          <cell r="S3365">
            <v>49</v>
          </cell>
          <cell r="W3365">
            <v>0</v>
          </cell>
          <cell r="X3365">
            <v>1.08</v>
          </cell>
          <cell r="Z3365">
            <v>1.3</v>
          </cell>
          <cell r="AA3365">
            <v>76</v>
          </cell>
          <cell r="AB3365">
            <v>1.0617666476546974</v>
          </cell>
          <cell r="AC3365">
            <v>1.06</v>
          </cell>
          <cell r="AD3365">
            <v>753.36</v>
          </cell>
          <cell r="AE3365">
            <v>1.06</v>
          </cell>
        </row>
        <row r="3366"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H3366" t="str">
            <v>DK CLN 4</v>
          </cell>
          <cell r="N3366">
            <v>900</v>
          </cell>
          <cell r="O3366">
            <v>84</v>
          </cell>
          <cell r="P3366">
            <v>67</v>
          </cell>
          <cell r="Q3366">
            <v>900</v>
          </cell>
          <cell r="R3366" t="e">
            <v>#N/A</v>
          </cell>
          <cell r="S3366">
            <v>49</v>
          </cell>
          <cell r="W3366">
            <v>0</v>
          </cell>
          <cell r="X3366">
            <v>1.08</v>
          </cell>
          <cell r="Z3366">
            <v>1.3</v>
          </cell>
          <cell r="AA3366">
            <v>76</v>
          </cell>
          <cell r="AB3366">
            <v>1.0617666476546974</v>
          </cell>
          <cell r="AC3366">
            <v>1.06</v>
          </cell>
          <cell r="AD3366">
            <v>494.16</v>
          </cell>
          <cell r="AE3366">
            <v>1.06</v>
          </cell>
        </row>
        <row r="3367"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H3367" t="str">
            <v>DK CLN 4</v>
          </cell>
          <cell r="N3367">
            <v>800</v>
          </cell>
          <cell r="O3367">
            <v>84</v>
          </cell>
          <cell r="P3367">
            <v>67</v>
          </cell>
          <cell r="Q3367">
            <v>900</v>
          </cell>
          <cell r="R3367" t="e">
            <v>#N/A</v>
          </cell>
          <cell r="S3367">
            <v>49</v>
          </cell>
          <cell r="W3367">
            <v>0</v>
          </cell>
          <cell r="X3367">
            <v>1.08</v>
          </cell>
          <cell r="Z3367">
            <v>1.3</v>
          </cell>
          <cell r="AA3367">
            <v>76</v>
          </cell>
          <cell r="AB3367">
            <v>1.0617666476546974</v>
          </cell>
          <cell r="AC3367">
            <v>1.06</v>
          </cell>
          <cell r="AD3367">
            <v>429.35999999999996</v>
          </cell>
          <cell r="AE3367">
            <v>1.06</v>
          </cell>
        </row>
        <row r="3368"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H3368" t="str">
            <v>DK CLN 4</v>
          </cell>
          <cell r="N3368">
            <v>600</v>
          </cell>
          <cell r="O3368">
            <v>84</v>
          </cell>
          <cell r="P3368">
            <v>67</v>
          </cell>
          <cell r="Q3368">
            <v>1000</v>
          </cell>
          <cell r="R3368" t="e">
            <v>#N/A</v>
          </cell>
          <cell r="S3368">
            <v>49</v>
          </cell>
          <cell r="W3368">
            <v>0</v>
          </cell>
          <cell r="X3368">
            <v>1.08</v>
          </cell>
          <cell r="Z3368">
            <v>1.3</v>
          </cell>
          <cell r="AA3368">
            <v>76</v>
          </cell>
          <cell r="AB3368">
            <v>1.0617666476546974</v>
          </cell>
          <cell r="AC3368">
            <v>1.06</v>
          </cell>
          <cell r="AD3368">
            <v>299.76</v>
          </cell>
          <cell r="AE3368">
            <v>1.06</v>
          </cell>
        </row>
        <row r="3369"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H3369" t="str">
            <v>DK CLN 4</v>
          </cell>
          <cell r="N3369">
            <v>800</v>
          </cell>
          <cell r="O3369">
            <v>84</v>
          </cell>
          <cell r="P3369">
            <v>67</v>
          </cell>
          <cell r="Q3369">
            <v>1000</v>
          </cell>
          <cell r="R3369" t="e">
            <v>#N/A</v>
          </cell>
          <cell r="S3369">
            <v>49</v>
          </cell>
          <cell r="W3369">
            <v>0</v>
          </cell>
          <cell r="X3369">
            <v>1.08</v>
          </cell>
          <cell r="Z3369">
            <v>1.3</v>
          </cell>
          <cell r="AA3369">
            <v>76</v>
          </cell>
          <cell r="AB3369">
            <v>1.0617666476546974</v>
          </cell>
          <cell r="AC3369">
            <v>1.06</v>
          </cell>
          <cell r="AD3369">
            <v>429.35999999999996</v>
          </cell>
          <cell r="AE3369">
            <v>1.06</v>
          </cell>
        </row>
        <row r="3370"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H3370" t="str">
            <v>DK CLN 4</v>
          </cell>
          <cell r="N3370">
            <v>700</v>
          </cell>
          <cell r="O3370">
            <v>84</v>
          </cell>
          <cell r="P3370">
            <v>67</v>
          </cell>
          <cell r="Q3370">
            <v>1000</v>
          </cell>
          <cell r="R3370" t="e">
            <v>#N/A</v>
          </cell>
          <cell r="S3370">
            <v>49</v>
          </cell>
          <cell r="W3370">
            <v>0</v>
          </cell>
          <cell r="X3370">
            <v>1.08</v>
          </cell>
          <cell r="Z3370">
            <v>1.3</v>
          </cell>
          <cell r="AA3370">
            <v>76</v>
          </cell>
          <cell r="AB3370">
            <v>1.0617666476546974</v>
          </cell>
          <cell r="AC3370">
            <v>1.06</v>
          </cell>
          <cell r="AD3370">
            <v>364.55999999999995</v>
          </cell>
          <cell r="AE3370">
            <v>1.06</v>
          </cell>
        </row>
        <row r="3371"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H3371" t="str">
            <v>DK CLN 4</v>
          </cell>
          <cell r="N3371">
            <v>800</v>
          </cell>
          <cell r="O3371">
            <v>84</v>
          </cell>
          <cell r="P3371">
            <v>67</v>
          </cell>
          <cell r="Q3371">
            <v>1000</v>
          </cell>
          <cell r="R3371" t="e">
            <v>#N/A</v>
          </cell>
          <cell r="S3371">
            <v>49</v>
          </cell>
          <cell r="W3371">
            <v>0</v>
          </cell>
          <cell r="X3371">
            <v>1.08</v>
          </cell>
          <cell r="Z3371">
            <v>1.3</v>
          </cell>
          <cell r="AA3371">
            <v>76</v>
          </cell>
          <cell r="AB3371">
            <v>1.0617666476546974</v>
          </cell>
          <cell r="AC3371">
            <v>1.06</v>
          </cell>
          <cell r="AD3371">
            <v>429.35999999999996</v>
          </cell>
          <cell r="AE3371">
            <v>1.06</v>
          </cell>
        </row>
        <row r="3372"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H3372" t="str">
            <v>DK CLN 3</v>
          </cell>
          <cell r="N3372">
            <v>1600</v>
          </cell>
          <cell r="O3372">
            <v>112</v>
          </cell>
          <cell r="P3372">
            <v>90</v>
          </cell>
          <cell r="Q3372">
            <v>2000</v>
          </cell>
          <cell r="R3372">
            <v>80</v>
          </cell>
          <cell r="S3372">
            <v>56</v>
          </cell>
          <cell r="W3372">
            <v>0</v>
          </cell>
          <cell r="X3372">
            <v>1.08</v>
          </cell>
          <cell r="Z3372">
            <v>1.3</v>
          </cell>
          <cell r="AA3372">
            <v>2</v>
          </cell>
          <cell r="AB3372">
            <v>1.05</v>
          </cell>
          <cell r="AC3372">
            <v>1.07</v>
          </cell>
          <cell r="AD3372">
            <v>916.95999999999992</v>
          </cell>
          <cell r="AE3372">
            <v>1.07</v>
          </cell>
        </row>
        <row r="3373"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H3373" t="str">
            <v>DK CLN 3</v>
          </cell>
          <cell r="N3373">
            <v>1400</v>
          </cell>
          <cell r="O3373">
            <v>112</v>
          </cell>
          <cell r="P3373">
            <v>90</v>
          </cell>
          <cell r="Q3373">
            <v>1800</v>
          </cell>
          <cell r="R3373">
            <v>80</v>
          </cell>
          <cell r="S3373">
            <v>56</v>
          </cell>
          <cell r="W3373">
            <v>0</v>
          </cell>
          <cell r="X3373">
            <v>1.08</v>
          </cell>
          <cell r="Z3373">
            <v>1.3</v>
          </cell>
          <cell r="AA3373">
            <v>2</v>
          </cell>
          <cell r="AB3373">
            <v>1.05</v>
          </cell>
          <cell r="AC3373">
            <v>1.07</v>
          </cell>
          <cell r="AD3373">
            <v>787.3599999999999</v>
          </cell>
          <cell r="AE3373">
            <v>1.07</v>
          </cell>
        </row>
        <row r="3374"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H3374" t="str">
            <v>DK CLN 3</v>
          </cell>
          <cell r="N3374">
            <v>900</v>
          </cell>
          <cell r="O3374">
            <v>112</v>
          </cell>
          <cell r="P3374">
            <v>90</v>
          </cell>
          <cell r="Q3374">
            <v>900</v>
          </cell>
          <cell r="R3374">
            <v>80</v>
          </cell>
          <cell r="S3374">
            <v>56</v>
          </cell>
          <cell r="V3374">
            <v>1.05</v>
          </cell>
          <cell r="W3374">
            <v>2</v>
          </cell>
          <cell r="X3374">
            <v>1.08</v>
          </cell>
          <cell r="Z3374">
            <v>1.3</v>
          </cell>
          <cell r="AA3374">
            <v>2</v>
          </cell>
          <cell r="AB3374">
            <v>1.05</v>
          </cell>
          <cell r="AC3374">
            <v>1.07</v>
          </cell>
          <cell r="AD3374">
            <v>463.36</v>
          </cell>
          <cell r="AE3374">
            <v>1.07</v>
          </cell>
        </row>
        <row r="3375"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H3375" t="str">
            <v>DK CLN 4</v>
          </cell>
          <cell r="N3375">
            <v>400</v>
          </cell>
          <cell r="O3375">
            <v>60</v>
          </cell>
          <cell r="P3375">
            <v>48</v>
          </cell>
          <cell r="Q3375">
            <v>400</v>
          </cell>
          <cell r="R3375">
            <v>60</v>
          </cell>
          <cell r="S3375">
            <v>42</v>
          </cell>
          <cell r="W3375">
            <v>0</v>
          </cell>
          <cell r="X3375">
            <v>1.08</v>
          </cell>
          <cell r="Z3375">
            <v>1.3</v>
          </cell>
          <cell r="AA3375">
            <v>76</v>
          </cell>
          <cell r="AB3375">
            <v>1.0617666476546974</v>
          </cell>
          <cell r="AC3375">
            <v>1.06</v>
          </cell>
          <cell r="AD3375">
            <v>195.6</v>
          </cell>
          <cell r="AE3375">
            <v>1.06</v>
          </cell>
        </row>
        <row r="3376"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H3376" t="str">
            <v>DK CLN 4</v>
          </cell>
          <cell r="N3376">
            <v>600</v>
          </cell>
          <cell r="O3376">
            <v>60</v>
          </cell>
          <cell r="P3376">
            <v>48</v>
          </cell>
          <cell r="Q3376">
            <v>700</v>
          </cell>
          <cell r="R3376">
            <v>60</v>
          </cell>
          <cell r="S3376">
            <v>42</v>
          </cell>
          <cell r="W3376">
            <v>0</v>
          </cell>
          <cell r="X3376">
            <v>1.08</v>
          </cell>
          <cell r="Z3376">
            <v>1.3</v>
          </cell>
          <cell r="AA3376">
            <v>76</v>
          </cell>
          <cell r="AB3376">
            <v>1.0617666476546974</v>
          </cell>
          <cell r="AC3376">
            <v>1.06</v>
          </cell>
          <cell r="AD3376">
            <v>325.2</v>
          </cell>
          <cell r="AE3376">
            <v>1.06</v>
          </cell>
        </row>
        <row r="3377"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H3377" t="str">
            <v>DK CLN 4</v>
          </cell>
          <cell r="N3377">
            <v>550</v>
          </cell>
          <cell r="O3377">
            <v>60</v>
          </cell>
          <cell r="P3377">
            <v>48</v>
          </cell>
          <cell r="Q3377">
            <v>700</v>
          </cell>
          <cell r="R3377">
            <v>60</v>
          </cell>
          <cell r="S3377">
            <v>42</v>
          </cell>
          <cell r="W3377">
            <v>0</v>
          </cell>
          <cell r="X3377">
            <v>1.08</v>
          </cell>
          <cell r="Z3377">
            <v>1.3</v>
          </cell>
          <cell r="AA3377">
            <v>76</v>
          </cell>
          <cell r="AB3377">
            <v>1.0617666476546974</v>
          </cell>
          <cell r="AC3377">
            <v>1.06</v>
          </cell>
          <cell r="AD3377">
            <v>292.79999999999995</v>
          </cell>
          <cell r="AE3377">
            <v>1.06</v>
          </cell>
        </row>
        <row r="3378"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H3378" t="str">
            <v>DK CLN 4</v>
          </cell>
          <cell r="N3378">
            <v>400</v>
          </cell>
          <cell r="O3378">
            <v>60</v>
          </cell>
          <cell r="P3378">
            <v>48</v>
          </cell>
          <cell r="Q3378">
            <v>400</v>
          </cell>
          <cell r="R3378">
            <v>60</v>
          </cell>
          <cell r="S3378">
            <v>42</v>
          </cell>
          <cell r="W3378">
            <v>0</v>
          </cell>
          <cell r="X3378">
            <v>1.08</v>
          </cell>
          <cell r="Z3378">
            <v>1.3</v>
          </cell>
          <cell r="AA3378">
            <v>76</v>
          </cell>
          <cell r="AB3378">
            <v>1.0617666476546974</v>
          </cell>
          <cell r="AC3378">
            <v>1.06</v>
          </cell>
          <cell r="AD3378">
            <v>195.6</v>
          </cell>
          <cell r="AE3378">
            <v>1.06</v>
          </cell>
        </row>
        <row r="3379"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H3379" t="str">
            <v>DK CLN 4</v>
          </cell>
          <cell r="N3379">
            <v>500</v>
          </cell>
          <cell r="O3379">
            <v>60</v>
          </cell>
          <cell r="P3379">
            <v>48</v>
          </cell>
          <cell r="Q3379">
            <v>500</v>
          </cell>
          <cell r="R3379">
            <v>60</v>
          </cell>
          <cell r="S3379">
            <v>42</v>
          </cell>
          <cell r="W3379">
            <v>0</v>
          </cell>
          <cell r="X3379">
            <v>1.08</v>
          </cell>
          <cell r="Z3379">
            <v>1.3</v>
          </cell>
          <cell r="AA3379">
            <v>76</v>
          </cell>
          <cell r="AB3379">
            <v>1.0617666476546974</v>
          </cell>
          <cell r="AC3379">
            <v>1.06</v>
          </cell>
          <cell r="AD3379">
            <v>260.39999999999998</v>
          </cell>
          <cell r="AE3379">
            <v>1.06</v>
          </cell>
        </row>
        <row r="3380"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H3380" t="str">
            <v>DK CLN 4</v>
          </cell>
          <cell r="N3380">
            <v>500</v>
          </cell>
          <cell r="O3380">
            <v>60</v>
          </cell>
          <cell r="P3380">
            <v>48</v>
          </cell>
          <cell r="Q3380">
            <v>500</v>
          </cell>
          <cell r="R3380">
            <v>60</v>
          </cell>
          <cell r="S3380">
            <v>42</v>
          </cell>
          <cell r="W3380">
            <v>0</v>
          </cell>
          <cell r="X3380">
            <v>1.08</v>
          </cell>
          <cell r="Z3380">
            <v>1.3</v>
          </cell>
          <cell r="AA3380">
            <v>76</v>
          </cell>
          <cell r="AB3380">
            <v>1.0617666476546974</v>
          </cell>
          <cell r="AC3380">
            <v>1.06</v>
          </cell>
          <cell r="AD3380">
            <v>260.39999999999998</v>
          </cell>
          <cell r="AE3380">
            <v>1.06</v>
          </cell>
        </row>
        <row r="3381"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H3381" t="str">
            <v>DK CLN 4</v>
          </cell>
          <cell r="N3381">
            <v>600</v>
          </cell>
          <cell r="O3381">
            <v>60</v>
          </cell>
          <cell r="P3381">
            <v>48</v>
          </cell>
          <cell r="Q3381">
            <v>600</v>
          </cell>
          <cell r="R3381">
            <v>60</v>
          </cell>
          <cell r="S3381">
            <v>42</v>
          </cell>
          <cell r="W3381">
            <v>0</v>
          </cell>
          <cell r="X3381">
            <v>1.08</v>
          </cell>
          <cell r="Z3381">
            <v>1.3</v>
          </cell>
          <cell r="AA3381">
            <v>76</v>
          </cell>
          <cell r="AB3381">
            <v>1.0617666476546974</v>
          </cell>
          <cell r="AC3381">
            <v>1.06</v>
          </cell>
          <cell r="AD3381">
            <v>325.2</v>
          </cell>
          <cell r="AE3381">
            <v>1.06</v>
          </cell>
        </row>
        <row r="3382"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H3382" t="str">
            <v>DK CLN 3</v>
          </cell>
          <cell r="N3382">
            <v>800</v>
          </cell>
          <cell r="O3382">
            <v>112</v>
          </cell>
          <cell r="P3382">
            <v>90</v>
          </cell>
          <cell r="Q3382">
            <v>1000</v>
          </cell>
          <cell r="R3382">
            <v>80</v>
          </cell>
          <cell r="S3382">
            <v>56</v>
          </cell>
          <cell r="V3382">
            <v>1.0585871428571427</v>
          </cell>
          <cell r="W3382">
            <v>7</v>
          </cell>
          <cell r="X3382">
            <v>1.0585871428571427</v>
          </cell>
          <cell r="Z3382">
            <v>1.3</v>
          </cell>
          <cell r="AA3382">
            <v>2</v>
          </cell>
          <cell r="AB3382">
            <v>1.05</v>
          </cell>
          <cell r="AC3382">
            <v>1.07</v>
          </cell>
          <cell r="AD3382">
            <v>388.28182857142849</v>
          </cell>
          <cell r="AE3382">
            <v>1.07</v>
          </cell>
        </row>
        <row r="3383"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H3383" t="str">
            <v>DK CLN 4</v>
          </cell>
          <cell r="N3383">
            <v>360</v>
          </cell>
          <cell r="O3383">
            <v>60</v>
          </cell>
          <cell r="P3383">
            <v>48</v>
          </cell>
          <cell r="Q3383">
            <v>400</v>
          </cell>
          <cell r="R3383">
            <v>60</v>
          </cell>
          <cell r="S3383">
            <v>42</v>
          </cell>
          <cell r="V3383">
            <v>1.05</v>
          </cell>
          <cell r="W3383">
            <v>2</v>
          </cell>
          <cell r="X3383">
            <v>1.08</v>
          </cell>
          <cell r="Z3383">
            <v>1.3</v>
          </cell>
          <cell r="AA3383">
            <v>76</v>
          </cell>
          <cell r="AB3383">
            <v>1.0617666476546974</v>
          </cell>
          <cell r="AC3383">
            <v>1.06</v>
          </cell>
          <cell r="AD3383">
            <v>169.68</v>
          </cell>
          <cell r="AE3383">
            <v>1.06</v>
          </cell>
        </row>
        <row r="3384"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H3384" t="str">
            <v>DK CLN 4</v>
          </cell>
          <cell r="N3384">
            <v>400</v>
          </cell>
          <cell r="O3384">
            <v>60</v>
          </cell>
          <cell r="P3384">
            <v>48</v>
          </cell>
          <cell r="Q3384">
            <v>400</v>
          </cell>
          <cell r="R3384">
            <v>60</v>
          </cell>
          <cell r="S3384">
            <v>42</v>
          </cell>
          <cell r="W3384">
            <v>0</v>
          </cell>
          <cell r="X3384">
            <v>1.08</v>
          </cell>
          <cell r="Z3384">
            <v>1.3</v>
          </cell>
          <cell r="AA3384">
            <v>76</v>
          </cell>
          <cell r="AB3384">
            <v>1.0617666476546974</v>
          </cell>
          <cell r="AC3384">
            <v>1.06</v>
          </cell>
          <cell r="AD3384">
            <v>195.6</v>
          </cell>
          <cell r="AE3384">
            <v>1.06</v>
          </cell>
        </row>
        <row r="3385"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H3385" t="str">
            <v>DK CLN 3</v>
          </cell>
          <cell r="N3385">
            <v>300</v>
          </cell>
          <cell r="O3385">
            <v>112</v>
          </cell>
          <cell r="P3385">
            <v>90</v>
          </cell>
          <cell r="Q3385">
            <v>300</v>
          </cell>
          <cell r="R3385">
            <v>80</v>
          </cell>
          <cell r="S3385">
            <v>56</v>
          </cell>
          <cell r="W3385">
            <v>0</v>
          </cell>
          <cell r="X3385">
            <v>1.08</v>
          </cell>
          <cell r="Z3385">
            <v>1.3</v>
          </cell>
          <cell r="AA3385">
            <v>2</v>
          </cell>
          <cell r="AB3385">
            <v>1.05</v>
          </cell>
          <cell r="AC3385">
            <v>1.07</v>
          </cell>
          <cell r="AD3385">
            <v>74.56</v>
          </cell>
          <cell r="AE3385">
            <v>1.07</v>
          </cell>
        </row>
        <row r="3386"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H3386" t="str">
            <v>DK CLN 4</v>
          </cell>
          <cell r="N3386">
            <v>450</v>
          </cell>
          <cell r="O3386">
            <v>60</v>
          </cell>
          <cell r="P3386">
            <v>48</v>
          </cell>
          <cell r="Q3386">
            <v>600</v>
          </cell>
          <cell r="R3386">
            <v>60</v>
          </cell>
          <cell r="S3386">
            <v>42</v>
          </cell>
          <cell r="W3386">
            <v>0</v>
          </cell>
          <cell r="X3386">
            <v>1.08</v>
          </cell>
          <cell r="Z3386">
            <v>1.3</v>
          </cell>
          <cell r="AA3386">
            <v>76</v>
          </cell>
          <cell r="AB3386">
            <v>1.0617666476546974</v>
          </cell>
          <cell r="AC3386">
            <v>1.06</v>
          </cell>
          <cell r="AD3386">
            <v>228.00000000000003</v>
          </cell>
          <cell r="AE3386">
            <v>1.06</v>
          </cell>
        </row>
        <row r="3387"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H3387" t="str">
            <v>DK CLN 4</v>
          </cell>
          <cell r="N3387">
            <v>400</v>
          </cell>
          <cell r="O3387">
            <v>60</v>
          </cell>
          <cell r="P3387">
            <v>48</v>
          </cell>
          <cell r="Q3387">
            <v>500</v>
          </cell>
          <cell r="R3387">
            <v>60</v>
          </cell>
          <cell r="S3387">
            <v>42</v>
          </cell>
          <cell r="W3387">
            <v>0</v>
          </cell>
          <cell r="X3387">
            <v>1.08</v>
          </cell>
          <cell r="Z3387">
            <v>1.3</v>
          </cell>
          <cell r="AA3387">
            <v>76</v>
          </cell>
          <cell r="AB3387">
            <v>1.0617666476546974</v>
          </cell>
          <cell r="AC3387">
            <v>1.06</v>
          </cell>
          <cell r="AD3387">
            <v>195.6</v>
          </cell>
          <cell r="AE3387">
            <v>1.06</v>
          </cell>
        </row>
        <row r="3388"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H3388" t="str">
            <v>DK CLN 4</v>
          </cell>
          <cell r="N3388">
            <v>350</v>
          </cell>
          <cell r="O3388">
            <v>60</v>
          </cell>
          <cell r="P3388">
            <v>48</v>
          </cell>
          <cell r="Q3388">
            <v>500</v>
          </cell>
          <cell r="R3388">
            <v>60</v>
          </cell>
          <cell r="S3388">
            <v>42</v>
          </cell>
          <cell r="V3388">
            <v>1.2278285714285715</v>
          </cell>
          <cell r="W3388">
            <v>1</v>
          </cell>
          <cell r="X3388">
            <v>1.08</v>
          </cell>
          <cell r="Z3388">
            <v>1.3</v>
          </cell>
          <cell r="AA3388">
            <v>76</v>
          </cell>
          <cell r="AB3388">
            <v>1.0617666476546974</v>
          </cell>
          <cell r="AC3388">
            <v>1.06</v>
          </cell>
          <cell r="AD3388">
            <v>163.19999999999999</v>
          </cell>
          <cell r="AE3388">
            <v>1.06</v>
          </cell>
        </row>
        <row r="3389"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H3389" t="str">
            <v>DK CLN 4</v>
          </cell>
          <cell r="N3389">
            <v>300</v>
          </cell>
          <cell r="O3389">
            <v>60</v>
          </cell>
          <cell r="P3389">
            <v>48</v>
          </cell>
          <cell r="Q3389">
            <v>400</v>
          </cell>
          <cell r="R3389">
            <v>60</v>
          </cell>
          <cell r="S3389">
            <v>42</v>
          </cell>
          <cell r="W3389">
            <v>0</v>
          </cell>
          <cell r="X3389">
            <v>1.08</v>
          </cell>
          <cell r="Z3389">
            <v>1.3</v>
          </cell>
          <cell r="AA3389">
            <v>76</v>
          </cell>
          <cell r="AB3389">
            <v>1.0617666476546974</v>
          </cell>
          <cell r="AC3389">
            <v>1.06</v>
          </cell>
          <cell r="AD3389">
            <v>130.80000000000001</v>
          </cell>
          <cell r="AE3389">
            <v>1.06</v>
          </cell>
        </row>
        <row r="3390"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H3390" t="str">
            <v>DK CLN 4</v>
          </cell>
          <cell r="N3390">
            <v>320</v>
          </cell>
          <cell r="O3390">
            <v>60</v>
          </cell>
          <cell r="P3390">
            <v>48</v>
          </cell>
          <cell r="Q3390">
            <v>400</v>
          </cell>
          <cell r="R3390">
            <v>60</v>
          </cell>
          <cell r="S3390">
            <v>42</v>
          </cell>
          <cell r="W3390">
            <v>0</v>
          </cell>
          <cell r="X3390">
            <v>1.08</v>
          </cell>
          <cell r="Z3390">
            <v>1.3</v>
          </cell>
          <cell r="AA3390">
            <v>76</v>
          </cell>
          <cell r="AB3390">
            <v>1.0617666476546974</v>
          </cell>
          <cell r="AC3390">
            <v>1.06</v>
          </cell>
          <cell r="AD3390">
            <v>143.76000000000002</v>
          </cell>
          <cell r="AE3390">
            <v>1.06</v>
          </cell>
        </row>
        <row r="3391"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H3391" t="str">
            <v>DK CLN 4</v>
          </cell>
          <cell r="N3391">
            <v>280</v>
          </cell>
          <cell r="O3391">
            <v>60</v>
          </cell>
          <cell r="P3391">
            <v>48</v>
          </cell>
          <cell r="Q3391">
            <v>350</v>
          </cell>
          <cell r="R3391">
            <v>60</v>
          </cell>
          <cell r="S3391">
            <v>42</v>
          </cell>
          <cell r="W3391">
            <v>0</v>
          </cell>
          <cell r="X3391">
            <v>1.08</v>
          </cell>
          <cell r="Z3391">
            <v>1.3</v>
          </cell>
          <cell r="AA3391">
            <v>76</v>
          </cell>
          <cell r="AB3391">
            <v>1.0617666476546974</v>
          </cell>
          <cell r="AC3391">
            <v>1.06</v>
          </cell>
          <cell r="AD3391">
            <v>117.84000000000003</v>
          </cell>
          <cell r="AE3391">
            <v>1.06</v>
          </cell>
        </row>
        <row r="3392"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H3392" t="str">
            <v>BGM CLN 1</v>
          </cell>
          <cell r="N3392">
            <v>800</v>
          </cell>
          <cell r="O3392">
            <v>100</v>
          </cell>
          <cell r="P3392">
            <v>90</v>
          </cell>
          <cell r="Q3392">
            <v>900</v>
          </cell>
          <cell r="R3392">
            <v>100</v>
          </cell>
          <cell r="S3392">
            <v>90</v>
          </cell>
          <cell r="W3392">
            <v>0</v>
          </cell>
          <cell r="X3392">
            <v>1.05</v>
          </cell>
          <cell r="Z3392">
            <v>1.3</v>
          </cell>
          <cell r="AA3392">
            <v>0</v>
          </cell>
          <cell r="AC3392">
            <v>1.06</v>
          </cell>
          <cell r="AD3392">
            <v>398</v>
          </cell>
          <cell r="AE3392">
            <v>1.06</v>
          </cell>
        </row>
        <row r="3393"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H3393" t="str">
            <v>BGM CLN 1</v>
          </cell>
          <cell r="N3393">
            <v>740</v>
          </cell>
          <cell r="O3393">
            <v>100</v>
          </cell>
          <cell r="P3393">
            <v>90</v>
          </cell>
          <cell r="Q3393">
            <v>800</v>
          </cell>
          <cell r="R3393">
            <v>100</v>
          </cell>
          <cell r="S3393">
            <v>90</v>
          </cell>
          <cell r="W3393">
            <v>0</v>
          </cell>
          <cell r="X3393">
            <v>1.05</v>
          </cell>
          <cell r="Z3393">
            <v>1.3</v>
          </cell>
          <cell r="AA3393">
            <v>0</v>
          </cell>
          <cell r="AC3393">
            <v>1.06</v>
          </cell>
          <cell r="AD3393">
            <v>360.2</v>
          </cell>
          <cell r="AE3393">
            <v>1.06</v>
          </cell>
        </row>
        <row r="3394"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H3394" t="str">
            <v>BGM CLN 1</v>
          </cell>
          <cell r="N3394">
            <v>600</v>
          </cell>
          <cell r="O3394">
            <v>100</v>
          </cell>
          <cell r="P3394">
            <v>90</v>
          </cell>
          <cell r="Q3394">
            <v>700</v>
          </cell>
          <cell r="R3394">
            <v>100</v>
          </cell>
          <cell r="S3394">
            <v>90</v>
          </cell>
          <cell r="W3394">
            <v>0</v>
          </cell>
          <cell r="X3394">
            <v>1.05</v>
          </cell>
          <cell r="Z3394">
            <v>1.3</v>
          </cell>
          <cell r="AA3394">
            <v>0</v>
          </cell>
          <cell r="AC3394">
            <v>1.06</v>
          </cell>
          <cell r="AD3394">
            <v>272</v>
          </cell>
          <cell r="AE3394">
            <v>1.06</v>
          </cell>
        </row>
        <row r="3395"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H3395" t="str">
            <v>BGM CLN 1</v>
          </cell>
          <cell r="N3395">
            <v>600</v>
          </cell>
          <cell r="O3395">
            <v>100</v>
          </cell>
          <cell r="P3395">
            <v>90</v>
          </cell>
          <cell r="Q3395">
            <v>600</v>
          </cell>
          <cell r="R3395">
            <v>100</v>
          </cell>
          <cell r="S3395">
            <v>90</v>
          </cell>
          <cell r="W3395">
            <v>0</v>
          </cell>
          <cell r="X3395">
            <v>1.05</v>
          </cell>
          <cell r="Z3395">
            <v>1.3</v>
          </cell>
          <cell r="AA3395">
            <v>0</v>
          </cell>
          <cell r="AC3395">
            <v>1.06</v>
          </cell>
          <cell r="AD3395">
            <v>272</v>
          </cell>
          <cell r="AE3395">
            <v>1.06</v>
          </cell>
        </row>
        <row r="3396"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H3396" t="str">
            <v>BGM CLN 1</v>
          </cell>
          <cell r="N3396">
            <v>800</v>
          </cell>
          <cell r="O3396">
            <v>100</v>
          </cell>
          <cell r="P3396">
            <v>90</v>
          </cell>
          <cell r="Q3396">
            <v>1000</v>
          </cell>
          <cell r="R3396">
            <v>100</v>
          </cell>
          <cell r="S3396">
            <v>90</v>
          </cell>
          <cell r="W3396">
            <v>0</v>
          </cell>
          <cell r="X3396">
            <v>1.05</v>
          </cell>
          <cell r="Z3396">
            <v>1.3</v>
          </cell>
          <cell r="AA3396">
            <v>0</v>
          </cell>
          <cell r="AC3396">
            <v>1.06</v>
          </cell>
          <cell r="AD3396">
            <v>398</v>
          </cell>
          <cell r="AE3396">
            <v>1.06</v>
          </cell>
        </row>
        <row r="3397"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H3397" t="str">
            <v>BGM CLN 1</v>
          </cell>
          <cell r="N3397">
            <v>650</v>
          </cell>
          <cell r="O3397">
            <v>100</v>
          </cell>
          <cell r="P3397">
            <v>90</v>
          </cell>
          <cell r="Q3397">
            <v>1000</v>
          </cell>
          <cell r="R3397">
            <v>100</v>
          </cell>
          <cell r="S3397">
            <v>90</v>
          </cell>
          <cell r="W3397">
            <v>0</v>
          </cell>
          <cell r="X3397">
            <v>1.05</v>
          </cell>
          <cell r="Z3397">
            <v>1.3</v>
          </cell>
          <cell r="AA3397">
            <v>0</v>
          </cell>
          <cell r="AC3397">
            <v>1.06</v>
          </cell>
          <cell r="AD3397">
            <v>303.5</v>
          </cell>
          <cell r="AE3397">
            <v>1.06</v>
          </cell>
        </row>
        <row r="3398"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H3398" t="str">
            <v>BGM CLN 1</v>
          </cell>
          <cell r="N3398">
            <v>500</v>
          </cell>
          <cell r="O3398">
            <v>100</v>
          </cell>
          <cell r="P3398">
            <v>90</v>
          </cell>
          <cell r="Q3398">
            <v>500</v>
          </cell>
          <cell r="R3398">
            <v>100</v>
          </cell>
          <cell r="S3398">
            <v>90</v>
          </cell>
          <cell r="W3398">
            <v>0</v>
          </cell>
          <cell r="X3398">
            <v>1.05</v>
          </cell>
          <cell r="Z3398">
            <v>1.3</v>
          </cell>
          <cell r="AA3398">
            <v>0</v>
          </cell>
          <cell r="AC3398">
            <v>1.06</v>
          </cell>
          <cell r="AD3398">
            <v>209</v>
          </cell>
          <cell r="AE3398">
            <v>1.06</v>
          </cell>
        </row>
        <row r="3399"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H3399" t="str">
            <v>BGM CLN 1</v>
          </cell>
          <cell r="N3399">
            <v>470</v>
          </cell>
          <cell r="O3399">
            <v>100</v>
          </cell>
          <cell r="P3399">
            <v>90</v>
          </cell>
          <cell r="Q3399">
            <v>700</v>
          </cell>
          <cell r="R3399">
            <v>100</v>
          </cell>
          <cell r="S3399">
            <v>90</v>
          </cell>
          <cell r="W3399">
            <v>0</v>
          </cell>
          <cell r="X3399">
            <v>1.05</v>
          </cell>
          <cell r="Z3399">
            <v>1.3</v>
          </cell>
          <cell r="AA3399">
            <v>0</v>
          </cell>
          <cell r="AC3399">
            <v>1.06</v>
          </cell>
          <cell r="AD3399">
            <v>190.09999999999997</v>
          </cell>
          <cell r="AE3399">
            <v>1.06</v>
          </cell>
        </row>
        <row r="3400"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H3400" t="str">
            <v>BGM CLN 1</v>
          </cell>
          <cell r="N3400">
            <v>470</v>
          </cell>
          <cell r="O3400">
            <v>100</v>
          </cell>
          <cell r="P3400">
            <v>90</v>
          </cell>
          <cell r="Q3400">
            <v>500</v>
          </cell>
          <cell r="R3400">
            <v>100</v>
          </cell>
          <cell r="S3400">
            <v>90</v>
          </cell>
          <cell r="W3400">
            <v>0</v>
          </cell>
          <cell r="X3400">
            <v>1.05</v>
          </cell>
          <cell r="Z3400">
            <v>1.3</v>
          </cell>
          <cell r="AA3400">
            <v>0</v>
          </cell>
          <cell r="AC3400">
            <v>1.06</v>
          </cell>
          <cell r="AD3400">
            <v>190.09999999999997</v>
          </cell>
          <cell r="AE3400">
            <v>1.06</v>
          </cell>
        </row>
        <row r="3401"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H3401" t="str">
            <v>BGM CLN 2</v>
          </cell>
          <cell r="N3401">
            <v>340</v>
          </cell>
          <cell r="O3401">
            <v>60</v>
          </cell>
          <cell r="P3401">
            <v>48</v>
          </cell>
          <cell r="Q3401">
            <v>400</v>
          </cell>
          <cell r="R3401">
            <v>60</v>
          </cell>
          <cell r="S3401">
            <v>46</v>
          </cell>
          <cell r="W3401">
            <v>0</v>
          </cell>
          <cell r="X3401">
            <v>1.05</v>
          </cell>
          <cell r="Z3401">
            <v>1.3</v>
          </cell>
          <cell r="AA3401">
            <v>1</v>
          </cell>
          <cell r="AB3401">
            <v>1.05</v>
          </cell>
          <cell r="AC3401">
            <v>1.06</v>
          </cell>
          <cell r="AD3401">
            <v>150.6</v>
          </cell>
          <cell r="AE3401">
            <v>1.06</v>
          </cell>
        </row>
        <row r="3402"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H3402" t="str">
            <v>BGM CLN 2</v>
          </cell>
          <cell r="N3402">
            <v>420</v>
          </cell>
          <cell r="O3402">
            <v>60</v>
          </cell>
          <cell r="P3402">
            <v>48</v>
          </cell>
          <cell r="Q3402">
            <v>500</v>
          </cell>
          <cell r="R3402">
            <v>60</v>
          </cell>
          <cell r="S3402">
            <v>46</v>
          </cell>
          <cell r="W3402">
            <v>0</v>
          </cell>
          <cell r="X3402">
            <v>1.05</v>
          </cell>
          <cell r="Z3402">
            <v>1.3</v>
          </cell>
          <cell r="AA3402">
            <v>1</v>
          </cell>
          <cell r="AB3402">
            <v>1.05</v>
          </cell>
          <cell r="AC3402">
            <v>1.06</v>
          </cell>
          <cell r="AD3402">
            <v>200.99999999999997</v>
          </cell>
          <cell r="AE3402">
            <v>1.06</v>
          </cell>
        </row>
        <row r="3403"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H3403" t="str">
            <v>BGM CLN 2</v>
          </cell>
          <cell r="N3403">
            <v>420</v>
          </cell>
          <cell r="O3403">
            <v>60</v>
          </cell>
          <cell r="P3403">
            <v>48</v>
          </cell>
          <cell r="Q3403">
            <v>500</v>
          </cell>
          <cell r="R3403">
            <v>60</v>
          </cell>
          <cell r="S3403">
            <v>46</v>
          </cell>
          <cell r="V3403">
            <v>1.05</v>
          </cell>
          <cell r="W3403">
            <v>1</v>
          </cell>
          <cell r="X3403">
            <v>1.05</v>
          </cell>
          <cell r="Z3403">
            <v>1.3</v>
          </cell>
          <cell r="AA3403">
            <v>1</v>
          </cell>
          <cell r="AB3403">
            <v>1.05</v>
          </cell>
          <cell r="AC3403">
            <v>1.06</v>
          </cell>
          <cell r="AD3403">
            <v>200.99999999999997</v>
          </cell>
          <cell r="AE3403">
            <v>1.06</v>
          </cell>
        </row>
        <row r="3404"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H3404" t="str">
            <v>BGM CLN 3</v>
          </cell>
          <cell r="N3404">
            <v>340</v>
          </cell>
          <cell r="O3404">
            <v>50</v>
          </cell>
          <cell r="P3404">
            <v>40</v>
          </cell>
          <cell r="Q3404">
            <v>400</v>
          </cell>
          <cell r="R3404">
            <v>50</v>
          </cell>
          <cell r="S3404">
            <v>35</v>
          </cell>
          <cell r="W3404">
            <v>0</v>
          </cell>
          <cell r="X3404">
            <v>1.05</v>
          </cell>
          <cell r="Z3404">
            <v>1.3</v>
          </cell>
          <cell r="AA3404">
            <v>32</v>
          </cell>
          <cell r="AB3404">
            <v>1.0698431066316216</v>
          </cell>
          <cell r="AC3404">
            <v>1.07</v>
          </cell>
          <cell r="AD3404">
            <v>160.69999999999999</v>
          </cell>
          <cell r="AE3404">
            <v>1.07</v>
          </cell>
        </row>
        <row r="3405"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H3405" t="str">
            <v>BGM CLN 3</v>
          </cell>
          <cell r="N3405">
            <v>200</v>
          </cell>
          <cell r="O3405">
            <v>50</v>
          </cell>
          <cell r="P3405">
            <v>40</v>
          </cell>
          <cell r="Q3405">
            <v>300</v>
          </cell>
          <cell r="R3405">
            <v>50</v>
          </cell>
          <cell r="S3405">
            <v>35</v>
          </cell>
          <cell r="W3405">
            <v>0</v>
          </cell>
          <cell r="X3405">
            <v>1.05</v>
          </cell>
          <cell r="Z3405">
            <v>1.3</v>
          </cell>
          <cell r="AA3405">
            <v>32</v>
          </cell>
          <cell r="AB3405">
            <v>1.0698431066316216</v>
          </cell>
          <cell r="AC3405">
            <v>1.07</v>
          </cell>
          <cell r="AD3405">
            <v>72.5</v>
          </cell>
          <cell r="AE3405">
            <v>1.07</v>
          </cell>
        </row>
        <row r="3406"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H3406" t="str">
            <v>PR CLN 1</v>
          </cell>
          <cell r="N3406">
            <v>2100</v>
          </cell>
          <cell r="O3406">
            <v>210</v>
          </cell>
          <cell r="P3406">
            <v>168</v>
          </cell>
          <cell r="Q3406">
            <v>2500</v>
          </cell>
          <cell r="R3406">
            <v>150</v>
          </cell>
          <cell r="S3406">
            <v>105</v>
          </cell>
          <cell r="W3406">
            <v>0</v>
          </cell>
          <cell r="X3406">
            <v>1.08</v>
          </cell>
          <cell r="Z3406">
            <v>1.8197802197802198</v>
          </cell>
          <cell r="AA3406">
            <v>0</v>
          </cell>
          <cell r="AC3406">
            <v>1.05</v>
          </cell>
          <cell r="AD3406">
            <v>1140.3</v>
          </cell>
          <cell r="AE3406">
            <v>1.05</v>
          </cell>
        </row>
        <row r="3407"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H3407" t="str">
            <v>PR CLN 1</v>
          </cell>
          <cell r="N3407">
            <v>2600</v>
          </cell>
          <cell r="O3407">
            <v>210</v>
          </cell>
          <cell r="P3407">
            <v>168</v>
          </cell>
          <cell r="Q3407">
            <v>3000</v>
          </cell>
          <cell r="R3407">
            <v>150</v>
          </cell>
          <cell r="S3407">
            <v>105</v>
          </cell>
          <cell r="V3407">
            <v>1.1140976331360948</v>
          </cell>
          <cell r="W3407">
            <v>2</v>
          </cell>
          <cell r="X3407">
            <v>1.08</v>
          </cell>
          <cell r="Z3407">
            <v>1.8197802197802198</v>
          </cell>
          <cell r="AA3407">
            <v>0</v>
          </cell>
          <cell r="AC3407">
            <v>1.05</v>
          </cell>
          <cell r="AD3407">
            <v>1464.3</v>
          </cell>
          <cell r="AE3407">
            <v>1.05</v>
          </cell>
        </row>
        <row r="3408"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H3408" t="str">
            <v>PR CLN 1</v>
          </cell>
          <cell r="N3408">
            <v>2400</v>
          </cell>
          <cell r="O3408">
            <v>210</v>
          </cell>
          <cell r="P3408">
            <v>168</v>
          </cell>
          <cell r="Q3408">
            <v>2800</v>
          </cell>
          <cell r="R3408">
            <v>150</v>
          </cell>
          <cell r="S3408">
            <v>105</v>
          </cell>
          <cell r="V3408">
            <v>1.05</v>
          </cell>
          <cell r="W3408">
            <v>3</v>
          </cell>
          <cell r="X3408">
            <v>1.05</v>
          </cell>
          <cell r="Z3408">
            <v>1.8197802197802198</v>
          </cell>
          <cell r="AA3408">
            <v>0</v>
          </cell>
          <cell r="AC3408">
            <v>1.05</v>
          </cell>
          <cell r="AD3408">
            <v>1291.5</v>
          </cell>
          <cell r="AE3408">
            <v>1.05</v>
          </cell>
        </row>
        <row r="3409"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H3409" t="str">
            <v>PR CLN 1</v>
          </cell>
          <cell r="N3409">
            <v>1400</v>
          </cell>
          <cell r="O3409">
            <v>210</v>
          </cell>
          <cell r="P3409">
            <v>168</v>
          </cell>
          <cell r="Q3409">
            <v>1700</v>
          </cell>
          <cell r="R3409">
            <v>150</v>
          </cell>
          <cell r="S3409">
            <v>105</v>
          </cell>
          <cell r="V3409">
            <v>1.05</v>
          </cell>
          <cell r="W3409">
            <v>1</v>
          </cell>
          <cell r="X3409">
            <v>1.08</v>
          </cell>
          <cell r="Z3409">
            <v>1.8197802197802198</v>
          </cell>
          <cell r="AA3409">
            <v>0</v>
          </cell>
          <cell r="AC3409">
            <v>1.05</v>
          </cell>
          <cell r="AD3409">
            <v>686.69999999999993</v>
          </cell>
          <cell r="AE3409">
            <v>1.05</v>
          </cell>
        </row>
        <row r="3410"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H3410" t="str">
            <v>PR CLN 1</v>
          </cell>
          <cell r="N3410">
            <v>1700</v>
          </cell>
          <cell r="O3410">
            <v>210</v>
          </cell>
          <cell r="P3410">
            <v>168</v>
          </cell>
          <cell r="Q3410">
            <v>2000</v>
          </cell>
          <cell r="R3410">
            <v>150</v>
          </cell>
          <cell r="S3410">
            <v>105</v>
          </cell>
          <cell r="V3410">
            <v>1.2764099491648513</v>
          </cell>
          <cell r="W3410">
            <v>2</v>
          </cell>
          <cell r="X3410">
            <v>1.08</v>
          </cell>
          <cell r="Z3410">
            <v>1.8197802197802198</v>
          </cell>
          <cell r="AA3410">
            <v>0</v>
          </cell>
          <cell r="AC3410">
            <v>1.05</v>
          </cell>
          <cell r="AD3410">
            <v>881.10000000000014</v>
          </cell>
          <cell r="AE3410">
            <v>1.05</v>
          </cell>
        </row>
        <row r="3411"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H3411" t="str">
            <v>PR CLN 1</v>
          </cell>
          <cell r="N3411">
            <v>4300</v>
          </cell>
          <cell r="O3411">
            <v>210</v>
          </cell>
          <cell r="P3411">
            <v>168</v>
          </cell>
          <cell r="Q3411">
            <v>0</v>
          </cell>
          <cell r="R3411">
            <v>150</v>
          </cell>
          <cell r="S3411">
            <v>105</v>
          </cell>
          <cell r="V3411">
            <v>1.05</v>
          </cell>
          <cell r="W3411">
            <v>9</v>
          </cell>
          <cell r="X3411">
            <v>1.05</v>
          </cell>
          <cell r="Z3411">
            <v>1.8197802197802198</v>
          </cell>
          <cell r="AA3411">
            <v>0</v>
          </cell>
          <cell r="AC3411">
            <v>1.05</v>
          </cell>
          <cell r="AD3411">
            <v>2488.5</v>
          </cell>
          <cell r="AE3411">
            <v>1.05</v>
          </cell>
        </row>
        <row r="3412"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H3412" t="str">
            <v>PR CLN 1</v>
          </cell>
          <cell r="N3412">
            <v>1700</v>
          </cell>
          <cell r="O3412">
            <v>210</v>
          </cell>
          <cell r="P3412">
            <v>168</v>
          </cell>
          <cell r="Q3412">
            <v>0</v>
          </cell>
          <cell r="R3412">
            <v>150</v>
          </cell>
          <cell r="S3412">
            <v>105</v>
          </cell>
          <cell r="V3412">
            <v>1.05</v>
          </cell>
          <cell r="W3412">
            <v>9</v>
          </cell>
          <cell r="X3412">
            <v>1.05</v>
          </cell>
          <cell r="Z3412">
            <v>1.8197802197802198</v>
          </cell>
          <cell r="AA3412">
            <v>0</v>
          </cell>
          <cell r="AC3412">
            <v>1.05</v>
          </cell>
          <cell r="AD3412">
            <v>850.5</v>
          </cell>
          <cell r="AE3412">
            <v>1.05</v>
          </cell>
        </row>
        <row r="3413"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H3413" t="str">
            <v>PR CLN 1</v>
          </cell>
          <cell r="N3413">
            <v>1500</v>
          </cell>
          <cell r="O3413">
            <v>210</v>
          </cell>
          <cell r="P3413">
            <v>168</v>
          </cell>
          <cell r="Q3413">
            <v>1800</v>
          </cell>
          <cell r="R3413">
            <v>150</v>
          </cell>
          <cell r="S3413">
            <v>105</v>
          </cell>
          <cell r="W3413">
            <v>0</v>
          </cell>
          <cell r="X3413">
            <v>1.08</v>
          </cell>
          <cell r="Z3413">
            <v>1.8197802197802198</v>
          </cell>
          <cell r="AA3413">
            <v>0</v>
          </cell>
          <cell r="AC3413">
            <v>1.05</v>
          </cell>
          <cell r="AD3413">
            <v>751.5</v>
          </cell>
          <cell r="AE3413">
            <v>1.05</v>
          </cell>
        </row>
        <row r="3414"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H3414" t="str">
            <v>PR CLN 1</v>
          </cell>
          <cell r="N3414">
            <v>2600</v>
          </cell>
          <cell r="O3414">
            <v>210</v>
          </cell>
          <cell r="P3414">
            <v>168</v>
          </cell>
          <cell r="Q3414">
            <v>3000</v>
          </cell>
          <cell r="R3414">
            <v>150</v>
          </cell>
          <cell r="S3414">
            <v>105</v>
          </cell>
          <cell r="W3414">
            <v>0</v>
          </cell>
          <cell r="X3414">
            <v>1.08</v>
          </cell>
          <cell r="Z3414">
            <v>1.8197802197802198</v>
          </cell>
          <cell r="AA3414">
            <v>0</v>
          </cell>
          <cell r="AC3414">
            <v>1.05</v>
          </cell>
          <cell r="AD3414">
            <v>1464.3</v>
          </cell>
          <cell r="AE3414">
            <v>1.05</v>
          </cell>
        </row>
        <row r="3415"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H3415" t="str">
            <v>PR CLN 1</v>
          </cell>
          <cell r="N3415">
            <v>4300</v>
          </cell>
          <cell r="O3415">
            <v>210</v>
          </cell>
          <cell r="P3415">
            <v>168</v>
          </cell>
          <cell r="Q3415">
            <v>5000</v>
          </cell>
          <cell r="R3415">
            <v>150</v>
          </cell>
          <cell r="S3415">
            <v>105</v>
          </cell>
          <cell r="W3415">
            <v>0</v>
          </cell>
          <cell r="X3415">
            <v>1.08</v>
          </cell>
          <cell r="Z3415">
            <v>1.8197802197802198</v>
          </cell>
          <cell r="AA3415">
            <v>0</v>
          </cell>
          <cell r="AC3415">
            <v>1.05</v>
          </cell>
          <cell r="AD3415">
            <v>2565.9</v>
          </cell>
          <cell r="AE3415">
            <v>1.05</v>
          </cell>
        </row>
        <row r="3416"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H3416" t="str">
            <v>PR CLN 1</v>
          </cell>
          <cell r="N3416">
            <v>2600</v>
          </cell>
          <cell r="O3416">
            <v>210</v>
          </cell>
          <cell r="P3416">
            <v>168</v>
          </cell>
          <cell r="Q3416">
            <v>3000</v>
          </cell>
          <cell r="R3416">
            <v>150</v>
          </cell>
          <cell r="S3416">
            <v>105</v>
          </cell>
          <cell r="V3416">
            <v>1.05</v>
          </cell>
          <cell r="W3416">
            <v>1</v>
          </cell>
          <cell r="X3416">
            <v>1.08</v>
          </cell>
          <cell r="Z3416">
            <v>1.8197802197802198</v>
          </cell>
          <cell r="AA3416">
            <v>0</v>
          </cell>
          <cell r="AC3416">
            <v>1.05</v>
          </cell>
          <cell r="AD3416">
            <v>1464.3</v>
          </cell>
          <cell r="AE3416">
            <v>1.05</v>
          </cell>
        </row>
        <row r="3417"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H3417" t="str">
            <v>PR CLN 1</v>
          </cell>
          <cell r="N3417">
            <v>1700</v>
          </cell>
          <cell r="O3417">
            <v>210</v>
          </cell>
          <cell r="P3417">
            <v>168</v>
          </cell>
          <cell r="Q3417">
            <v>2000</v>
          </cell>
          <cell r="R3417">
            <v>150</v>
          </cell>
          <cell r="S3417">
            <v>105</v>
          </cell>
          <cell r="V3417">
            <v>1.0543529411764707</v>
          </cell>
          <cell r="W3417">
            <v>1</v>
          </cell>
          <cell r="X3417">
            <v>1.08</v>
          </cell>
          <cell r="Z3417">
            <v>1.8197802197802198</v>
          </cell>
          <cell r="AA3417">
            <v>0</v>
          </cell>
          <cell r="AC3417">
            <v>1.05</v>
          </cell>
          <cell r="AD3417">
            <v>881.10000000000014</v>
          </cell>
          <cell r="AE3417">
            <v>1.05</v>
          </cell>
        </row>
        <row r="3418"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H3418" t="str">
            <v>PR CLN 1</v>
          </cell>
          <cell r="N3418">
            <v>2600</v>
          </cell>
          <cell r="O3418">
            <v>210</v>
          </cell>
          <cell r="P3418">
            <v>168</v>
          </cell>
          <cell r="Q3418">
            <v>3000</v>
          </cell>
          <cell r="R3418">
            <v>150</v>
          </cell>
          <cell r="S3418">
            <v>105</v>
          </cell>
          <cell r="V3418">
            <v>1.0479654779183081</v>
          </cell>
          <cell r="W3418">
            <v>3</v>
          </cell>
          <cell r="X3418">
            <v>1.0479654779183081</v>
          </cell>
          <cell r="Z3418">
            <v>1.8197802197802198</v>
          </cell>
          <cell r="AA3418">
            <v>0</v>
          </cell>
          <cell r="AC3418">
            <v>1.05</v>
          </cell>
          <cell r="AD3418">
            <v>1414.3261455525605</v>
          </cell>
          <cell r="AE3418">
            <v>1.05</v>
          </cell>
        </row>
        <row r="3419"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H3419" t="str">
            <v>PR CLN 1</v>
          </cell>
          <cell r="N3419">
            <v>2100</v>
          </cell>
          <cell r="O3419">
            <v>210</v>
          </cell>
          <cell r="P3419">
            <v>168</v>
          </cell>
          <cell r="Q3419">
            <v>2500</v>
          </cell>
          <cell r="R3419">
            <v>150</v>
          </cell>
          <cell r="S3419">
            <v>105</v>
          </cell>
          <cell r="V3419">
            <v>1.104387619047619</v>
          </cell>
          <cell r="W3419">
            <v>2</v>
          </cell>
          <cell r="X3419">
            <v>1.08</v>
          </cell>
          <cell r="Z3419">
            <v>1.8197802197802198</v>
          </cell>
          <cell r="AA3419">
            <v>0</v>
          </cell>
          <cell r="AC3419">
            <v>1.05</v>
          </cell>
          <cell r="AD3419">
            <v>1140.3</v>
          </cell>
          <cell r="AE3419">
            <v>1.05</v>
          </cell>
        </row>
        <row r="3420"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H3420" t="str">
            <v>PR CLN 1</v>
          </cell>
          <cell r="N3420">
            <v>1400</v>
          </cell>
          <cell r="O3420">
            <v>210</v>
          </cell>
          <cell r="P3420">
            <v>168</v>
          </cell>
          <cell r="Q3420">
            <v>1600</v>
          </cell>
          <cell r="R3420">
            <v>150</v>
          </cell>
          <cell r="S3420">
            <v>105</v>
          </cell>
          <cell r="W3420">
            <v>0</v>
          </cell>
          <cell r="X3420">
            <v>1.08</v>
          </cell>
          <cell r="Z3420">
            <v>1.8197802197802198</v>
          </cell>
          <cell r="AA3420">
            <v>0</v>
          </cell>
          <cell r="AC3420">
            <v>1.05</v>
          </cell>
          <cell r="AD3420">
            <v>686.69999999999993</v>
          </cell>
          <cell r="AE3420">
            <v>1.05</v>
          </cell>
        </row>
        <row r="3421"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H3421" t="str">
            <v>PR CLN 1</v>
          </cell>
          <cell r="N3421">
            <v>1000</v>
          </cell>
          <cell r="O3421">
            <v>210</v>
          </cell>
          <cell r="P3421">
            <v>168</v>
          </cell>
          <cell r="Q3421">
            <v>1200</v>
          </cell>
          <cell r="R3421">
            <v>150</v>
          </cell>
          <cell r="S3421">
            <v>105</v>
          </cell>
          <cell r="V3421">
            <v>1.1160476190476192</v>
          </cell>
          <cell r="W3421">
            <v>3</v>
          </cell>
          <cell r="X3421">
            <v>1.1160476190476192</v>
          </cell>
          <cell r="Z3421">
            <v>1.8197802197802198</v>
          </cell>
          <cell r="AA3421">
            <v>0</v>
          </cell>
          <cell r="AC3421">
            <v>1.05</v>
          </cell>
          <cell r="AD3421">
            <v>449.12857142857149</v>
          </cell>
          <cell r="AE3421">
            <v>1.05</v>
          </cell>
        </row>
        <row r="3422"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H3422" t="str">
            <v>PR CLN 1</v>
          </cell>
          <cell r="N3422">
            <v>850</v>
          </cell>
          <cell r="O3422">
            <v>210</v>
          </cell>
          <cell r="P3422">
            <v>168</v>
          </cell>
          <cell r="Q3422">
            <v>1000</v>
          </cell>
          <cell r="R3422">
            <v>150</v>
          </cell>
          <cell r="S3422">
            <v>105</v>
          </cell>
          <cell r="V3422">
            <v>1.05</v>
          </cell>
          <cell r="W3422">
            <v>3</v>
          </cell>
          <cell r="X3422">
            <v>1.05</v>
          </cell>
          <cell r="Z3422">
            <v>1.8197802197802198</v>
          </cell>
          <cell r="AA3422">
            <v>0</v>
          </cell>
          <cell r="AC3422">
            <v>1.05</v>
          </cell>
          <cell r="AD3422">
            <v>315</v>
          </cell>
          <cell r="AE3422">
            <v>1.05</v>
          </cell>
        </row>
        <row r="3423"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H3423" t="str">
            <v>PR CLN 1</v>
          </cell>
          <cell r="N3423">
            <v>2700</v>
          </cell>
          <cell r="O3423">
            <v>210</v>
          </cell>
          <cell r="P3423">
            <v>168</v>
          </cell>
          <cell r="Q3423">
            <v>3200</v>
          </cell>
          <cell r="R3423">
            <v>150</v>
          </cell>
          <cell r="S3423">
            <v>105</v>
          </cell>
          <cell r="W3423">
            <v>0</v>
          </cell>
          <cell r="X3423">
            <v>1.08</v>
          </cell>
          <cell r="Z3423">
            <v>1.8197802197802198</v>
          </cell>
          <cell r="AA3423">
            <v>0</v>
          </cell>
          <cell r="AC3423">
            <v>1.05</v>
          </cell>
          <cell r="AD3423">
            <v>1529.1</v>
          </cell>
          <cell r="AE3423">
            <v>1.05</v>
          </cell>
        </row>
        <row r="3424"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H3424" t="str">
            <v>PR CLN 1</v>
          </cell>
          <cell r="N3424">
            <v>1500</v>
          </cell>
          <cell r="O3424">
            <v>210</v>
          </cell>
          <cell r="P3424">
            <v>168</v>
          </cell>
          <cell r="Q3424">
            <v>1800</v>
          </cell>
          <cell r="R3424">
            <v>150</v>
          </cell>
          <cell r="S3424">
            <v>105</v>
          </cell>
          <cell r="W3424">
            <v>0</v>
          </cell>
          <cell r="X3424">
            <v>1.08</v>
          </cell>
          <cell r="Z3424">
            <v>1.8197802197802198</v>
          </cell>
          <cell r="AA3424">
            <v>0</v>
          </cell>
          <cell r="AC3424">
            <v>1.05</v>
          </cell>
          <cell r="AD3424">
            <v>751.5</v>
          </cell>
          <cell r="AE3424">
            <v>1.05</v>
          </cell>
        </row>
        <row r="3425"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H3425" t="str">
            <v>PR CLN 2</v>
          </cell>
          <cell r="N3425">
            <v>5100</v>
          </cell>
          <cell r="O3425">
            <v>140</v>
          </cell>
          <cell r="P3425">
            <v>112</v>
          </cell>
          <cell r="Q3425">
            <v>6000</v>
          </cell>
          <cell r="R3425">
            <v>100</v>
          </cell>
          <cell r="S3425">
            <v>70</v>
          </cell>
          <cell r="V3425">
            <v>1.05</v>
          </cell>
          <cell r="W3425">
            <v>1</v>
          </cell>
          <cell r="X3425">
            <v>1.08</v>
          </cell>
          <cell r="Z3425">
            <v>1.8197802197802198</v>
          </cell>
          <cell r="AA3425">
            <v>16</v>
          </cell>
          <cell r="AB3425">
            <v>1.0500000000000003</v>
          </cell>
          <cell r="AC3425">
            <v>1.05</v>
          </cell>
          <cell r="AD3425">
            <v>3157.7999999999997</v>
          </cell>
          <cell r="AE3425">
            <v>1.05</v>
          </cell>
        </row>
        <row r="3426"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H3426" t="str">
            <v>PR CLN 2</v>
          </cell>
          <cell r="N3426">
            <v>5100</v>
          </cell>
          <cell r="O3426">
            <v>140</v>
          </cell>
          <cell r="P3426">
            <v>112</v>
          </cell>
          <cell r="Q3426">
            <v>6000</v>
          </cell>
          <cell r="R3426">
            <v>100</v>
          </cell>
          <cell r="S3426">
            <v>70</v>
          </cell>
          <cell r="W3426">
            <v>0</v>
          </cell>
          <cell r="X3426">
            <v>1.08</v>
          </cell>
          <cell r="Z3426">
            <v>1.8197802197802198</v>
          </cell>
          <cell r="AA3426">
            <v>16</v>
          </cell>
          <cell r="AB3426">
            <v>1.0500000000000003</v>
          </cell>
          <cell r="AC3426">
            <v>1.05</v>
          </cell>
          <cell r="AD3426">
            <v>3157.7999999999997</v>
          </cell>
          <cell r="AE3426">
            <v>1.05</v>
          </cell>
        </row>
        <row r="3427"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H3427" t="str">
            <v>PR CLN 2</v>
          </cell>
          <cell r="N3427">
            <v>5100</v>
          </cell>
          <cell r="O3427">
            <v>140</v>
          </cell>
          <cell r="P3427">
            <v>112</v>
          </cell>
          <cell r="Q3427">
            <v>6000</v>
          </cell>
          <cell r="R3427">
            <v>100</v>
          </cell>
          <cell r="S3427">
            <v>70</v>
          </cell>
          <cell r="W3427">
            <v>0</v>
          </cell>
          <cell r="X3427">
            <v>1.08</v>
          </cell>
          <cell r="Z3427">
            <v>1.8197802197802198</v>
          </cell>
          <cell r="AA3427">
            <v>16</v>
          </cell>
          <cell r="AB3427">
            <v>1.0500000000000003</v>
          </cell>
          <cell r="AC3427">
            <v>1.05</v>
          </cell>
          <cell r="AD3427">
            <v>3157.7999999999997</v>
          </cell>
          <cell r="AE3427">
            <v>1.05</v>
          </cell>
        </row>
        <row r="3428"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H3428" t="str">
            <v>PR CLN 2</v>
          </cell>
          <cell r="N3428">
            <v>2600</v>
          </cell>
          <cell r="O3428">
            <v>140</v>
          </cell>
          <cell r="P3428">
            <v>112</v>
          </cell>
          <cell r="Q3428">
            <v>3000</v>
          </cell>
          <cell r="R3428">
            <v>100</v>
          </cell>
          <cell r="S3428">
            <v>70</v>
          </cell>
          <cell r="V3428">
            <v>1.1020770149802408</v>
          </cell>
          <cell r="W3428">
            <v>3</v>
          </cell>
          <cell r="X3428">
            <v>1.1020770149802408</v>
          </cell>
          <cell r="Z3428">
            <v>1.8197802197802198</v>
          </cell>
          <cell r="AA3428">
            <v>16</v>
          </cell>
          <cell r="AB3428">
            <v>1.0500000000000003</v>
          </cell>
          <cell r="AC3428">
            <v>1.05</v>
          </cell>
          <cell r="AD3428">
            <v>1572.2401433691755</v>
          </cell>
          <cell r="AE3428">
            <v>1.05</v>
          </cell>
        </row>
        <row r="3429"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H3429" t="str">
            <v>PR CLN 2</v>
          </cell>
          <cell r="N3429">
            <v>5100</v>
          </cell>
          <cell r="O3429">
            <v>140</v>
          </cell>
          <cell r="P3429">
            <v>112</v>
          </cell>
          <cell r="Q3429">
            <v>6000</v>
          </cell>
          <cell r="R3429">
            <v>100</v>
          </cell>
          <cell r="S3429">
            <v>70</v>
          </cell>
          <cell r="V3429">
            <v>1.05</v>
          </cell>
          <cell r="W3429">
            <v>2</v>
          </cell>
          <cell r="X3429">
            <v>1.08</v>
          </cell>
          <cell r="Z3429">
            <v>1.8197802197802198</v>
          </cell>
          <cell r="AA3429">
            <v>16</v>
          </cell>
          <cell r="AB3429">
            <v>1.0500000000000003</v>
          </cell>
          <cell r="AC3429">
            <v>1.05</v>
          </cell>
          <cell r="AD3429">
            <v>3157.7999999999997</v>
          </cell>
          <cell r="AE3429">
            <v>1.05</v>
          </cell>
        </row>
        <row r="3430"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H3430" t="str">
            <v>PR CLN 2</v>
          </cell>
          <cell r="N3430">
            <v>5100</v>
          </cell>
          <cell r="O3430">
            <v>140</v>
          </cell>
          <cell r="P3430">
            <v>112</v>
          </cell>
          <cell r="Q3430">
            <v>6000</v>
          </cell>
          <cell r="R3430">
            <v>100</v>
          </cell>
          <cell r="S3430">
            <v>70</v>
          </cell>
          <cell r="W3430">
            <v>0</v>
          </cell>
          <cell r="X3430">
            <v>1.08</v>
          </cell>
          <cell r="Z3430">
            <v>1.8197802197802198</v>
          </cell>
          <cell r="AA3430">
            <v>16</v>
          </cell>
          <cell r="AB3430">
            <v>1.0500000000000003</v>
          </cell>
          <cell r="AC3430">
            <v>1.05</v>
          </cell>
          <cell r="AD3430">
            <v>3157.7999999999997</v>
          </cell>
          <cell r="AE3430">
            <v>1.05</v>
          </cell>
        </row>
        <row r="3431"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H3431" t="str">
            <v>PR CLN 2</v>
          </cell>
          <cell r="N3431">
            <v>4300</v>
          </cell>
          <cell r="O3431">
            <v>140</v>
          </cell>
          <cell r="P3431">
            <v>112</v>
          </cell>
          <cell r="Q3431">
            <v>5000</v>
          </cell>
          <cell r="R3431">
            <v>100</v>
          </cell>
          <cell r="S3431">
            <v>70</v>
          </cell>
          <cell r="W3431">
            <v>0</v>
          </cell>
          <cell r="X3431">
            <v>1.08</v>
          </cell>
          <cell r="Z3431">
            <v>1.8197802197802198</v>
          </cell>
          <cell r="AA3431">
            <v>16</v>
          </cell>
          <cell r="AB3431">
            <v>1.0500000000000003</v>
          </cell>
          <cell r="AC3431">
            <v>1.05</v>
          </cell>
          <cell r="AD3431">
            <v>2639.4</v>
          </cell>
          <cell r="AE3431">
            <v>1.05</v>
          </cell>
        </row>
        <row r="3432"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H3432" t="str">
            <v>PR CLN 2</v>
          </cell>
          <cell r="N3432">
            <v>1000</v>
          </cell>
          <cell r="O3432">
            <v>140</v>
          </cell>
          <cell r="P3432">
            <v>112</v>
          </cell>
          <cell r="Q3432">
            <v>1200</v>
          </cell>
          <cell r="R3432">
            <v>100</v>
          </cell>
          <cell r="S3432">
            <v>70</v>
          </cell>
          <cell r="W3432">
            <v>0</v>
          </cell>
          <cell r="X3432">
            <v>1.08</v>
          </cell>
          <cell r="Z3432">
            <v>1.8197802197802198</v>
          </cell>
          <cell r="AA3432">
            <v>16</v>
          </cell>
          <cell r="AB3432">
            <v>1.0500000000000003</v>
          </cell>
          <cell r="AC3432">
            <v>1.05</v>
          </cell>
          <cell r="AD3432">
            <v>501</v>
          </cell>
          <cell r="AE3432">
            <v>1.05</v>
          </cell>
        </row>
        <row r="3433"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H3433" t="str">
            <v>PR CLN 2</v>
          </cell>
          <cell r="N3433">
            <v>510</v>
          </cell>
          <cell r="O3433">
            <v>140</v>
          </cell>
          <cell r="P3433">
            <v>112</v>
          </cell>
          <cell r="Q3433">
            <v>600</v>
          </cell>
          <cell r="R3433">
            <v>100</v>
          </cell>
          <cell r="S3433">
            <v>70</v>
          </cell>
          <cell r="W3433">
            <v>0</v>
          </cell>
          <cell r="X3433">
            <v>1.08</v>
          </cell>
          <cell r="Z3433">
            <v>1.8197802197802198</v>
          </cell>
          <cell r="AA3433">
            <v>16</v>
          </cell>
          <cell r="AB3433">
            <v>1.0500000000000003</v>
          </cell>
          <cell r="AC3433">
            <v>1.05</v>
          </cell>
          <cell r="AD3433">
            <v>183.48000000000002</v>
          </cell>
          <cell r="AE3433">
            <v>1.05</v>
          </cell>
        </row>
        <row r="3434"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H3434" t="str">
            <v>PR CLN 2</v>
          </cell>
          <cell r="N3434">
            <v>4300</v>
          </cell>
          <cell r="O3434">
            <v>140</v>
          </cell>
          <cell r="P3434">
            <v>112</v>
          </cell>
          <cell r="Q3434">
            <v>5000</v>
          </cell>
          <cell r="R3434">
            <v>100</v>
          </cell>
          <cell r="S3434">
            <v>70</v>
          </cell>
          <cell r="W3434">
            <v>0</v>
          </cell>
          <cell r="X3434">
            <v>1.08</v>
          </cell>
          <cell r="Z3434">
            <v>1.8197802197802198</v>
          </cell>
          <cell r="AA3434">
            <v>16</v>
          </cell>
          <cell r="AB3434">
            <v>1.0500000000000003</v>
          </cell>
          <cell r="AC3434">
            <v>1.05</v>
          </cell>
          <cell r="AD3434">
            <v>2639.4</v>
          </cell>
          <cell r="AE3434">
            <v>1.05</v>
          </cell>
        </row>
        <row r="3435"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H3435" t="str">
            <v>PR CLN 2</v>
          </cell>
          <cell r="N3435">
            <v>4300</v>
          </cell>
          <cell r="O3435">
            <v>140</v>
          </cell>
          <cell r="P3435">
            <v>112</v>
          </cell>
          <cell r="Q3435">
            <v>5000</v>
          </cell>
          <cell r="R3435">
            <v>100</v>
          </cell>
          <cell r="S3435">
            <v>70</v>
          </cell>
          <cell r="W3435">
            <v>0</v>
          </cell>
          <cell r="X3435">
            <v>1.08</v>
          </cell>
          <cell r="Z3435">
            <v>1.8197802197802198</v>
          </cell>
          <cell r="AA3435">
            <v>16</v>
          </cell>
          <cell r="AB3435">
            <v>1.0500000000000003</v>
          </cell>
          <cell r="AC3435">
            <v>1.05</v>
          </cell>
          <cell r="AD3435">
            <v>2639.4</v>
          </cell>
          <cell r="AE3435">
            <v>1.05</v>
          </cell>
        </row>
        <row r="3436"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H3436" t="str">
            <v>PR CLN 2</v>
          </cell>
          <cell r="N3436">
            <v>1700</v>
          </cell>
          <cell r="O3436">
            <v>140</v>
          </cell>
          <cell r="P3436">
            <v>112</v>
          </cell>
          <cell r="Q3436">
            <v>2000</v>
          </cell>
          <cell r="R3436">
            <v>100</v>
          </cell>
          <cell r="S3436">
            <v>70</v>
          </cell>
          <cell r="W3436">
            <v>0</v>
          </cell>
          <cell r="X3436">
            <v>1.08</v>
          </cell>
          <cell r="Z3436">
            <v>1.8197802197802198</v>
          </cell>
          <cell r="AA3436">
            <v>16</v>
          </cell>
          <cell r="AB3436">
            <v>1.0500000000000003</v>
          </cell>
          <cell r="AC3436">
            <v>1.05</v>
          </cell>
          <cell r="AD3436">
            <v>954.60000000000014</v>
          </cell>
          <cell r="AE3436">
            <v>1.05</v>
          </cell>
        </row>
        <row r="3437"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H3437" t="str">
            <v>PR CLN 2</v>
          </cell>
          <cell r="N3437">
            <v>510</v>
          </cell>
          <cell r="O3437">
            <v>140</v>
          </cell>
          <cell r="P3437">
            <v>112</v>
          </cell>
          <cell r="Q3437">
            <v>600</v>
          </cell>
          <cell r="R3437">
            <v>100</v>
          </cell>
          <cell r="S3437">
            <v>70</v>
          </cell>
          <cell r="W3437">
            <v>0</v>
          </cell>
          <cell r="X3437">
            <v>1.08</v>
          </cell>
          <cell r="Z3437">
            <v>1.8197802197802198</v>
          </cell>
          <cell r="AA3437">
            <v>16</v>
          </cell>
          <cell r="AB3437">
            <v>1.0500000000000003</v>
          </cell>
          <cell r="AC3437">
            <v>1.05</v>
          </cell>
          <cell r="AD3437">
            <v>183.48000000000002</v>
          </cell>
          <cell r="AE3437">
            <v>1.05</v>
          </cell>
        </row>
        <row r="3438"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H3438" t="str">
            <v>PR CLN 2</v>
          </cell>
          <cell r="N3438">
            <v>510</v>
          </cell>
          <cell r="O3438">
            <v>140</v>
          </cell>
          <cell r="P3438">
            <v>112</v>
          </cell>
          <cell r="Q3438">
            <v>600</v>
          </cell>
          <cell r="R3438">
            <v>100</v>
          </cell>
          <cell r="S3438">
            <v>70</v>
          </cell>
          <cell r="W3438">
            <v>0</v>
          </cell>
          <cell r="X3438">
            <v>1.08</v>
          </cell>
          <cell r="Z3438">
            <v>1.8197802197802198</v>
          </cell>
          <cell r="AA3438">
            <v>16</v>
          </cell>
          <cell r="AB3438">
            <v>1.0500000000000003</v>
          </cell>
          <cell r="AC3438">
            <v>1.05</v>
          </cell>
          <cell r="AD3438">
            <v>183.48000000000002</v>
          </cell>
          <cell r="AE3438">
            <v>1.05</v>
          </cell>
        </row>
        <row r="3439"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H3439" t="str">
            <v>PR CLN 2</v>
          </cell>
          <cell r="N3439">
            <v>3400</v>
          </cell>
          <cell r="O3439">
            <v>140</v>
          </cell>
          <cell r="P3439">
            <v>112</v>
          </cell>
          <cell r="Q3439">
            <v>4000</v>
          </cell>
          <cell r="R3439">
            <v>100</v>
          </cell>
          <cell r="S3439">
            <v>70</v>
          </cell>
          <cell r="W3439">
            <v>0</v>
          </cell>
          <cell r="X3439">
            <v>1.08</v>
          </cell>
          <cell r="Z3439">
            <v>1.8197802197802198</v>
          </cell>
          <cell r="AA3439">
            <v>16</v>
          </cell>
          <cell r="AB3439">
            <v>1.0500000000000003</v>
          </cell>
          <cell r="AC3439">
            <v>1.05</v>
          </cell>
          <cell r="AD3439">
            <v>2056.2000000000003</v>
          </cell>
          <cell r="AE3439">
            <v>1.05</v>
          </cell>
        </row>
        <row r="3440"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H3440" t="str">
            <v>PR CLN 2</v>
          </cell>
          <cell r="N3440">
            <v>3400</v>
          </cell>
          <cell r="O3440">
            <v>140</v>
          </cell>
          <cell r="P3440">
            <v>112</v>
          </cell>
          <cell r="Q3440">
            <v>4000</v>
          </cell>
          <cell r="R3440">
            <v>100</v>
          </cell>
          <cell r="S3440">
            <v>70</v>
          </cell>
          <cell r="W3440">
            <v>0</v>
          </cell>
          <cell r="X3440">
            <v>1.08</v>
          </cell>
          <cell r="Z3440">
            <v>1.8197802197802198</v>
          </cell>
          <cell r="AA3440">
            <v>16</v>
          </cell>
          <cell r="AB3440">
            <v>1.0500000000000003</v>
          </cell>
          <cell r="AC3440">
            <v>1.05</v>
          </cell>
          <cell r="AD3440">
            <v>2056.2000000000003</v>
          </cell>
          <cell r="AE3440">
            <v>1.05</v>
          </cell>
        </row>
        <row r="3441"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H3441" t="str">
            <v>PR CLN 2</v>
          </cell>
          <cell r="N3441">
            <v>3400</v>
          </cell>
          <cell r="O3441">
            <v>140</v>
          </cell>
          <cell r="P3441">
            <v>112</v>
          </cell>
          <cell r="Q3441">
            <v>4000</v>
          </cell>
          <cell r="R3441">
            <v>100</v>
          </cell>
          <cell r="S3441">
            <v>70</v>
          </cell>
          <cell r="W3441">
            <v>0</v>
          </cell>
          <cell r="X3441">
            <v>1.08</v>
          </cell>
          <cell r="Z3441">
            <v>1.8197802197802198</v>
          </cell>
          <cell r="AA3441">
            <v>16</v>
          </cell>
          <cell r="AB3441">
            <v>1.0500000000000003</v>
          </cell>
          <cell r="AC3441">
            <v>1.05</v>
          </cell>
          <cell r="AD3441">
            <v>2056.2000000000003</v>
          </cell>
          <cell r="AE3441">
            <v>1.05</v>
          </cell>
        </row>
        <row r="3442"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H3442" t="str">
            <v>PR CLN 2</v>
          </cell>
          <cell r="N3442">
            <v>3400</v>
          </cell>
          <cell r="O3442">
            <v>140</v>
          </cell>
          <cell r="P3442">
            <v>112</v>
          </cell>
          <cell r="Q3442">
            <v>4000</v>
          </cell>
          <cell r="R3442">
            <v>100</v>
          </cell>
          <cell r="S3442">
            <v>70</v>
          </cell>
          <cell r="W3442">
            <v>0</v>
          </cell>
          <cell r="X3442">
            <v>1.08</v>
          </cell>
          <cell r="Z3442">
            <v>1.8197802197802198</v>
          </cell>
          <cell r="AA3442">
            <v>16</v>
          </cell>
          <cell r="AB3442">
            <v>1.0500000000000003</v>
          </cell>
          <cell r="AC3442">
            <v>1.05</v>
          </cell>
          <cell r="AD3442">
            <v>2056.2000000000003</v>
          </cell>
          <cell r="AE3442">
            <v>1.05</v>
          </cell>
        </row>
        <row r="3443"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H3443" t="str">
            <v>PR CLN 2</v>
          </cell>
          <cell r="N3443">
            <v>3400</v>
          </cell>
          <cell r="O3443">
            <v>140</v>
          </cell>
          <cell r="P3443">
            <v>112</v>
          </cell>
          <cell r="Q3443">
            <v>4000</v>
          </cell>
          <cell r="R3443">
            <v>100</v>
          </cell>
          <cell r="S3443">
            <v>70</v>
          </cell>
          <cell r="W3443">
            <v>0</v>
          </cell>
          <cell r="X3443">
            <v>1.08</v>
          </cell>
          <cell r="Z3443">
            <v>1.8197802197802198</v>
          </cell>
          <cell r="AA3443">
            <v>16</v>
          </cell>
          <cell r="AB3443">
            <v>1.0500000000000003</v>
          </cell>
          <cell r="AC3443">
            <v>1.05</v>
          </cell>
          <cell r="AD3443">
            <v>2056.2000000000003</v>
          </cell>
          <cell r="AE3443">
            <v>1.05</v>
          </cell>
        </row>
        <row r="3444"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H3444" t="str">
            <v>PR CLN 2</v>
          </cell>
          <cell r="N3444">
            <v>3400</v>
          </cell>
          <cell r="O3444">
            <v>140</v>
          </cell>
          <cell r="P3444">
            <v>112</v>
          </cell>
          <cell r="Q3444">
            <v>4000</v>
          </cell>
          <cell r="R3444">
            <v>100</v>
          </cell>
          <cell r="S3444">
            <v>70</v>
          </cell>
          <cell r="W3444">
            <v>0</v>
          </cell>
          <cell r="X3444">
            <v>1.08</v>
          </cell>
          <cell r="Z3444">
            <v>1.8197802197802198</v>
          </cell>
          <cell r="AA3444">
            <v>16</v>
          </cell>
          <cell r="AB3444">
            <v>1.0500000000000003</v>
          </cell>
          <cell r="AC3444">
            <v>1.05</v>
          </cell>
          <cell r="AD3444">
            <v>2056.2000000000003</v>
          </cell>
          <cell r="AE3444">
            <v>1.05</v>
          </cell>
        </row>
        <row r="3445"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H3445" t="str">
            <v>PR CLN 2</v>
          </cell>
          <cell r="N3445">
            <v>3400</v>
          </cell>
          <cell r="O3445">
            <v>140</v>
          </cell>
          <cell r="P3445">
            <v>112</v>
          </cell>
          <cell r="Q3445">
            <v>4000</v>
          </cell>
          <cell r="R3445">
            <v>100</v>
          </cell>
          <cell r="S3445">
            <v>70</v>
          </cell>
          <cell r="W3445">
            <v>0</v>
          </cell>
          <cell r="X3445">
            <v>1.08</v>
          </cell>
          <cell r="Z3445">
            <v>1.8197802197802198</v>
          </cell>
          <cell r="AA3445">
            <v>16</v>
          </cell>
          <cell r="AB3445">
            <v>1.0500000000000003</v>
          </cell>
          <cell r="AC3445">
            <v>1.05</v>
          </cell>
          <cell r="AD3445">
            <v>2056.2000000000003</v>
          </cell>
          <cell r="AE3445">
            <v>1.05</v>
          </cell>
        </row>
        <row r="3446"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H3446" t="str">
            <v>PR CLN 2</v>
          </cell>
          <cell r="N3446">
            <v>3400</v>
          </cell>
          <cell r="O3446">
            <v>140</v>
          </cell>
          <cell r="P3446">
            <v>112</v>
          </cell>
          <cell r="Q3446">
            <v>4000</v>
          </cell>
          <cell r="R3446">
            <v>100</v>
          </cell>
          <cell r="S3446">
            <v>70</v>
          </cell>
          <cell r="W3446">
            <v>0</v>
          </cell>
          <cell r="X3446">
            <v>1.08</v>
          </cell>
          <cell r="Z3446">
            <v>1.8197802197802198</v>
          </cell>
          <cell r="AA3446">
            <v>16</v>
          </cell>
          <cell r="AB3446">
            <v>1.0500000000000003</v>
          </cell>
          <cell r="AC3446">
            <v>1.05</v>
          </cell>
          <cell r="AD3446">
            <v>2056.2000000000003</v>
          </cell>
          <cell r="AE3446">
            <v>1.05</v>
          </cell>
        </row>
        <row r="3447"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H3447" t="str">
            <v>PR CLN 2</v>
          </cell>
          <cell r="N3447">
            <v>3400</v>
          </cell>
          <cell r="O3447">
            <v>140</v>
          </cell>
          <cell r="P3447">
            <v>112</v>
          </cell>
          <cell r="Q3447">
            <v>4000</v>
          </cell>
          <cell r="R3447">
            <v>100</v>
          </cell>
          <cell r="S3447">
            <v>70</v>
          </cell>
          <cell r="W3447">
            <v>0</v>
          </cell>
          <cell r="X3447">
            <v>1.08</v>
          </cell>
          <cell r="Z3447">
            <v>1.8197802197802198</v>
          </cell>
          <cell r="AA3447">
            <v>16</v>
          </cell>
          <cell r="AB3447">
            <v>1.0500000000000003</v>
          </cell>
          <cell r="AC3447">
            <v>1.05</v>
          </cell>
          <cell r="AD3447">
            <v>2056.2000000000003</v>
          </cell>
          <cell r="AE3447">
            <v>1.05</v>
          </cell>
        </row>
        <row r="3448"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H3448" t="str">
            <v>PR CLN 2</v>
          </cell>
          <cell r="N3448">
            <v>3400</v>
          </cell>
          <cell r="O3448">
            <v>140</v>
          </cell>
          <cell r="P3448">
            <v>112</v>
          </cell>
          <cell r="Q3448">
            <v>4000</v>
          </cell>
          <cell r="R3448">
            <v>100</v>
          </cell>
          <cell r="S3448">
            <v>70</v>
          </cell>
          <cell r="W3448">
            <v>0</v>
          </cell>
          <cell r="X3448">
            <v>1.08</v>
          </cell>
          <cell r="Z3448">
            <v>1.8197802197802198</v>
          </cell>
          <cell r="AA3448">
            <v>16</v>
          </cell>
          <cell r="AB3448">
            <v>1.0500000000000003</v>
          </cell>
          <cell r="AC3448">
            <v>1.05</v>
          </cell>
          <cell r="AD3448">
            <v>2056.2000000000003</v>
          </cell>
          <cell r="AE3448">
            <v>1.05</v>
          </cell>
        </row>
        <row r="3449"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H3449" t="str">
            <v>PR CLN 2</v>
          </cell>
          <cell r="N3449">
            <v>3400</v>
          </cell>
          <cell r="O3449">
            <v>140</v>
          </cell>
          <cell r="P3449">
            <v>112</v>
          </cell>
          <cell r="Q3449">
            <v>4000</v>
          </cell>
          <cell r="R3449">
            <v>100</v>
          </cell>
          <cell r="S3449">
            <v>70</v>
          </cell>
          <cell r="W3449">
            <v>0</v>
          </cell>
          <cell r="X3449">
            <v>1.08</v>
          </cell>
          <cell r="Z3449">
            <v>1.8197802197802198</v>
          </cell>
          <cell r="AA3449">
            <v>16</v>
          </cell>
          <cell r="AB3449">
            <v>1.0500000000000003</v>
          </cell>
          <cell r="AC3449">
            <v>1.05</v>
          </cell>
          <cell r="AD3449">
            <v>2056.2000000000003</v>
          </cell>
          <cell r="AE3449">
            <v>1.05</v>
          </cell>
        </row>
        <row r="3450"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H3450" t="str">
            <v>PR CLN 2</v>
          </cell>
          <cell r="N3450">
            <v>1700</v>
          </cell>
          <cell r="O3450">
            <v>140</v>
          </cell>
          <cell r="P3450">
            <v>112</v>
          </cell>
          <cell r="Q3450">
            <v>2000</v>
          </cell>
          <cell r="R3450">
            <v>100</v>
          </cell>
          <cell r="S3450">
            <v>70</v>
          </cell>
          <cell r="W3450">
            <v>0</v>
          </cell>
          <cell r="X3450">
            <v>1.08</v>
          </cell>
          <cell r="Z3450">
            <v>1.8197802197802198</v>
          </cell>
          <cell r="AA3450">
            <v>16</v>
          </cell>
          <cell r="AB3450">
            <v>1.0500000000000003</v>
          </cell>
          <cell r="AC3450">
            <v>1.05</v>
          </cell>
          <cell r="AD3450">
            <v>954.60000000000014</v>
          </cell>
          <cell r="AE3450">
            <v>1.05</v>
          </cell>
        </row>
        <row r="3451"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H3451" t="str">
            <v>PR CLN 2</v>
          </cell>
          <cell r="N3451">
            <v>3400</v>
          </cell>
          <cell r="O3451">
            <v>140</v>
          </cell>
          <cell r="P3451">
            <v>112</v>
          </cell>
          <cell r="Q3451">
            <v>4000</v>
          </cell>
          <cell r="R3451">
            <v>100</v>
          </cell>
          <cell r="S3451">
            <v>70</v>
          </cell>
          <cell r="W3451">
            <v>0</v>
          </cell>
          <cell r="X3451">
            <v>1.08</v>
          </cell>
          <cell r="Z3451">
            <v>1.8197802197802198</v>
          </cell>
          <cell r="AA3451">
            <v>16</v>
          </cell>
          <cell r="AB3451">
            <v>1.0500000000000003</v>
          </cell>
          <cell r="AC3451">
            <v>1.05</v>
          </cell>
          <cell r="AD3451">
            <v>2056.2000000000003</v>
          </cell>
          <cell r="AE3451">
            <v>1.05</v>
          </cell>
        </row>
        <row r="3452"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H3452" t="str">
            <v>PR CLN 2</v>
          </cell>
          <cell r="N3452">
            <v>3400</v>
          </cell>
          <cell r="O3452">
            <v>140</v>
          </cell>
          <cell r="P3452">
            <v>112</v>
          </cell>
          <cell r="Q3452">
            <v>4000</v>
          </cell>
          <cell r="R3452">
            <v>100</v>
          </cell>
          <cell r="S3452">
            <v>70</v>
          </cell>
          <cell r="W3452">
            <v>0</v>
          </cell>
          <cell r="X3452">
            <v>1.08</v>
          </cell>
          <cell r="Z3452">
            <v>1.8197802197802198</v>
          </cell>
          <cell r="AA3452">
            <v>16</v>
          </cell>
          <cell r="AB3452">
            <v>1.0500000000000003</v>
          </cell>
          <cell r="AC3452">
            <v>1.05</v>
          </cell>
          <cell r="AD3452">
            <v>2056.2000000000003</v>
          </cell>
          <cell r="AE3452">
            <v>1.05</v>
          </cell>
        </row>
        <row r="3453"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H3453" t="str">
            <v>PR CLN 2</v>
          </cell>
          <cell r="N3453">
            <v>3400</v>
          </cell>
          <cell r="O3453">
            <v>140</v>
          </cell>
          <cell r="P3453">
            <v>112</v>
          </cell>
          <cell r="Q3453">
            <v>4000</v>
          </cell>
          <cell r="R3453">
            <v>100</v>
          </cell>
          <cell r="S3453">
            <v>70</v>
          </cell>
          <cell r="W3453">
            <v>0</v>
          </cell>
          <cell r="X3453">
            <v>1.08</v>
          </cell>
          <cell r="Z3453">
            <v>1.8197802197802198</v>
          </cell>
          <cell r="AA3453">
            <v>16</v>
          </cell>
          <cell r="AB3453">
            <v>1.0500000000000003</v>
          </cell>
          <cell r="AC3453">
            <v>1.05</v>
          </cell>
          <cell r="AD3453">
            <v>2056.2000000000003</v>
          </cell>
          <cell r="AE3453">
            <v>1.05</v>
          </cell>
        </row>
        <row r="3454"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H3454" t="str">
            <v>PR CLN 2</v>
          </cell>
          <cell r="N3454">
            <v>3400</v>
          </cell>
          <cell r="O3454">
            <v>140</v>
          </cell>
          <cell r="P3454">
            <v>112</v>
          </cell>
          <cell r="Q3454">
            <v>4000</v>
          </cell>
          <cell r="R3454">
            <v>100</v>
          </cell>
          <cell r="S3454">
            <v>70</v>
          </cell>
          <cell r="W3454">
            <v>0</v>
          </cell>
          <cell r="X3454">
            <v>1.08</v>
          </cell>
          <cell r="Z3454">
            <v>1.8197802197802198</v>
          </cell>
          <cell r="AA3454">
            <v>16</v>
          </cell>
          <cell r="AB3454">
            <v>1.0500000000000003</v>
          </cell>
          <cell r="AC3454">
            <v>1.05</v>
          </cell>
          <cell r="AD3454">
            <v>2056.2000000000003</v>
          </cell>
          <cell r="AE3454">
            <v>1.05</v>
          </cell>
        </row>
        <row r="3455"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H3455" t="str">
            <v>PR CLN 2</v>
          </cell>
          <cell r="N3455">
            <v>3400</v>
          </cell>
          <cell r="O3455">
            <v>140</v>
          </cell>
          <cell r="P3455">
            <v>112</v>
          </cell>
          <cell r="Q3455">
            <v>4000</v>
          </cell>
          <cell r="R3455">
            <v>100</v>
          </cell>
          <cell r="S3455">
            <v>70</v>
          </cell>
          <cell r="W3455">
            <v>0</v>
          </cell>
          <cell r="X3455">
            <v>1.08</v>
          </cell>
          <cell r="Z3455">
            <v>1.8197802197802198</v>
          </cell>
          <cell r="AA3455">
            <v>16</v>
          </cell>
          <cell r="AB3455">
            <v>1.0500000000000003</v>
          </cell>
          <cell r="AC3455">
            <v>1.05</v>
          </cell>
          <cell r="AD3455">
            <v>2056.2000000000003</v>
          </cell>
          <cell r="AE3455">
            <v>1.05</v>
          </cell>
        </row>
        <row r="3456"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H3456" t="str">
            <v>PR CLN 2</v>
          </cell>
          <cell r="N3456">
            <v>3400</v>
          </cell>
          <cell r="O3456">
            <v>140</v>
          </cell>
          <cell r="P3456">
            <v>112</v>
          </cell>
          <cell r="Q3456">
            <v>4000</v>
          </cell>
          <cell r="R3456">
            <v>100</v>
          </cell>
          <cell r="S3456">
            <v>70</v>
          </cell>
          <cell r="W3456">
            <v>0</v>
          </cell>
          <cell r="X3456">
            <v>1.08</v>
          </cell>
          <cell r="Z3456">
            <v>1.8197802197802198</v>
          </cell>
          <cell r="AA3456">
            <v>16</v>
          </cell>
          <cell r="AB3456">
            <v>1.0500000000000003</v>
          </cell>
          <cell r="AC3456">
            <v>1.05</v>
          </cell>
          <cell r="AD3456">
            <v>2056.2000000000003</v>
          </cell>
          <cell r="AE3456">
            <v>1.05</v>
          </cell>
        </row>
        <row r="3457"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H3457" t="str">
            <v>PR CLN 2</v>
          </cell>
          <cell r="N3457">
            <v>3800</v>
          </cell>
          <cell r="O3457">
            <v>140</v>
          </cell>
          <cell r="P3457">
            <v>112</v>
          </cell>
          <cell r="Q3457">
            <v>0</v>
          </cell>
          <cell r="R3457">
            <v>100</v>
          </cell>
          <cell r="S3457">
            <v>70</v>
          </cell>
          <cell r="V3457">
            <v>1.05</v>
          </cell>
          <cell r="W3457">
            <v>9</v>
          </cell>
          <cell r="X3457">
            <v>1.05</v>
          </cell>
          <cell r="Z3457">
            <v>1.8197802197802198</v>
          </cell>
          <cell r="AA3457">
            <v>16</v>
          </cell>
          <cell r="AB3457">
            <v>1.0500000000000003</v>
          </cell>
          <cell r="AC3457">
            <v>1.05</v>
          </cell>
          <cell r="AD3457">
            <v>2247</v>
          </cell>
          <cell r="AE3457">
            <v>1.05</v>
          </cell>
        </row>
        <row r="3458"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H3458" t="str">
            <v>PR CLN 2</v>
          </cell>
          <cell r="N3458">
            <v>3800</v>
          </cell>
          <cell r="O3458">
            <v>140</v>
          </cell>
          <cell r="P3458">
            <v>112</v>
          </cell>
          <cell r="Q3458">
            <v>0</v>
          </cell>
          <cell r="R3458">
            <v>100</v>
          </cell>
          <cell r="S3458">
            <v>70</v>
          </cell>
          <cell r="V3458">
            <v>1.05</v>
          </cell>
          <cell r="W3458">
            <v>9</v>
          </cell>
          <cell r="X3458">
            <v>1.05</v>
          </cell>
          <cell r="Z3458">
            <v>1.8197802197802198</v>
          </cell>
          <cell r="AA3458">
            <v>16</v>
          </cell>
          <cell r="AB3458">
            <v>1.0500000000000003</v>
          </cell>
          <cell r="AC3458">
            <v>1.05</v>
          </cell>
          <cell r="AD3458">
            <v>2247</v>
          </cell>
          <cell r="AE3458">
            <v>1.05</v>
          </cell>
        </row>
        <row r="3459"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H3459" t="str">
            <v>PR CLN 2</v>
          </cell>
          <cell r="N3459">
            <v>3400</v>
          </cell>
          <cell r="O3459">
            <v>140</v>
          </cell>
          <cell r="P3459">
            <v>112</v>
          </cell>
          <cell r="Q3459">
            <v>4000</v>
          </cell>
          <cell r="R3459">
            <v>100</v>
          </cell>
          <cell r="S3459">
            <v>70</v>
          </cell>
          <cell r="W3459">
            <v>0</v>
          </cell>
          <cell r="X3459">
            <v>1.08</v>
          </cell>
          <cell r="Z3459">
            <v>1.8197802197802198</v>
          </cell>
          <cell r="AA3459">
            <v>16</v>
          </cell>
          <cell r="AB3459">
            <v>1.0500000000000003</v>
          </cell>
          <cell r="AC3459">
            <v>1.05</v>
          </cell>
          <cell r="AD3459">
            <v>2056.2000000000003</v>
          </cell>
          <cell r="AE3459">
            <v>1.05</v>
          </cell>
        </row>
        <row r="3460"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H3460" t="str">
            <v>PR CLN 2</v>
          </cell>
          <cell r="N3460">
            <v>3400</v>
          </cell>
          <cell r="O3460">
            <v>140</v>
          </cell>
          <cell r="P3460">
            <v>112</v>
          </cell>
          <cell r="Q3460">
            <v>4000</v>
          </cell>
          <cell r="R3460">
            <v>100</v>
          </cell>
          <cell r="S3460">
            <v>70</v>
          </cell>
          <cell r="W3460">
            <v>0</v>
          </cell>
          <cell r="X3460">
            <v>1.08</v>
          </cell>
          <cell r="Z3460">
            <v>1.8197802197802198</v>
          </cell>
          <cell r="AA3460">
            <v>16</v>
          </cell>
          <cell r="AB3460">
            <v>1.0500000000000003</v>
          </cell>
          <cell r="AC3460">
            <v>1.05</v>
          </cell>
          <cell r="AD3460">
            <v>2056.2000000000003</v>
          </cell>
          <cell r="AE3460">
            <v>1.05</v>
          </cell>
        </row>
        <row r="3461"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H3461" t="str">
            <v>PR CLN 2</v>
          </cell>
          <cell r="N3461">
            <v>3400</v>
          </cell>
          <cell r="O3461">
            <v>140</v>
          </cell>
          <cell r="P3461">
            <v>112</v>
          </cell>
          <cell r="Q3461">
            <v>4000</v>
          </cell>
          <cell r="R3461">
            <v>100</v>
          </cell>
          <cell r="S3461">
            <v>70</v>
          </cell>
          <cell r="W3461">
            <v>0</v>
          </cell>
          <cell r="X3461">
            <v>1.08</v>
          </cell>
          <cell r="Z3461">
            <v>1.8197802197802198</v>
          </cell>
          <cell r="AA3461">
            <v>16</v>
          </cell>
          <cell r="AB3461">
            <v>1.0500000000000003</v>
          </cell>
          <cell r="AC3461">
            <v>1.05</v>
          </cell>
          <cell r="AD3461">
            <v>2056.2000000000003</v>
          </cell>
          <cell r="AE3461">
            <v>1.05</v>
          </cell>
        </row>
        <row r="3462"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H3462" t="str">
            <v>PR CLN 2</v>
          </cell>
          <cell r="N3462">
            <v>3400</v>
          </cell>
          <cell r="O3462">
            <v>140</v>
          </cell>
          <cell r="P3462">
            <v>112</v>
          </cell>
          <cell r="Q3462">
            <v>4000</v>
          </cell>
          <cell r="R3462">
            <v>100</v>
          </cell>
          <cell r="S3462">
            <v>70</v>
          </cell>
          <cell r="W3462">
            <v>0</v>
          </cell>
          <cell r="X3462">
            <v>1.08</v>
          </cell>
          <cell r="Z3462">
            <v>1.8197802197802198</v>
          </cell>
          <cell r="AA3462">
            <v>16</v>
          </cell>
          <cell r="AB3462">
            <v>1.0500000000000003</v>
          </cell>
          <cell r="AC3462">
            <v>1.05</v>
          </cell>
          <cell r="AD3462">
            <v>2056.2000000000003</v>
          </cell>
          <cell r="AE3462">
            <v>1.05</v>
          </cell>
        </row>
        <row r="3463"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H3463" t="str">
            <v>PR CLN 2</v>
          </cell>
          <cell r="N3463">
            <v>3400</v>
          </cell>
          <cell r="O3463">
            <v>140</v>
          </cell>
          <cell r="P3463">
            <v>112</v>
          </cell>
          <cell r="Q3463">
            <v>4000</v>
          </cell>
          <cell r="R3463">
            <v>100</v>
          </cell>
          <cell r="S3463">
            <v>70</v>
          </cell>
          <cell r="W3463">
            <v>0</v>
          </cell>
          <cell r="X3463">
            <v>1.08</v>
          </cell>
          <cell r="Z3463">
            <v>1.8197802197802198</v>
          </cell>
          <cell r="AA3463">
            <v>16</v>
          </cell>
          <cell r="AB3463">
            <v>1.0500000000000003</v>
          </cell>
          <cell r="AC3463">
            <v>1.05</v>
          </cell>
          <cell r="AD3463">
            <v>2056.2000000000003</v>
          </cell>
          <cell r="AE3463">
            <v>1.05</v>
          </cell>
        </row>
        <row r="3464"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H3464" t="str">
            <v>PR CLN 2</v>
          </cell>
          <cell r="N3464">
            <v>3400</v>
          </cell>
          <cell r="O3464">
            <v>140</v>
          </cell>
          <cell r="P3464">
            <v>112</v>
          </cell>
          <cell r="Q3464">
            <v>4000</v>
          </cell>
          <cell r="R3464">
            <v>100</v>
          </cell>
          <cell r="S3464">
            <v>70</v>
          </cell>
          <cell r="W3464">
            <v>0</v>
          </cell>
          <cell r="X3464">
            <v>1.08</v>
          </cell>
          <cell r="Z3464">
            <v>1.8197802197802198</v>
          </cell>
          <cell r="AA3464">
            <v>16</v>
          </cell>
          <cell r="AB3464">
            <v>1.0500000000000003</v>
          </cell>
          <cell r="AC3464">
            <v>1.05</v>
          </cell>
          <cell r="AD3464">
            <v>2056.2000000000003</v>
          </cell>
          <cell r="AE3464">
            <v>1.05</v>
          </cell>
        </row>
        <row r="3465"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H3465" t="str">
            <v>PR CLN 2</v>
          </cell>
          <cell r="N3465">
            <v>3400</v>
          </cell>
          <cell r="O3465">
            <v>140</v>
          </cell>
          <cell r="P3465">
            <v>112</v>
          </cell>
          <cell r="Q3465">
            <v>4000</v>
          </cell>
          <cell r="R3465">
            <v>100</v>
          </cell>
          <cell r="S3465">
            <v>70</v>
          </cell>
          <cell r="W3465">
            <v>0</v>
          </cell>
          <cell r="X3465">
            <v>1.08</v>
          </cell>
          <cell r="Z3465">
            <v>1.8197802197802198</v>
          </cell>
          <cell r="AA3465">
            <v>16</v>
          </cell>
          <cell r="AB3465">
            <v>1.0500000000000003</v>
          </cell>
          <cell r="AC3465">
            <v>1.05</v>
          </cell>
          <cell r="AD3465">
            <v>2056.2000000000003</v>
          </cell>
          <cell r="AE3465">
            <v>1.05</v>
          </cell>
        </row>
        <row r="3466"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H3466" t="str">
            <v>PR CLN 2</v>
          </cell>
          <cell r="N3466">
            <v>3400</v>
          </cell>
          <cell r="O3466">
            <v>140</v>
          </cell>
          <cell r="P3466">
            <v>112</v>
          </cell>
          <cell r="Q3466">
            <v>4000</v>
          </cell>
          <cell r="R3466">
            <v>100</v>
          </cell>
          <cell r="S3466">
            <v>70</v>
          </cell>
          <cell r="W3466">
            <v>0</v>
          </cell>
          <cell r="X3466">
            <v>1.08</v>
          </cell>
          <cell r="Z3466">
            <v>1.8197802197802198</v>
          </cell>
          <cell r="AA3466">
            <v>16</v>
          </cell>
          <cell r="AB3466">
            <v>1.0500000000000003</v>
          </cell>
          <cell r="AC3466">
            <v>1.05</v>
          </cell>
          <cell r="AD3466">
            <v>2056.2000000000003</v>
          </cell>
          <cell r="AE3466">
            <v>1.05</v>
          </cell>
        </row>
        <row r="3467"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H3467" t="str">
            <v>PR CLN 2</v>
          </cell>
          <cell r="N3467">
            <v>3400</v>
          </cell>
          <cell r="O3467">
            <v>140</v>
          </cell>
          <cell r="P3467">
            <v>112</v>
          </cell>
          <cell r="Q3467">
            <v>4000</v>
          </cell>
          <cell r="R3467">
            <v>100</v>
          </cell>
          <cell r="S3467">
            <v>70</v>
          </cell>
          <cell r="W3467">
            <v>0</v>
          </cell>
          <cell r="X3467">
            <v>1.08</v>
          </cell>
          <cell r="Z3467">
            <v>1.8197802197802198</v>
          </cell>
          <cell r="AA3467">
            <v>16</v>
          </cell>
          <cell r="AB3467">
            <v>1.0500000000000003</v>
          </cell>
          <cell r="AC3467">
            <v>1.05</v>
          </cell>
          <cell r="AD3467">
            <v>2056.2000000000003</v>
          </cell>
          <cell r="AE3467">
            <v>1.05</v>
          </cell>
        </row>
        <row r="3468"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H3468" t="str">
            <v>PR CLN 2</v>
          </cell>
          <cell r="N3468">
            <v>3400</v>
          </cell>
          <cell r="O3468">
            <v>140</v>
          </cell>
          <cell r="P3468">
            <v>112</v>
          </cell>
          <cell r="Q3468">
            <v>4000</v>
          </cell>
          <cell r="R3468">
            <v>100</v>
          </cell>
          <cell r="S3468">
            <v>70</v>
          </cell>
          <cell r="W3468">
            <v>0</v>
          </cell>
          <cell r="X3468">
            <v>1.08</v>
          </cell>
          <cell r="Z3468">
            <v>1.8197802197802198</v>
          </cell>
          <cell r="AA3468">
            <v>16</v>
          </cell>
          <cell r="AB3468">
            <v>1.0500000000000003</v>
          </cell>
          <cell r="AC3468">
            <v>1.05</v>
          </cell>
          <cell r="AD3468">
            <v>2056.2000000000003</v>
          </cell>
          <cell r="AE3468">
            <v>1.05</v>
          </cell>
        </row>
        <row r="3469"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H3469" t="str">
            <v>PR CLN 2</v>
          </cell>
          <cell r="N3469">
            <v>3400</v>
          </cell>
          <cell r="O3469">
            <v>140</v>
          </cell>
          <cell r="P3469">
            <v>112</v>
          </cell>
          <cell r="Q3469">
            <v>4000</v>
          </cell>
          <cell r="R3469">
            <v>100</v>
          </cell>
          <cell r="S3469">
            <v>70</v>
          </cell>
          <cell r="W3469">
            <v>0</v>
          </cell>
          <cell r="X3469">
            <v>1.08</v>
          </cell>
          <cell r="Z3469">
            <v>1.8197802197802198</v>
          </cell>
          <cell r="AA3469">
            <v>16</v>
          </cell>
          <cell r="AB3469">
            <v>1.0500000000000003</v>
          </cell>
          <cell r="AC3469">
            <v>1.05</v>
          </cell>
          <cell r="AD3469">
            <v>2056.2000000000003</v>
          </cell>
          <cell r="AE3469">
            <v>1.05</v>
          </cell>
        </row>
        <row r="3470"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H3470" t="str">
            <v>PR CLN 2</v>
          </cell>
          <cell r="N3470">
            <v>3400</v>
          </cell>
          <cell r="O3470">
            <v>140</v>
          </cell>
          <cell r="P3470">
            <v>112</v>
          </cell>
          <cell r="Q3470">
            <v>4000</v>
          </cell>
          <cell r="R3470">
            <v>100</v>
          </cell>
          <cell r="S3470">
            <v>70</v>
          </cell>
          <cell r="W3470">
            <v>0</v>
          </cell>
          <cell r="X3470">
            <v>1.08</v>
          </cell>
          <cell r="Z3470">
            <v>1.8197802197802198</v>
          </cell>
          <cell r="AA3470">
            <v>16</v>
          </cell>
          <cell r="AB3470">
            <v>1.0500000000000003</v>
          </cell>
          <cell r="AC3470">
            <v>1.05</v>
          </cell>
          <cell r="AD3470">
            <v>2056.2000000000003</v>
          </cell>
          <cell r="AE3470">
            <v>1.05</v>
          </cell>
        </row>
        <row r="3471"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H3471" t="str">
            <v>PR CLN 2</v>
          </cell>
          <cell r="N3471">
            <v>3400</v>
          </cell>
          <cell r="O3471">
            <v>140</v>
          </cell>
          <cell r="P3471">
            <v>112</v>
          </cell>
          <cell r="Q3471">
            <v>4000</v>
          </cell>
          <cell r="R3471">
            <v>100</v>
          </cell>
          <cell r="S3471">
            <v>70</v>
          </cell>
          <cell r="W3471">
            <v>0</v>
          </cell>
          <cell r="X3471">
            <v>1.08</v>
          </cell>
          <cell r="Z3471">
            <v>1.8197802197802198</v>
          </cell>
          <cell r="AA3471">
            <v>16</v>
          </cell>
          <cell r="AB3471">
            <v>1.0500000000000003</v>
          </cell>
          <cell r="AC3471">
            <v>1.05</v>
          </cell>
          <cell r="AD3471">
            <v>2056.2000000000003</v>
          </cell>
          <cell r="AE3471">
            <v>1.05</v>
          </cell>
        </row>
        <row r="3472"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H3472" t="str">
            <v>PR CLN 2</v>
          </cell>
          <cell r="N3472">
            <v>3400</v>
          </cell>
          <cell r="O3472">
            <v>140</v>
          </cell>
          <cell r="P3472">
            <v>112</v>
          </cell>
          <cell r="Q3472">
            <v>4000</v>
          </cell>
          <cell r="R3472">
            <v>100</v>
          </cell>
          <cell r="S3472">
            <v>70</v>
          </cell>
          <cell r="W3472">
            <v>0</v>
          </cell>
          <cell r="X3472">
            <v>1.08</v>
          </cell>
          <cell r="Z3472">
            <v>1.8197802197802198</v>
          </cell>
          <cell r="AA3472">
            <v>16</v>
          </cell>
          <cell r="AB3472">
            <v>1.0500000000000003</v>
          </cell>
          <cell r="AC3472">
            <v>1.05</v>
          </cell>
          <cell r="AD3472">
            <v>2056.2000000000003</v>
          </cell>
          <cell r="AE3472">
            <v>1.05</v>
          </cell>
        </row>
        <row r="3473"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H3473" t="str">
            <v>PR CLN 2</v>
          </cell>
          <cell r="N3473">
            <v>4300</v>
          </cell>
          <cell r="O3473">
            <v>140</v>
          </cell>
          <cell r="P3473">
            <v>112</v>
          </cell>
          <cell r="Q3473">
            <v>0</v>
          </cell>
          <cell r="R3473">
            <v>100</v>
          </cell>
          <cell r="S3473">
            <v>70</v>
          </cell>
          <cell r="V3473">
            <v>1.05</v>
          </cell>
          <cell r="W3473">
            <v>9</v>
          </cell>
          <cell r="X3473">
            <v>1.05</v>
          </cell>
          <cell r="Z3473">
            <v>1.8197802197802198</v>
          </cell>
          <cell r="AA3473">
            <v>16</v>
          </cell>
          <cell r="AB3473">
            <v>1.0500000000000003</v>
          </cell>
          <cell r="AC3473">
            <v>1.05</v>
          </cell>
          <cell r="AD3473">
            <v>2562</v>
          </cell>
          <cell r="AE3473">
            <v>1.05</v>
          </cell>
        </row>
        <row r="3474"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H3474" t="str">
            <v>PR CLN 2</v>
          </cell>
          <cell r="N3474">
            <v>5100</v>
          </cell>
          <cell r="O3474">
            <v>140</v>
          </cell>
          <cell r="P3474">
            <v>112</v>
          </cell>
          <cell r="Q3474">
            <v>6000</v>
          </cell>
          <cell r="R3474">
            <v>100</v>
          </cell>
          <cell r="S3474">
            <v>70</v>
          </cell>
          <cell r="W3474">
            <v>0</v>
          </cell>
          <cell r="X3474">
            <v>1.08</v>
          </cell>
          <cell r="Z3474">
            <v>1.8197802197802198</v>
          </cell>
          <cell r="AA3474">
            <v>16</v>
          </cell>
          <cell r="AB3474">
            <v>1.0500000000000003</v>
          </cell>
          <cell r="AC3474">
            <v>1.05</v>
          </cell>
          <cell r="AD3474">
            <v>3157.7999999999997</v>
          </cell>
          <cell r="AE3474">
            <v>1.05</v>
          </cell>
        </row>
        <row r="3475"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H3475" t="str">
            <v>PR CLN 2</v>
          </cell>
          <cell r="N3475">
            <v>5100</v>
          </cell>
          <cell r="O3475">
            <v>140</v>
          </cell>
          <cell r="P3475">
            <v>112</v>
          </cell>
          <cell r="Q3475">
            <v>6000</v>
          </cell>
          <cell r="R3475">
            <v>100</v>
          </cell>
          <cell r="S3475">
            <v>70</v>
          </cell>
          <cell r="W3475">
            <v>0</v>
          </cell>
          <cell r="X3475">
            <v>1.08</v>
          </cell>
          <cell r="Z3475">
            <v>1.8197802197802198</v>
          </cell>
          <cell r="AA3475">
            <v>16</v>
          </cell>
          <cell r="AB3475">
            <v>1.0500000000000003</v>
          </cell>
          <cell r="AC3475">
            <v>1.05</v>
          </cell>
          <cell r="AD3475">
            <v>3157.7999999999997</v>
          </cell>
          <cell r="AE3475">
            <v>1.05</v>
          </cell>
        </row>
        <row r="3476"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H3476" t="str">
            <v>PR CLN 2</v>
          </cell>
          <cell r="N3476">
            <v>5100</v>
          </cell>
          <cell r="O3476">
            <v>140</v>
          </cell>
          <cell r="P3476">
            <v>112</v>
          </cell>
          <cell r="Q3476">
            <v>6000</v>
          </cell>
          <cell r="R3476">
            <v>100</v>
          </cell>
          <cell r="S3476">
            <v>70</v>
          </cell>
          <cell r="W3476">
            <v>0</v>
          </cell>
          <cell r="X3476">
            <v>1.08</v>
          </cell>
          <cell r="Z3476">
            <v>1.8197802197802198</v>
          </cell>
          <cell r="AA3476">
            <v>16</v>
          </cell>
          <cell r="AB3476">
            <v>1.0500000000000003</v>
          </cell>
          <cell r="AC3476">
            <v>1.05</v>
          </cell>
          <cell r="AD3476">
            <v>3157.7999999999997</v>
          </cell>
          <cell r="AE3476">
            <v>1.05</v>
          </cell>
        </row>
        <row r="3477"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H3477" t="str">
            <v>PR CLN 2</v>
          </cell>
          <cell r="N3477">
            <v>940</v>
          </cell>
          <cell r="O3477">
            <v>140</v>
          </cell>
          <cell r="P3477">
            <v>112</v>
          </cell>
          <cell r="Q3477">
            <v>1100</v>
          </cell>
          <cell r="R3477">
            <v>100</v>
          </cell>
          <cell r="S3477">
            <v>70</v>
          </cell>
          <cell r="V3477">
            <v>1.05</v>
          </cell>
          <cell r="W3477">
            <v>2</v>
          </cell>
          <cell r="X3477">
            <v>1.08</v>
          </cell>
          <cell r="Z3477">
            <v>1.8197802197802198</v>
          </cell>
          <cell r="AA3477">
            <v>16</v>
          </cell>
          <cell r="AB3477">
            <v>1.0500000000000003</v>
          </cell>
          <cell r="AC3477">
            <v>1.05</v>
          </cell>
          <cell r="AD3477">
            <v>462.12</v>
          </cell>
          <cell r="AE3477">
            <v>1.05</v>
          </cell>
        </row>
        <row r="3478"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H3478" t="str">
            <v>PR CLN 2</v>
          </cell>
          <cell r="N3478">
            <v>510</v>
          </cell>
          <cell r="O3478">
            <v>140</v>
          </cell>
          <cell r="P3478">
            <v>112</v>
          </cell>
          <cell r="Q3478">
            <v>600</v>
          </cell>
          <cell r="R3478">
            <v>100</v>
          </cell>
          <cell r="S3478">
            <v>70</v>
          </cell>
          <cell r="V3478">
            <v>1.0892156862745097</v>
          </cell>
          <cell r="W3478">
            <v>6</v>
          </cell>
          <cell r="X3478">
            <v>1.0892156862745097</v>
          </cell>
          <cell r="Z3478">
            <v>1.8197802197802198</v>
          </cell>
          <cell r="AA3478">
            <v>16</v>
          </cell>
          <cell r="AB3478">
            <v>1.0500000000000003</v>
          </cell>
          <cell r="AC3478">
            <v>1.05</v>
          </cell>
          <cell r="AD3478">
            <v>186.3</v>
          </cell>
          <cell r="AE3478">
            <v>1.05</v>
          </cell>
        </row>
        <row r="3479"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H3479" t="str">
            <v>PR CLN 2</v>
          </cell>
          <cell r="N3479">
            <v>510</v>
          </cell>
          <cell r="O3479">
            <v>140</v>
          </cell>
          <cell r="P3479">
            <v>112</v>
          </cell>
          <cell r="Q3479">
            <v>600</v>
          </cell>
          <cell r="R3479">
            <v>100</v>
          </cell>
          <cell r="S3479">
            <v>70</v>
          </cell>
          <cell r="V3479">
            <v>1.0521708683473392</v>
          </cell>
          <cell r="W3479">
            <v>14</v>
          </cell>
          <cell r="X3479">
            <v>1.0521708683473392</v>
          </cell>
          <cell r="Z3479">
            <v>1.8197802197802198</v>
          </cell>
          <cell r="AA3479">
            <v>16</v>
          </cell>
          <cell r="AB3479">
            <v>1.0500000000000003</v>
          </cell>
          <cell r="AC3479">
            <v>1.05</v>
          </cell>
          <cell r="AD3479">
            <v>174.96428571428578</v>
          </cell>
          <cell r="AE3479">
            <v>1.05</v>
          </cell>
        </row>
        <row r="3480"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H3480" t="str">
            <v>PR CLN 2</v>
          </cell>
          <cell r="N3480">
            <v>1300</v>
          </cell>
          <cell r="O3480">
            <v>140</v>
          </cell>
          <cell r="P3480">
            <v>112</v>
          </cell>
          <cell r="Q3480">
            <v>1500</v>
          </cell>
          <cell r="R3480">
            <v>100</v>
          </cell>
          <cell r="S3480">
            <v>70</v>
          </cell>
          <cell r="V3480">
            <v>1.05</v>
          </cell>
          <cell r="W3480">
            <v>1</v>
          </cell>
          <cell r="X3480">
            <v>1.08</v>
          </cell>
          <cell r="Z3480">
            <v>1.8197802197802198</v>
          </cell>
          <cell r="AA3480">
            <v>16</v>
          </cell>
          <cell r="AB3480">
            <v>1.0500000000000003</v>
          </cell>
          <cell r="AC3480">
            <v>1.05</v>
          </cell>
          <cell r="AD3480">
            <v>695.4</v>
          </cell>
          <cell r="AE3480">
            <v>1.05</v>
          </cell>
        </row>
        <row r="3481"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H3481" t="str">
            <v>PR CLN 2</v>
          </cell>
          <cell r="N3481">
            <v>1300</v>
          </cell>
          <cell r="O3481">
            <v>140</v>
          </cell>
          <cell r="P3481">
            <v>112</v>
          </cell>
          <cell r="Q3481">
            <v>1500</v>
          </cell>
          <cell r="R3481">
            <v>100</v>
          </cell>
          <cell r="S3481">
            <v>70</v>
          </cell>
          <cell r="W3481">
            <v>0</v>
          </cell>
          <cell r="X3481">
            <v>1.08</v>
          </cell>
          <cell r="Z3481">
            <v>1.8197802197802198</v>
          </cell>
          <cell r="AA3481">
            <v>16</v>
          </cell>
          <cell r="AB3481">
            <v>1.0500000000000003</v>
          </cell>
          <cell r="AC3481">
            <v>1.05</v>
          </cell>
          <cell r="AD3481">
            <v>695.4</v>
          </cell>
          <cell r="AE3481">
            <v>1.05</v>
          </cell>
        </row>
        <row r="3482"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H3482" t="str">
            <v>PR CLN 2</v>
          </cell>
          <cell r="N3482">
            <v>680</v>
          </cell>
          <cell r="O3482">
            <v>140</v>
          </cell>
          <cell r="P3482">
            <v>112</v>
          </cell>
          <cell r="Q3482">
            <v>800</v>
          </cell>
          <cell r="R3482">
            <v>100</v>
          </cell>
          <cell r="S3482">
            <v>70</v>
          </cell>
          <cell r="W3482">
            <v>0</v>
          </cell>
          <cell r="X3482">
            <v>1.08</v>
          </cell>
          <cell r="Z3482">
            <v>1.8197802197802198</v>
          </cell>
          <cell r="AA3482">
            <v>16</v>
          </cell>
          <cell r="AB3482">
            <v>1.0500000000000003</v>
          </cell>
          <cell r="AC3482">
            <v>1.05</v>
          </cell>
          <cell r="AD3482">
            <v>293.64000000000004</v>
          </cell>
          <cell r="AE3482">
            <v>1.05</v>
          </cell>
        </row>
        <row r="3483"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H3483" t="str">
            <v>PR CLN 2</v>
          </cell>
          <cell r="N3483">
            <v>510</v>
          </cell>
          <cell r="O3483">
            <v>140</v>
          </cell>
          <cell r="P3483">
            <v>112</v>
          </cell>
          <cell r="Q3483">
            <v>600</v>
          </cell>
          <cell r="R3483">
            <v>100</v>
          </cell>
          <cell r="S3483">
            <v>70</v>
          </cell>
          <cell r="W3483">
            <v>0</v>
          </cell>
          <cell r="X3483">
            <v>1.08</v>
          </cell>
          <cell r="Z3483">
            <v>1.8197802197802198</v>
          </cell>
          <cell r="AA3483">
            <v>16</v>
          </cell>
          <cell r="AB3483">
            <v>1.0500000000000003</v>
          </cell>
          <cell r="AC3483">
            <v>1.05</v>
          </cell>
          <cell r="AD3483">
            <v>183.48000000000002</v>
          </cell>
          <cell r="AE3483">
            <v>1.05</v>
          </cell>
        </row>
        <row r="3484"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H3484" t="str">
            <v>PR CLN 2</v>
          </cell>
          <cell r="N3484">
            <v>410</v>
          </cell>
          <cell r="O3484">
            <v>140</v>
          </cell>
          <cell r="P3484">
            <v>260</v>
          </cell>
          <cell r="Q3484">
            <v>0</v>
          </cell>
          <cell r="R3484">
            <v>100</v>
          </cell>
          <cell r="S3484" t="e">
            <v>#N/A</v>
          </cell>
          <cell r="V3484">
            <v>1.05</v>
          </cell>
          <cell r="W3484">
            <v>9</v>
          </cell>
          <cell r="X3484">
            <v>1.05</v>
          </cell>
          <cell r="Z3484">
            <v>1.8197802197802198</v>
          </cell>
          <cell r="AA3484">
            <v>16</v>
          </cell>
          <cell r="AB3484">
            <v>1.0500000000000003</v>
          </cell>
          <cell r="AC3484">
            <v>1.05</v>
          </cell>
          <cell r="AD3484">
            <v>111.30000000000001</v>
          </cell>
          <cell r="AE3484">
            <v>1.05</v>
          </cell>
        </row>
        <row r="3485"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H3485" t="str">
            <v>PR CLN 2</v>
          </cell>
          <cell r="N3485">
            <v>510</v>
          </cell>
          <cell r="O3485">
            <v>140</v>
          </cell>
          <cell r="P3485">
            <v>260</v>
          </cell>
          <cell r="Q3485">
            <v>0</v>
          </cell>
          <cell r="R3485">
            <v>100</v>
          </cell>
          <cell r="S3485" t="e">
            <v>#N/A</v>
          </cell>
          <cell r="V3485">
            <v>1.05</v>
          </cell>
          <cell r="W3485">
            <v>9</v>
          </cell>
          <cell r="X3485">
            <v>1.05</v>
          </cell>
          <cell r="Z3485">
            <v>1.8197802197802198</v>
          </cell>
          <cell r="AA3485">
            <v>16</v>
          </cell>
          <cell r="AB3485">
            <v>1.0500000000000003</v>
          </cell>
          <cell r="AC3485">
            <v>1.05</v>
          </cell>
          <cell r="AD3485">
            <v>174.3</v>
          </cell>
          <cell r="AE3485">
            <v>1.05</v>
          </cell>
        </row>
        <row r="3486"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H3486" t="str">
            <v>PR CLN 2</v>
          </cell>
          <cell r="N3486">
            <v>4300</v>
          </cell>
          <cell r="O3486">
            <v>140</v>
          </cell>
          <cell r="P3486">
            <v>260</v>
          </cell>
          <cell r="Q3486">
            <v>0</v>
          </cell>
          <cell r="R3486">
            <v>100</v>
          </cell>
          <cell r="S3486" t="e">
            <v>#N/A</v>
          </cell>
          <cell r="V3486">
            <v>1.05</v>
          </cell>
          <cell r="W3486">
            <v>9</v>
          </cell>
          <cell r="X3486">
            <v>1.05</v>
          </cell>
          <cell r="Z3486">
            <v>1.8197802197802198</v>
          </cell>
          <cell r="AA3486">
            <v>16</v>
          </cell>
          <cell r="AB3486">
            <v>1.0500000000000003</v>
          </cell>
          <cell r="AC3486">
            <v>1.05</v>
          </cell>
          <cell r="AD3486">
            <v>2562</v>
          </cell>
          <cell r="AE3486">
            <v>1.05</v>
          </cell>
        </row>
        <row r="3487"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H3487" t="str">
            <v>PR CLN 2</v>
          </cell>
          <cell r="N3487">
            <v>3400</v>
          </cell>
          <cell r="O3487">
            <v>140</v>
          </cell>
          <cell r="P3487">
            <v>260</v>
          </cell>
          <cell r="Q3487">
            <v>0</v>
          </cell>
          <cell r="R3487">
            <v>100</v>
          </cell>
          <cell r="S3487" t="e">
            <v>#N/A</v>
          </cell>
          <cell r="V3487">
            <v>1.05</v>
          </cell>
          <cell r="W3487">
            <v>9</v>
          </cell>
          <cell r="X3487">
            <v>1.05</v>
          </cell>
          <cell r="Z3487">
            <v>1.8197802197802198</v>
          </cell>
          <cell r="AA3487">
            <v>16</v>
          </cell>
          <cell r="AB3487">
            <v>1.0500000000000003</v>
          </cell>
          <cell r="AC3487">
            <v>1.05</v>
          </cell>
          <cell r="AD3487">
            <v>1995</v>
          </cell>
          <cell r="AE3487">
            <v>1.05</v>
          </cell>
        </row>
        <row r="3488"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H3488" t="str">
            <v>PR CLN 2</v>
          </cell>
          <cell r="N3488">
            <v>410</v>
          </cell>
          <cell r="O3488">
            <v>140</v>
          </cell>
          <cell r="P3488">
            <v>112</v>
          </cell>
          <cell r="Q3488">
            <v>480</v>
          </cell>
          <cell r="R3488">
            <v>100</v>
          </cell>
          <cell r="S3488">
            <v>70</v>
          </cell>
          <cell r="V3488">
            <v>1.0562288568398728</v>
          </cell>
          <cell r="W3488">
            <v>150</v>
          </cell>
          <cell r="X3488">
            <v>1.0562288568398728</v>
          </cell>
          <cell r="Z3488">
            <v>1.8197802197802198</v>
          </cell>
          <cell r="AA3488">
            <v>16</v>
          </cell>
          <cell r="AB3488">
            <v>1.0500000000000003</v>
          </cell>
          <cell r="AC3488">
            <v>1.05</v>
          </cell>
          <cell r="AD3488">
            <v>112.83229878260869</v>
          </cell>
          <cell r="AE3488">
            <v>1.05</v>
          </cell>
        </row>
        <row r="3489"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H3489" t="str">
            <v>PR CLN 3</v>
          </cell>
          <cell r="N3489">
            <v>340</v>
          </cell>
          <cell r="O3489">
            <v>81</v>
          </cell>
          <cell r="P3489">
            <v>65</v>
          </cell>
          <cell r="Q3489">
            <v>400</v>
          </cell>
          <cell r="R3489" t="e">
            <v>#N/A</v>
          </cell>
          <cell r="S3489">
            <v>41</v>
          </cell>
          <cell r="V3489">
            <v>1.1408415995117527</v>
          </cell>
          <cell r="W3489">
            <v>36</v>
          </cell>
          <cell r="X3489">
            <v>1.1408415995117527</v>
          </cell>
          <cell r="Z3489">
            <v>1.8197802197802198</v>
          </cell>
          <cell r="AA3489">
            <v>30</v>
          </cell>
          <cell r="AB3489">
            <v>1.0500000000000005</v>
          </cell>
          <cell r="AC3489">
            <v>1.05</v>
          </cell>
          <cell r="AD3489">
            <v>147.68168630039753</v>
          </cell>
          <cell r="AE3489">
            <v>1.05</v>
          </cell>
        </row>
        <row r="3490"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H3490" t="str">
            <v>PTRUNG CLN 1</v>
          </cell>
          <cell r="K3490">
            <v>414</v>
          </cell>
          <cell r="M3490" t="str">
            <v>QĐ 366/QĐ-UBND ngày 07/3/2023</v>
          </cell>
          <cell r="N3490">
            <v>1400</v>
          </cell>
          <cell r="O3490">
            <v>182</v>
          </cell>
          <cell r="P3490">
            <v>146</v>
          </cell>
          <cell r="Q3490">
            <v>1600</v>
          </cell>
          <cell r="R3490">
            <v>130</v>
          </cell>
          <cell r="S3490">
            <v>91</v>
          </cell>
          <cell r="V3490">
            <v>1.1369714285714285</v>
          </cell>
          <cell r="W3490">
            <v>3</v>
          </cell>
          <cell r="X3490">
            <v>1.1369714285714285</v>
          </cell>
          <cell r="Y3490">
            <v>2.2747252747252746</v>
          </cell>
          <cell r="Z3490">
            <v>2.2747252747252746</v>
          </cell>
          <cell r="AA3490">
            <v>6</v>
          </cell>
          <cell r="AB3490">
            <v>1.05</v>
          </cell>
          <cell r="AC3490">
            <v>1.05</v>
          </cell>
          <cell r="AD3490">
            <v>763.9559999999999</v>
          </cell>
          <cell r="AE3490">
            <v>1.05</v>
          </cell>
        </row>
        <row r="3491"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H3491" t="str">
            <v>PTRUNG CLN 1</v>
          </cell>
          <cell r="K3491">
            <v>414</v>
          </cell>
          <cell r="M3491" t="str">
            <v>QĐ 366/QĐ-UBND ngày 07/3/2023</v>
          </cell>
          <cell r="N3491">
            <v>1700</v>
          </cell>
          <cell r="O3491">
            <v>182</v>
          </cell>
          <cell r="P3491">
            <v>146</v>
          </cell>
          <cell r="Q3491">
            <v>2000</v>
          </cell>
          <cell r="R3491">
            <v>130</v>
          </cell>
          <cell r="S3491">
            <v>91</v>
          </cell>
          <cell r="W3491">
            <v>0</v>
          </cell>
          <cell r="X3491">
            <v>1.0900000000000001</v>
          </cell>
          <cell r="Y3491">
            <v>2.2747252747252746</v>
          </cell>
          <cell r="Z3491">
            <v>2.2747252747252746</v>
          </cell>
          <cell r="AA3491">
            <v>6</v>
          </cell>
          <cell r="AB3491">
            <v>1.05</v>
          </cell>
          <cell r="AC3491">
            <v>1.05</v>
          </cell>
          <cell r="AD3491">
            <v>920.70000000000016</v>
          </cell>
          <cell r="AE3491">
            <v>1.05</v>
          </cell>
        </row>
        <row r="3492"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H3492" t="str">
            <v>PTRUNG CLN 1</v>
          </cell>
          <cell r="K3492">
            <v>414</v>
          </cell>
          <cell r="M3492" t="str">
            <v>QĐ 366/QĐ-UBND ngày 07/3/2023</v>
          </cell>
          <cell r="N3492">
            <v>1200</v>
          </cell>
          <cell r="O3492">
            <v>182</v>
          </cell>
          <cell r="P3492">
            <v>146</v>
          </cell>
          <cell r="Q3492">
            <v>1400</v>
          </cell>
          <cell r="R3492">
            <v>130</v>
          </cell>
          <cell r="S3492">
            <v>91</v>
          </cell>
          <cell r="W3492">
            <v>0</v>
          </cell>
          <cell r="X3492">
            <v>1.0900000000000001</v>
          </cell>
          <cell r="Y3492">
            <v>2.2747252747252746</v>
          </cell>
          <cell r="Z3492">
            <v>2.2747252747252746</v>
          </cell>
          <cell r="AA3492">
            <v>6</v>
          </cell>
          <cell r="AB3492">
            <v>1.05</v>
          </cell>
          <cell r="AC3492">
            <v>1.05</v>
          </cell>
          <cell r="AD3492">
            <v>593.69999999999993</v>
          </cell>
          <cell r="AE3492">
            <v>1.05</v>
          </cell>
        </row>
        <row r="3493"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H3493" t="str">
            <v>PTRUNG CLN 1</v>
          </cell>
          <cell r="N3493">
            <v>850</v>
          </cell>
          <cell r="O3493">
            <v>182</v>
          </cell>
          <cell r="P3493">
            <v>146</v>
          </cell>
          <cell r="Q3493">
            <v>1000</v>
          </cell>
          <cell r="R3493">
            <v>130</v>
          </cell>
          <cell r="S3493">
            <v>91</v>
          </cell>
          <cell r="W3493">
            <v>0</v>
          </cell>
          <cell r="X3493">
            <v>1.0900000000000001</v>
          </cell>
          <cell r="Z3493">
            <v>1.8197802197802198</v>
          </cell>
          <cell r="AA3493">
            <v>6</v>
          </cell>
          <cell r="AB3493">
            <v>1.05</v>
          </cell>
          <cell r="AC3493">
            <v>1.05</v>
          </cell>
          <cell r="AD3493">
            <v>364.80000000000007</v>
          </cell>
          <cell r="AE3493">
            <v>1.05</v>
          </cell>
        </row>
        <row r="3494"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H3494" t="str">
            <v>PTRUNG CLN 1</v>
          </cell>
          <cell r="N3494">
            <v>1300</v>
          </cell>
          <cell r="O3494">
            <v>182</v>
          </cell>
          <cell r="P3494">
            <v>146</v>
          </cell>
          <cell r="Q3494">
            <v>1500</v>
          </cell>
          <cell r="R3494">
            <v>130</v>
          </cell>
          <cell r="S3494">
            <v>91</v>
          </cell>
          <cell r="W3494">
            <v>0</v>
          </cell>
          <cell r="X3494">
            <v>1.0900000000000001</v>
          </cell>
          <cell r="Z3494">
            <v>1.8197802197802198</v>
          </cell>
          <cell r="AA3494">
            <v>6</v>
          </cell>
          <cell r="AB3494">
            <v>1.05</v>
          </cell>
          <cell r="AC3494">
            <v>1.05</v>
          </cell>
          <cell r="AD3494">
            <v>659.09999999999991</v>
          </cell>
          <cell r="AE3494">
            <v>1.05</v>
          </cell>
        </row>
        <row r="3495"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H3495" t="str">
            <v>PTRUNG CLN 1</v>
          </cell>
          <cell r="N3495">
            <v>850</v>
          </cell>
          <cell r="O3495">
            <v>182</v>
          </cell>
          <cell r="P3495">
            <v>146</v>
          </cell>
          <cell r="Q3495">
            <v>1000</v>
          </cell>
          <cell r="R3495">
            <v>130</v>
          </cell>
          <cell r="S3495">
            <v>91</v>
          </cell>
          <cell r="W3495">
            <v>0</v>
          </cell>
          <cell r="X3495">
            <v>1.0900000000000001</v>
          </cell>
          <cell r="Z3495">
            <v>1.8197802197802198</v>
          </cell>
          <cell r="AA3495">
            <v>6</v>
          </cell>
          <cell r="AB3495">
            <v>1.05</v>
          </cell>
          <cell r="AC3495">
            <v>1.05</v>
          </cell>
          <cell r="AD3495">
            <v>364.80000000000007</v>
          </cell>
          <cell r="AE3495">
            <v>1.05</v>
          </cell>
        </row>
        <row r="3496"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H3496" t="str">
            <v>PTRUNG CLN 1</v>
          </cell>
          <cell r="N3496">
            <v>1700</v>
          </cell>
          <cell r="O3496">
            <v>182</v>
          </cell>
          <cell r="P3496">
            <v>146</v>
          </cell>
          <cell r="Q3496">
            <v>2000</v>
          </cell>
          <cell r="R3496">
            <v>130</v>
          </cell>
          <cell r="S3496">
            <v>91</v>
          </cell>
          <cell r="V3496">
            <v>1.0506382352941177</v>
          </cell>
          <cell r="W3496">
            <v>1</v>
          </cell>
          <cell r="X3496">
            <v>1.0900000000000001</v>
          </cell>
          <cell r="Z3496">
            <v>1.8197802197802198</v>
          </cell>
          <cell r="AA3496">
            <v>6</v>
          </cell>
          <cell r="AB3496">
            <v>1.05</v>
          </cell>
          <cell r="AC3496">
            <v>1.05</v>
          </cell>
          <cell r="AD3496">
            <v>920.70000000000016</v>
          </cell>
          <cell r="AE3496">
            <v>1.05</v>
          </cell>
        </row>
        <row r="3497"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H3497" t="str">
            <v>PTRUNG CLN 2</v>
          </cell>
          <cell r="N3497">
            <v>680</v>
          </cell>
          <cell r="O3497">
            <v>112</v>
          </cell>
          <cell r="P3497">
            <v>90</v>
          </cell>
          <cell r="Q3497">
            <v>800</v>
          </cell>
          <cell r="R3497">
            <v>80</v>
          </cell>
          <cell r="S3497">
            <v>56</v>
          </cell>
          <cell r="W3497">
            <v>0</v>
          </cell>
          <cell r="X3497">
            <v>1.0900000000000001</v>
          </cell>
          <cell r="Z3497">
            <v>1.8197802197802198</v>
          </cell>
          <cell r="AA3497">
            <v>32</v>
          </cell>
          <cell r="AB3497">
            <v>1.0500000000000003</v>
          </cell>
          <cell r="AC3497">
            <v>1.05</v>
          </cell>
          <cell r="AD3497">
            <v>327.12</v>
          </cell>
          <cell r="AE3497">
            <v>1.05</v>
          </cell>
        </row>
        <row r="3498"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H3498" t="str">
            <v>PTRUNG CLN 2</v>
          </cell>
          <cell r="N3498">
            <v>510</v>
          </cell>
          <cell r="O3498">
            <v>112</v>
          </cell>
          <cell r="P3498">
            <v>90</v>
          </cell>
          <cell r="Q3498">
            <v>600</v>
          </cell>
          <cell r="R3498">
            <v>80</v>
          </cell>
          <cell r="S3498">
            <v>56</v>
          </cell>
          <cell r="W3498">
            <v>0</v>
          </cell>
          <cell r="X3498">
            <v>1.0900000000000001</v>
          </cell>
          <cell r="Z3498">
            <v>1.8197802197802198</v>
          </cell>
          <cell r="AA3498">
            <v>32</v>
          </cell>
          <cell r="AB3498">
            <v>1.0500000000000003</v>
          </cell>
          <cell r="AC3498">
            <v>1.05</v>
          </cell>
          <cell r="AD3498">
            <v>215.94</v>
          </cell>
          <cell r="AE3498">
            <v>1.05</v>
          </cell>
        </row>
        <row r="3499"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H3499" t="str">
            <v>PTRUNG CLN 2</v>
          </cell>
          <cell r="N3499">
            <v>380</v>
          </cell>
          <cell r="O3499">
            <v>112</v>
          </cell>
          <cell r="P3499">
            <v>90</v>
          </cell>
          <cell r="Q3499">
            <v>450</v>
          </cell>
          <cell r="R3499">
            <v>80</v>
          </cell>
          <cell r="S3499">
            <v>56</v>
          </cell>
          <cell r="W3499">
            <v>0</v>
          </cell>
          <cell r="X3499">
            <v>1.0900000000000001</v>
          </cell>
          <cell r="Z3499">
            <v>1.8197802197802198</v>
          </cell>
          <cell r="AA3499">
            <v>32</v>
          </cell>
          <cell r="AB3499">
            <v>1.0500000000000003</v>
          </cell>
          <cell r="AC3499">
            <v>1.05</v>
          </cell>
          <cell r="AD3499">
            <v>130.92000000000002</v>
          </cell>
          <cell r="AE3499">
            <v>1.05</v>
          </cell>
        </row>
        <row r="3500"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H3500" t="str">
            <v>PTRUNG CLN 2</v>
          </cell>
          <cell r="N3500">
            <v>380</v>
          </cell>
          <cell r="O3500">
            <v>112</v>
          </cell>
          <cell r="P3500">
            <v>90</v>
          </cell>
          <cell r="Q3500" t="e">
            <v>#N/A</v>
          </cell>
          <cell r="R3500">
            <v>80</v>
          </cell>
          <cell r="S3500">
            <v>56</v>
          </cell>
          <cell r="V3500">
            <v>1.0500000000000005</v>
          </cell>
          <cell r="W3500">
            <v>22</v>
          </cell>
          <cell r="X3500">
            <v>1.0500000000000005</v>
          </cell>
          <cell r="Z3500">
            <v>1.8197802197802198</v>
          </cell>
          <cell r="AA3500">
            <v>32</v>
          </cell>
          <cell r="AB3500">
            <v>1.0500000000000003</v>
          </cell>
          <cell r="AC3500">
            <v>1.05</v>
          </cell>
          <cell r="AD3500">
            <v>121.80000000000008</v>
          </cell>
          <cell r="AE3500">
            <v>1.05</v>
          </cell>
        </row>
        <row r="3501"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H3501" t="str">
            <v>PTRUNG CLN 2</v>
          </cell>
          <cell r="N3501">
            <v>380</v>
          </cell>
          <cell r="O3501">
            <v>112</v>
          </cell>
          <cell r="P3501">
            <v>90</v>
          </cell>
          <cell r="Q3501">
            <v>450</v>
          </cell>
          <cell r="R3501">
            <v>80</v>
          </cell>
          <cell r="S3501">
            <v>56</v>
          </cell>
          <cell r="V3501">
            <v>1.2955789473684209</v>
          </cell>
          <cell r="W3501">
            <v>1</v>
          </cell>
          <cell r="X3501">
            <v>1.0900000000000001</v>
          </cell>
          <cell r="Z3501">
            <v>1.8197802197802198</v>
          </cell>
          <cell r="AA3501">
            <v>32</v>
          </cell>
          <cell r="AB3501">
            <v>1.0500000000000003</v>
          </cell>
          <cell r="AC3501">
            <v>1.05</v>
          </cell>
          <cell r="AD3501">
            <v>130.92000000000002</v>
          </cell>
          <cell r="AE3501">
            <v>1.05</v>
          </cell>
        </row>
        <row r="3502"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H3502" t="str">
            <v>PTRUNG CLN 2</v>
          </cell>
          <cell r="N3502">
            <v>380</v>
          </cell>
          <cell r="O3502">
            <v>112</v>
          </cell>
          <cell r="P3502">
            <v>90</v>
          </cell>
          <cell r="Q3502">
            <v>450</v>
          </cell>
          <cell r="R3502">
            <v>80</v>
          </cell>
          <cell r="S3502">
            <v>56</v>
          </cell>
          <cell r="W3502">
            <v>0</v>
          </cell>
          <cell r="X3502">
            <v>1.0900000000000001</v>
          </cell>
          <cell r="Z3502">
            <v>1.8197802197802198</v>
          </cell>
          <cell r="AA3502">
            <v>32</v>
          </cell>
          <cell r="AB3502">
            <v>1.0500000000000003</v>
          </cell>
          <cell r="AC3502">
            <v>1.05</v>
          </cell>
          <cell r="AD3502">
            <v>130.92000000000002</v>
          </cell>
          <cell r="AE3502">
            <v>1.05</v>
          </cell>
        </row>
        <row r="3503"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H3503" t="str">
            <v>PTRUNG CLN 2</v>
          </cell>
          <cell r="N3503">
            <v>770</v>
          </cell>
          <cell r="O3503">
            <v>112</v>
          </cell>
          <cell r="P3503">
            <v>90</v>
          </cell>
          <cell r="Q3503">
            <v>900</v>
          </cell>
          <cell r="R3503">
            <v>80</v>
          </cell>
          <cell r="S3503">
            <v>56</v>
          </cell>
          <cell r="W3503">
            <v>0</v>
          </cell>
          <cell r="X3503">
            <v>1.0900000000000001</v>
          </cell>
          <cell r="Z3503">
            <v>1.8197802197802198</v>
          </cell>
          <cell r="AA3503">
            <v>32</v>
          </cell>
          <cell r="AB3503">
            <v>1.0500000000000003</v>
          </cell>
          <cell r="AC3503">
            <v>1.05</v>
          </cell>
          <cell r="AD3503">
            <v>385.98</v>
          </cell>
          <cell r="AE3503">
            <v>1.05</v>
          </cell>
        </row>
        <row r="3504"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H3504" t="str">
            <v>PTRUNG CLN 2</v>
          </cell>
          <cell r="N3504">
            <v>510</v>
          </cell>
          <cell r="O3504">
            <v>112</v>
          </cell>
          <cell r="P3504">
            <v>90</v>
          </cell>
          <cell r="Q3504">
            <v>600</v>
          </cell>
          <cell r="R3504">
            <v>80</v>
          </cell>
          <cell r="S3504">
            <v>56</v>
          </cell>
          <cell r="W3504">
            <v>0</v>
          </cell>
          <cell r="X3504">
            <v>1.0900000000000001</v>
          </cell>
          <cell r="Z3504">
            <v>1.8197802197802198</v>
          </cell>
          <cell r="AA3504">
            <v>32</v>
          </cell>
          <cell r="AB3504">
            <v>1.0500000000000003</v>
          </cell>
          <cell r="AC3504">
            <v>1.05</v>
          </cell>
          <cell r="AD3504">
            <v>215.94</v>
          </cell>
          <cell r="AE3504">
            <v>1.05</v>
          </cell>
        </row>
        <row r="3505"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H3505" t="str">
            <v>PTRUNG CLN 2</v>
          </cell>
          <cell r="N3505">
            <v>360</v>
          </cell>
          <cell r="O3505">
            <v>112</v>
          </cell>
          <cell r="P3505">
            <v>90</v>
          </cell>
          <cell r="Q3505">
            <v>420</v>
          </cell>
          <cell r="R3505">
            <v>80</v>
          </cell>
          <cell r="S3505">
            <v>56</v>
          </cell>
          <cell r="W3505">
            <v>0</v>
          </cell>
          <cell r="X3505">
            <v>1.0900000000000001</v>
          </cell>
          <cell r="Z3505">
            <v>1.8197802197802198</v>
          </cell>
          <cell r="AA3505">
            <v>32</v>
          </cell>
          <cell r="AB3505">
            <v>1.0500000000000003</v>
          </cell>
          <cell r="AC3505">
            <v>1.05</v>
          </cell>
          <cell r="AD3505">
            <v>117.83999999999999</v>
          </cell>
          <cell r="AE3505">
            <v>1.05</v>
          </cell>
        </row>
        <row r="3506"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H3506" t="str">
            <v>PTRUNG CLN 2</v>
          </cell>
          <cell r="N3506">
            <v>510</v>
          </cell>
          <cell r="O3506">
            <v>112</v>
          </cell>
          <cell r="P3506">
            <v>90</v>
          </cell>
          <cell r="Q3506">
            <v>540</v>
          </cell>
          <cell r="R3506">
            <v>80</v>
          </cell>
          <cell r="S3506">
            <v>56</v>
          </cell>
          <cell r="W3506">
            <v>0</v>
          </cell>
          <cell r="X3506">
            <v>1.0900000000000001</v>
          </cell>
          <cell r="Z3506">
            <v>1.8197802197802198</v>
          </cell>
          <cell r="AA3506">
            <v>32</v>
          </cell>
          <cell r="AB3506">
            <v>1.0500000000000003</v>
          </cell>
          <cell r="AC3506">
            <v>1.05</v>
          </cell>
          <cell r="AD3506">
            <v>215.94</v>
          </cell>
          <cell r="AE3506">
            <v>1.05</v>
          </cell>
        </row>
        <row r="3507"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H3507" t="str">
            <v>PTRUNG CLN 2</v>
          </cell>
          <cell r="N3507">
            <v>460</v>
          </cell>
          <cell r="O3507">
            <v>112</v>
          </cell>
          <cell r="P3507">
            <v>90</v>
          </cell>
          <cell r="Q3507">
            <v>0</v>
          </cell>
          <cell r="R3507">
            <v>80</v>
          </cell>
          <cell r="S3507">
            <v>56</v>
          </cell>
          <cell r="V3507">
            <v>1.05</v>
          </cell>
          <cell r="W3507">
            <v>9</v>
          </cell>
          <cell r="X3507">
            <v>1.05</v>
          </cell>
          <cell r="Z3507">
            <v>1.8197802197802198</v>
          </cell>
          <cell r="AA3507">
            <v>32</v>
          </cell>
          <cell r="AB3507">
            <v>1.0500000000000003</v>
          </cell>
          <cell r="AC3507">
            <v>1.05</v>
          </cell>
          <cell r="AD3507">
            <v>172.2</v>
          </cell>
          <cell r="AE3507">
            <v>1.05</v>
          </cell>
        </row>
        <row r="3508"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H3508" t="str">
            <v>PTRUNG CLN 2</v>
          </cell>
          <cell r="N3508">
            <v>460</v>
          </cell>
          <cell r="O3508">
            <v>112</v>
          </cell>
          <cell r="P3508">
            <v>90</v>
          </cell>
          <cell r="Q3508">
            <v>540</v>
          </cell>
          <cell r="R3508">
            <v>80</v>
          </cell>
          <cell r="S3508">
            <v>56</v>
          </cell>
          <cell r="W3508">
            <v>0</v>
          </cell>
          <cell r="X3508">
            <v>1.0900000000000001</v>
          </cell>
          <cell r="Z3508">
            <v>1.8197802197802198</v>
          </cell>
          <cell r="AA3508">
            <v>32</v>
          </cell>
          <cell r="AB3508">
            <v>1.0500000000000003</v>
          </cell>
          <cell r="AC3508">
            <v>1.05</v>
          </cell>
          <cell r="AD3508">
            <v>183.24</v>
          </cell>
          <cell r="AE3508">
            <v>1.05</v>
          </cell>
        </row>
        <row r="3509"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H3509" t="str">
            <v>PTRUNG CLN 2</v>
          </cell>
          <cell r="N3509">
            <v>1400</v>
          </cell>
          <cell r="O3509">
            <v>112</v>
          </cell>
          <cell r="P3509">
            <v>90</v>
          </cell>
          <cell r="Q3509">
            <v>1600</v>
          </cell>
          <cell r="R3509">
            <v>80</v>
          </cell>
          <cell r="S3509">
            <v>56</v>
          </cell>
          <cell r="W3509">
            <v>0</v>
          </cell>
          <cell r="X3509">
            <v>1.0900000000000001</v>
          </cell>
          <cell r="Z3509">
            <v>1.8197802197802198</v>
          </cell>
          <cell r="AA3509">
            <v>32</v>
          </cell>
          <cell r="AB3509">
            <v>1.0500000000000003</v>
          </cell>
          <cell r="AC3509">
            <v>1.05</v>
          </cell>
          <cell r="AD3509">
            <v>798</v>
          </cell>
          <cell r="AE3509">
            <v>1.05</v>
          </cell>
        </row>
        <row r="3510"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H3510" t="str">
            <v>PTRUNG CLN 2</v>
          </cell>
          <cell r="N3510">
            <v>1400</v>
          </cell>
          <cell r="O3510">
            <v>112</v>
          </cell>
          <cell r="P3510">
            <v>90</v>
          </cell>
          <cell r="Q3510">
            <v>1600</v>
          </cell>
          <cell r="R3510">
            <v>80</v>
          </cell>
          <cell r="S3510">
            <v>56</v>
          </cell>
          <cell r="W3510">
            <v>0</v>
          </cell>
          <cell r="X3510">
            <v>1.0900000000000001</v>
          </cell>
          <cell r="Z3510">
            <v>1.8197802197802198</v>
          </cell>
          <cell r="AA3510">
            <v>32</v>
          </cell>
          <cell r="AB3510">
            <v>1.0500000000000003</v>
          </cell>
          <cell r="AC3510">
            <v>1.05</v>
          </cell>
          <cell r="AD3510">
            <v>798</v>
          </cell>
          <cell r="AE3510">
            <v>1.05</v>
          </cell>
        </row>
        <row r="3511"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H3511" t="str">
            <v>PTRUNG CLN 2</v>
          </cell>
          <cell r="N3511">
            <v>1400</v>
          </cell>
          <cell r="O3511">
            <v>112</v>
          </cell>
          <cell r="P3511">
            <v>90</v>
          </cell>
          <cell r="Q3511">
            <v>1600</v>
          </cell>
          <cell r="R3511">
            <v>80</v>
          </cell>
          <cell r="S3511">
            <v>56</v>
          </cell>
          <cell r="W3511">
            <v>0</v>
          </cell>
          <cell r="X3511">
            <v>1.0900000000000001</v>
          </cell>
          <cell r="Z3511">
            <v>1.8197802197802198</v>
          </cell>
          <cell r="AA3511">
            <v>32</v>
          </cell>
          <cell r="AB3511">
            <v>1.0500000000000003</v>
          </cell>
          <cell r="AC3511">
            <v>1.05</v>
          </cell>
          <cell r="AD3511">
            <v>798</v>
          </cell>
          <cell r="AE3511">
            <v>1.05</v>
          </cell>
        </row>
        <row r="3512"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H3512" t="str">
            <v>PTRUNG CLN 2</v>
          </cell>
          <cell r="N3512">
            <v>1200</v>
          </cell>
          <cell r="O3512">
            <v>112</v>
          </cell>
          <cell r="P3512">
            <v>90</v>
          </cell>
          <cell r="Q3512">
            <v>1440</v>
          </cell>
          <cell r="R3512">
            <v>80</v>
          </cell>
          <cell r="S3512">
            <v>56</v>
          </cell>
          <cell r="W3512">
            <v>0</v>
          </cell>
          <cell r="X3512">
            <v>1.0900000000000001</v>
          </cell>
          <cell r="Z3512">
            <v>1.8197802197802198</v>
          </cell>
          <cell r="AA3512">
            <v>32</v>
          </cell>
          <cell r="AB3512">
            <v>1.0500000000000003</v>
          </cell>
          <cell r="AC3512">
            <v>1.05</v>
          </cell>
          <cell r="AD3512">
            <v>667.19999999999993</v>
          </cell>
          <cell r="AE3512">
            <v>1.05</v>
          </cell>
        </row>
        <row r="3513"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H3513" t="str">
            <v>PTRUNG CLN 2</v>
          </cell>
          <cell r="N3513">
            <v>460</v>
          </cell>
          <cell r="O3513">
            <v>112</v>
          </cell>
          <cell r="P3513">
            <v>90</v>
          </cell>
          <cell r="Q3513">
            <v>540</v>
          </cell>
          <cell r="R3513">
            <v>80</v>
          </cell>
          <cell r="S3513">
            <v>56</v>
          </cell>
          <cell r="V3513">
            <v>1.1042742474916387</v>
          </cell>
          <cell r="W3513">
            <v>13</v>
          </cell>
          <cell r="X3513">
            <v>1.1042742474916387</v>
          </cell>
          <cell r="Z3513">
            <v>1.8197802197802198</v>
          </cell>
          <cell r="AA3513">
            <v>32</v>
          </cell>
          <cell r="AB3513">
            <v>1.0500000000000003</v>
          </cell>
          <cell r="AC3513">
            <v>1.05</v>
          </cell>
          <cell r="AD3513">
            <v>187.17969230769228</v>
          </cell>
          <cell r="AE3513">
            <v>1.05</v>
          </cell>
        </row>
        <row r="3514"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H3514" t="str">
            <v>PTRUNG CLN 2</v>
          </cell>
          <cell r="N3514">
            <v>430</v>
          </cell>
          <cell r="O3514">
            <v>112</v>
          </cell>
          <cell r="P3514">
            <v>90</v>
          </cell>
          <cell r="Q3514">
            <v>500</v>
          </cell>
          <cell r="R3514">
            <v>80</v>
          </cell>
          <cell r="S3514">
            <v>56</v>
          </cell>
          <cell r="V3514">
            <v>1.05</v>
          </cell>
          <cell r="W3514">
            <v>1</v>
          </cell>
          <cell r="X3514">
            <v>1.0900000000000001</v>
          </cell>
          <cell r="Z3514">
            <v>1.8197802197802198</v>
          </cell>
          <cell r="AA3514">
            <v>32</v>
          </cell>
          <cell r="AB3514">
            <v>1.0500000000000003</v>
          </cell>
          <cell r="AC3514">
            <v>1.05</v>
          </cell>
          <cell r="AD3514">
            <v>163.62</v>
          </cell>
          <cell r="AE3514">
            <v>1.05</v>
          </cell>
        </row>
        <row r="3515"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H3515" t="str">
            <v>PTRUNG CLN 2</v>
          </cell>
          <cell r="N3515">
            <v>380</v>
          </cell>
          <cell r="O3515">
            <v>112</v>
          </cell>
          <cell r="P3515">
            <v>90</v>
          </cell>
          <cell r="Q3515" t="e">
            <v>#N/A</v>
          </cell>
          <cell r="R3515">
            <v>80</v>
          </cell>
          <cell r="S3515">
            <v>56</v>
          </cell>
          <cell r="V3515">
            <v>1.0500000000000005</v>
          </cell>
          <cell r="W3515">
            <v>22</v>
          </cell>
          <cell r="X3515">
            <v>1.0500000000000005</v>
          </cell>
          <cell r="Z3515">
            <v>1.8197802197802198</v>
          </cell>
          <cell r="AA3515">
            <v>32</v>
          </cell>
          <cell r="AB3515">
            <v>1.0500000000000003</v>
          </cell>
          <cell r="AC3515">
            <v>1.05</v>
          </cell>
          <cell r="AD3515">
            <v>121.80000000000008</v>
          </cell>
          <cell r="AE3515">
            <v>1.05</v>
          </cell>
        </row>
        <row r="3516"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H3516" t="str">
            <v>PTRUNG CLN 2</v>
          </cell>
          <cell r="N3516">
            <v>1000</v>
          </cell>
          <cell r="O3516">
            <v>112</v>
          </cell>
          <cell r="P3516">
            <v>90</v>
          </cell>
          <cell r="Q3516" t="e">
            <v>#N/A</v>
          </cell>
          <cell r="R3516">
            <v>80</v>
          </cell>
          <cell r="S3516">
            <v>56</v>
          </cell>
          <cell r="V3516">
            <v>1.0500000000000005</v>
          </cell>
          <cell r="W3516">
            <v>22</v>
          </cell>
          <cell r="X3516">
            <v>1.0500000000000005</v>
          </cell>
          <cell r="Z3516">
            <v>1.8197802197802198</v>
          </cell>
          <cell r="AA3516">
            <v>32</v>
          </cell>
          <cell r="AB3516">
            <v>1.0500000000000003</v>
          </cell>
          <cell r="AC3516">
            <v>1.05</v>
          </cell>
          <cell r="AD3516">
            <v>512.4000000000002</v>
          </cell>
          <cell r="AE3516">
            <v>1.05</v>
          </cell>
        </row>
        <row r="3517"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H3517" t="str">
            <v>PTRUNG CLN 2</v>
          </cell>
          <cell r="N3517">
            <v>380</v>
          </cell>
          <cell r="O3517">
            <v>112</v>
          </cell>
          <cell r="P3517">
            <v>90</v>
          </cell>
          <cell r="Q3517" t="e">
            <v>#N/A</v>
          </cell>
          <cell r="R3517">
            <v>80</v>
          </cell>
          <cell r="S3517">
            <v>56</v>
          </cell>
          <cell r="V3517">
            <v>1.0500000000000005</v>
          </cell>
          <cell r="W3517">
            <v>22</v>
          </cell>
          <cell r="X3517">
            <v>1.0500000000000005</v>
          </cell>
          <cell r="Z3517">
            <v>1.8197802197802198</v>
          </cell>
          <cell r="AA3517">
            <v>32</v>
          </cell>
          <cell r="AB3517">
            <v>1.0500000000000003</v>
          </cell>
          <cell r="AC3517">
            <v>1.05</v>
          </cell>
          <cell r="AD3517">
            <v>121.80000000000008</v>
          </cell>
          <cell r="AE3517">
            <v>1.05</v>
          </cell>
        </row>
        <row r="3518"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H3518" t="str">
            <v>PTRUNG CLN 2</v>
          </cell>
          <cell r="N3518">
            <v>380</v>
          </cell>
          <cell r="O3518">
            <v>112</v>
          </cell>
          <cell r="P3518">
            <v>90</v>
          </cell>
          <cell r="Q3518" t="e">
            <v>#N/A</v>
          </cell>
          <cell r="R3518">
            <v>80</v>
          </cell>
          <cell r="S3518">
            <v>56</v>
          </cell>
          <cell r="V3518">
            <v>1.0500000000000005</v>
          </cell>
          <cell r="W3518">
            <v>22</v>
          </cell>
          <cell r="X3518">
            <v>1.0500000000000005</v>
          </cell>
          <cell r="Z3518">
            <v>1.8197802197802198</v>
          </cell>
          <cell r="AA3518">
            <v>32</v>
          </cell>
          <cell r="AB3518">
            <v>1.0500000000000003</v>
          </cell>
          <cell r="AC3518">
            <v>1.05</v>
          </cell>
          <cell r="AD3518">
            <v>121.80000000000008</v>
          </cell>
          <cell r="AE3518">
            <v>1.05</v>
          </cell>
        </row>
        <row r="3519"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H3519" t="str">
            <v>PTRUNG CLN 2</v>
          </cell>
          <cell r="N3519">
            <v>380</v>
          </cell>
          <cell r="O3519">
            <v>112</v>
          </cell>
          <cell r="P3519">
            <v>90</v>
          </cell>
          <cell r="Q3519" t="e">
            <v>#N/A</v>
          </cell>
          <cell r="R3519">
            <v>80</v>
          </cell>
          <cell r="S3519">
            <v>56</v>
          </cell>
          <cell r="V3519">
            <v>1.0500000000000005</v>
          </cell>
          <cell r="W3519">
            <v>22</v>
          </cell>
          <cell r="X3519">
            <v>1.0500000000000005</v>
          </cell>
          <cell r="Z3519">
            <v>1.8197802197802198</v>
          </cell>
          <cell r="AA3519">
            <v>32</v>
          </cell>
          <cell r="AB3519">
            <v>1.0500000000000003</v>
          </cell>
          <cell r="AC3519">
            <v>1.05</v>
          </cell>
          <cell r="AD3519">
            <v>121.80000000000008</v>
          </cell>
          <cell r="AE3519">
            <v>1.05</v>
          </cell>
        </row>
        <row r="3520"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H3520" t="str">
            <v>PTRUNG CLN 2</v>
          </cell>
          <cell r="N3520">
            <v>380</v>
          </cell>
          <cell r="O3520">
            <v>112</v>
          </cell>
          <cell r="P3520">
            <v>90</v>
          </cell>
          <cell r="Q3520" t="e">
            <v>#N/A</v>
          </cell>
          <cell r="R3520">
            <v>80</v>
          </cell>
          <cell r="S3520">
            <v>56</v>
          </cell>
          <cell r="V3520">
            <v>1.0500000000000005</v>
          </cell>
          <cell r="W3520">
            <v>22</v>
          </cell>
          <cell r="X3520">
            <v>1.0500000000000005</v>
          </cell>
          <cell r="Z3520">
            <v>1.8197802197802198</v>
          </cell>
          <cell r="AA3520">
            <v>32</v>
          </cell>
          <cell r="AB3520">
            <v>1.0500000000000003</v>
          </cell>
          <cell r="AC3520">
            <v>1.05</v>
          </cell>
          <cell r="AD3520">
            <v>121.80000000000008</v>
          </cell>
          <cell r="AE3520">
            <v>1.05</v>
          </cell>
        </row>
        <row r="3521"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H3521" t="str">
            <v>PTRUNG CLN 2</v>
          </cell>
          <cell r="N3521">
            <v>380</v>
          </cell>
          <cell r="O3521">
            <v>112</v>
          </cell>
          <cell r="P3521">
            <v>90</v>
          </cell>
          <cell r="Q3521" t="e">
            <v>#N/A</v>
          </cell>
          <cell r="R3521">
            <v>80</v>
          </cell>
          <cell r="S3521">
            <v>56</v>
          </cell>
          <cell r="V3521">
            <v>1.0500000000000005</v>
          </cell>
          <cell r="W3521">
            <v>22</v>
          </cell>
          <cell r="X3521">
            <v>1.0500000000000005</v>
          </cell>
          <cell r="Z3521">
            <v>1.8197802197802198</v>
          </cell>
          <cell r="AA3521">
            <v>32</v>
          </cell>
          <cell r="AB3521">
            <v>1.0500000000000003</v>
          </cell>
          <cell r="AC3521">
            <v>1.05</v>
          </cell>
          <cell r="AD3521">
            <v>121.80000000000008</v>
          </cell>
          <cell r="AE3521">
            <v>1.05</v>
          </cell>
        </row>
        <row r="3522"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H3522" t="str">
            <v>PTRUNG CLN 2</v>
          </cell>
          <cell r="N3522">
            <v>380</v>
          </cell>
          <cell r="O3522">
            <v>112</v>
          </cell>
          <cell r="P3522">
            <v>90</v>
          </cell>
          <cell r="Q3522" t="e">
            <v>#N/A</v>
          </cell>
          <cell r="R3522">
            <v>80</v>
          </cell>
          <cell r="S3522">
            <v>56</v>
          </cell>
          <cell r="V3522">
            <v>1.0500000000000005</v>
          </cell>
          <cell r="W3522">
            <v>22</v>
          </cell>
          <cell r="X3522">
            <v>1.0500000000000005</v>
          </cell>
          <cell r="Z3522">
            <v>1.8197802197802198</v>
          </cell>
          <cell r="AA3522">
            <v>32</v>
          </cell>
          <cell r="AB3522">
            <v>1.0500000000000003</v>
          </cell>
          <cell r="AC3522">
            <v>1.05</v>
          </cell>
          <cell r="AD3522">
            <v>121.80000000000008</v>
          </cell>
          <cell r="AE3522">
            <v>1.05</v>
          </cell>
        </row>
        <row r="3523"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H3523" t="str">
            <v>PTRUNG CLN 2</v>
          </cell>
          <cell r="N3523">
            <v>360</v>
          </cell>
          <cell r="O3523">
            <v>112</v>
          </cell>
          <cell r="P3523">
            <v>90</v>
          </cell>
          <cell r="Q3523">
            <v>420</v>
          </cell>
          <cell r="R3523">
            <v>80</v>
          </cell>
          <cell r="S3523">
            <v>56</v>
          </cell>
          <cell r="V3523">
            <v>1.1442444444444444</v>
          </cell>
          <cell r="W3523">
            <v>40</v>
          </cell>
          <cell r="X3523">
            <v>1.1442444444444444</v>
          </cell>
          <cell r="Z3523">
            <v>1.8197802197802198</v>
          </cell>
          <cell r="AA3523">
            <v>32</v>
          </cell>
          <cell r="AB3523">
            <v>1.0500000000000003</v>
          </cell>
          <cell r="AC3523">
            <v>1.05</v>
          </cell>
          <cell r="AD3523">
            <v>129.55679999999995</v>
          </cell>
          <cell r="AE3523">
            <v>1.05</v>
          </cell>
        </row>
        <row r="3524"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H3524" t="str">
            <v>PTRUNG CLN 3</v>
          </cell>
          <cell r="N3524">
            <v>260</v>
          </cell>
          <cell r="O3524">
            <v>77</v>
          </cell>
          <cell r="P3524">
            <v>62</v>
          </cell>
          <cell r="Q3524">
            <v>300</v>
          </cell>
          <cell r="R3524">
            <v>55</v>
          </cell>
          <cell r="S3524">
            <v>39</v>
          </cell>
          <cell r="V3524">
            <v>1.1064611173330974</v>
          </cell>
          <cell r="W3524">
            <v>39</v>
          </cell>
          <cell r="X3524">
            <v>1.1064611173330974</v>
          </cell>
          <cell r="Z3524">
            <v>1.8197802197802198</v>
          </cell>
          <cell r="AA3524">
            <v>87</v>
          </cell>
          <cell r="AB3524">
            <v>1.054893074080008</v>
          </cell>
          <cell r="AC3524">
            <v>1.05</v>
          </cell>
          <cell r="AD3524">
            <v>91.757934303963182</v>
          </cell>
          <cell r="AE3524">
            <v>1.05</v>
          </cell>
        </row>
        <row r="3525"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H3525" t="str">
            <v>LHA CLN 1</v>
          </cell>
          <cell r="N3525">
            <v>1200</v>
          </cell>
          <cell r="O3525">
            <v>182</v>
          </cell>
          <cell r="P3525">
            <v>146</v>
          </cell>
          <cell r="Q3525">
            <v>1400</v>
          </cell>
          <cell r="R3525">
            <v>130</v>
          </cell>
          <cell r="S3525" t="e">
            <v>#N/A</v>
          </cell>
          <cell r="W3525">
            <v>0</v>
          </cell>
          <cell r="X3525">
            <v>1.06</v>
          </cell>
          <cell r="Z3525">
            <v>1.8197802197802198</v>
          </cell>
          <cell r="AA3525">
            <v>1</v>
          </cell>
          <cell r="AB3525">
            <v>1.05</v>
          </cell>
          <cell r="AC3525">
            <v>1.06</v>
          </cell>
          <cell r="AD3525">
            <v>570.28</v>
          </cell>
          <cell r="AE3525">
            <v>1.06</v>
          </cell>
        </row>
        <row r="3526"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H3526" t="str">
            <v>LHA CLN 1</v>
          </cell>
          <cell r="N3526">
            <v>850</v>
          </cell>
          <cell r="O3526">
            <v>182</v>
          </cell>
          <cell r="P3526">
            <v>146</v>
          </cell>
          <cell r="Q3526">
            <v>1000</v>
          </cell>
          <cell r="R3526">
            <v>130</v>
          </cell>
          <cell r="S3526" t="e">
            <v>#N/A</v>
          </cell>
          <cell r="V3526">
            <v>1.05</v>
          </cell>
          <cell r="W3526">
            <v>1</v>
          </cell>
          <cell r="X3526">
            <v>1.06</v>
          </cell>
          <cell r="Z3526">
            <v>1.8197802197802198</v>
          </cell>
          <cell r="AA3526">
            <v>1</v>
          </cell>
          <cell r="AB3526">
            <v>1.05</v>
          </cell>
          <cell r="AC3526">
            <v>1.06</v>
          </cell>
          <cell r="AD3526">
            <v>347.68</v>
          </cell>
          <cell r="AE3526">
            <v>1.06</v>
          </cell>
        </row>
        <row r="3527"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H3527" t="str">
            <v>LHA CLN 1</v>
          </cell>
          <cell r="N3527">
            <v>1500</v>
          </cell>
          <cell r="O3527">
            <v>182</v>
          </cell>
          <cell r="P3527">
            <v>146</v>
          </cell>
          <cell r="Q3527">
            <v>1800</v>
          </cell>
          <cell r="R3527">
            <v>130</v>
          </cell>
          <cell r="S3527" t="e">
            <v>#N/A</v>
          </cell>
          <cell r="W3527">
            <v>0</v>
          </cell>
          <cell r="X3527">
            <v>1.06</v>
          </cell>
          <cell r="Z3527">
            <v>1.8197802197802198</v>
          </cell>
          <cell r="AA3527">
            <v>1</v>
          </cell>
          <cell r="AB3527">
            <v>1.05</v>
          </cell>
          <cell r="AC3527">
            <v>1.06</v>
          </cell>
          <cell r="AD3527">
            <v>761.07999999999993</v>
          </cell>
          <cell r="AE3527">
            <v>1.06</v>
          </cell>
        </row>
        <row r="3528"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H3528" t="str">
            <v>LHA CLN 1</v>
          </cell>
          <cell r="N3528">
            <v>1900</v>
          </cell>
          <cell r="O3528">
            <v>182</v>
          </cell>
          <cell r="P3528">
            <v>146</v>
          </cell>
          <cell r="Q3528">
            <v>2200</v>
          </cell>
          <cell r="R3528">
            <v>130</v>
          </cell>
          <cell r="S3528" t="e">
            <v>#N/A</v>
          </cell>
          <cell r="W3528">
            <v>0</v>
          </cell>
          <cell r="X3528">
            <v>1.06</v>
          </cell>
          <cell r="Z3528">
            <v>1.8197802197802198</v>
          </cell>
          <cell r="AA3528">
            <v>1</v>
          </cell>
          <cell r="AB3528">
            <v>1.05</v>
          </cell>
          <cell r="AC3528">
            <v>1.06</v>
          </cell>
          <cell r="AD3528">
            <v>1015.4799999999998</v>
          </cell>
          <cell r="AE3528">
            <v>1.06</v>
          </cell>
        </row>
        <row r="3529"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H3529" t="str">
            <v>LHA CLN 1</v>
          </cell>
          <cell r="N3529">
            <v>750</v>
          </cell>
          <cell r="O3529">
            <v>182</v>
          </cell>
          <cell r="P3529">
            <v>146</v>
          </cell>
          <cell r="Q3529">
            <v>880</v>
          </cell>
          <cell r="R3529">
            <v>130</v>
          </cell>
          <cell r="S3529" t="e">
            <v>#N/A</v>
          </cell>
          <cell r="W3529">
            <v>0</v>
          </cell>
          <cell r="X3529">
            <v>1.06</v>
          </cell>
          <cell r="Z3529">
            <v>1.8197802197802198</v>
          </cell>
          <cell r="AA3529">
            <v>1</v>
          </cell>
          <cell r="AB3529">
            <v>1.05</v>
          </cell>
          <cell r="AC3529">
            <v>1.06</v>
          </cell>
          <cell r="AD3529">
            <v>284.08</v>
          </cell>
          <cell r="AE3529">
            <v>1.06</v>
          </cell>
        </row>
        <row r="3530"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H3530" t="str">
            <v>LHA CLN 1</v>
          </cell>
          <cell r="N3530">
            <v>1400</v>
          </cell>
          <cell r="O3530">
            <v>182</v>
          </cell>
          <cell r="P3530">
            <v>146</v>
          </cell>
          <cell r="Q3530">
            <v>1600</v>
          </cell>
          <cell r="R3530">
            <v>130</v>
          </cell>
          <cell r="S3530" t="e">
            <v>#N/A</v>
          </cell>
          <cell r="W3530">
            <v>0</v>
          </cell>
          <cell r="X3530">
            <v>1.06</v>
          </cell>
          <cell r="Z3530">
            <v>1.8197802197802198</v>
          </cell>
          <cell r="AA3530">
            <v>1</v>
          </cell>
          <cell r="AB3530">
            <v>1.05</v>
          </cell>
          <cell r="AC3530">
            <v>1.06</v>
          </cell>
          <cell r="AD3530">
            <v>697.48</v>
          </cell>
          <cell r="AE3530">
            <v>1.06</v>
          </cell>
        </row>
        <row r="3531"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H3531" t="str">
            <v>LHA CLN 1</v>
          </cell>
          <cell r="N3531">
            <v>1000</v>
          </cell>
          <cell r="O3531">
            <v>182</v>
          </cell>
          <cell r="P3531">
            <v>146</v>
          </cell>
          <cell r="Q3531">
            <v>1200</v>
          </cell>
          <cell r="R3531">
            <v>130</v>
          </cell>
          <cell r="S3531" t="e">
            <v>#N/A</v>
          </cell>
          <cell r="W3531">
            <v>0</v>
          </cell>
          <cell r="X3531">
            <v>1.06</v>
          </cell>
          <cell r="Z3531">
            <v>1.8197802197802198</v>
          </cell>
          <cell r="AA3531">
            <v>1</v>
          </cell>
          <cell r="AB3531">
            <v>1.05</v>
          </cell>
          <cell r="AC3531">
            <v>1.06</v>
          </cell>
          <cell r="AD3531">
            <v>443.08</v>
          </cell>
          <cell r="AE3531">
            <v>1.06</v>
          </cell>
        </row>
        <row r="3532"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H3532" t="str">
            <v>LHA CLN 1</v>
          </cell>
          <cell r="N3532">
            <v>640</v>
          </cell>
          <cell r="O3532">
            <v>182</v>
          </cell>
          <cell r="P3532">
            <v>146</v>
          </cell>
          <cell r="Q3532">
            <v>750</v>
          </cell>
          <cell r="R3532">
            <v>130</v>
          </cell>
          <cell r="S3532" t="e">
            <v>#N/A</v>
          </cell>
          <cell r="W3532">
            <v>0</v>
          </cell>
          <cell r="X3532">
            <v>1.06</v>
          </cell>
          <cell r="Z3532">
            <v>1.8197802197802198</v>
          </cell>
          <cell r="AA3532">
            <v>1</v>
          </cell>
          <cell r="AB3532">
            <v>1.05</v>
          </cell>
          <cell r="AC3532">
            <v>1.06</v>
          </cell>
          <cell r="AD3532">
            <v>214.12</v>
          </cell>
          <cell r="AE3532">
            <v>1.06</v>
          </cell>
        </row>
        <row r="3533"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H3533" t="str">
            <v>LHA CLN 2</v>
          </cell>
          <cell r="N3533">
            <v>850</v>
          </cell>
          <cell r="O3533">
            <v>140</v>
          </cell>
          <cell r="P3533">
            <v>112</v>
          </cell>
          <cell r="Q3533">
            <v>1040</v>
          </cell>
          <cell r="R3533">
            <v>100</v>
          </cell>
          <cell r="S3533" t="e">
            <v>#N/A</v>
          </cell>
          <cell r="W3533">
            <v>0</v>
          </cell>
          <cell r="X3533">
            <v>1.06</v>
          </cell>
          <cell r="Z3533">
            <v>1.8197802197802198</v>
          </cell>
          <cell r="AA3533">
            <v>29</v>
          </cell>
          <cell r="AB3533">
            <v>1.0500000000000005</v>
          </cell>
          <cell r="AC3533">
            <v>1.05</v>
          </cell>
          <cell r="AD3533">
            <v>393.6</v>
          </cell>
          <cell r="AE3533">
            <v>1.05</v>
          </cell>
        </row>
        <row r="3534"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H3534" t="str">
            <v>LHA CLN 2</v>
          </cell>
          <cell r="N3534">
            <v>1400</v>
          </cell>
          <cell r="O3534">
            <v>140</v>
          </cell>
          <cell r="P3534">
            <v>112</v>
          </cell>
          <cell r="Q3534">
            <v>1700</v>
          </cell>
          <cell r="R3534">
            <v>100</v>
          </cell>
          <cell r="S3534" t="e">
            <v>#N/A</v>
          </cell>
          <cell r="W3534">
            <v>0</v>
          </cell>
          <cell r="X3534">
            <v>1.06</v>
          </cell>
          <cell r="Z3534">
            <v>1.8197802197802198</v>
          </cell>
          <cell r="AA3534">
            <v>29</v>
          </cell>
          <cell r="AB3534">
            <v>1.0500000000000005</v>
          </cell>
          <cell r="AC3534">
            <v>1.05</v>
          </cell>
          <cell r="AD3534">
            <v>743.4</v>
          </cell>
          <cell r="AE3534">
            <v>1.05</v>
          </cell>
        </row>
        <row r="3535"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H3535" t="str">
            <v>LHA CLN 2</v>
          </cell>
          <cell r="N3535">
            <v>1400</v>
          </cell>
          <cell r="O3535">
            <v>140</v>
          </cell>
          <cell r="P3535">
            <v>112</v>
          </cell>
          <cell r="Q3535">
            <v>1700</v>
          </cell>
          <cell r="R3535">
            <v>100</v>
          </cell>
          <cell r="S3535" t="e">
            <v>#N/A</v>
          </cell>
          <cell r="W3535">
            <v>0</v>
          </cell>
          <cell r="X3535">
            <v>1.06</v>
          </cell>
          <cell r="Z3535">
            <v>1.8197802197802198</v>
          </cell>
          <cell r="AA3535">
            <v>29</v>
          </cell>
          <cell r="AB3535">
            <v>1.0500000000000005</v>
          </cell>
          <cell r="AC3535">
            <v>1.05</v>
          </cell>
          <cell r="AD3535">
            <v>743.4</v>
          </cell>
          <cell r="AE3535">
            <v>1.05</v>
          </cell>
        </row>
        <row r="3536"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H3536" t="str">
            <v>LHA CLN 2</v>
          </cell>
          <cell r="N3536">
            <v>850</v>
          </cell>
          <cell r="O3536">
            <v>140</v>
          </cell>
          <cell r="P3536">
            <v>112</v>
          </cell>
          <cell r="Q3536">
            <v>1040</v>
          </cell>
          <cell r="R3536">
            <v>100</v>
          </cell>
          <cell r="S3536" t="e">
            <v>#N/A</v>
          </cell>
          <cell r="W3536">
            <v>0</v>
          </cell>
          <cell r="X3536">
            <v>1.06</v>
          </cell>
          <cell r="Z3536">
            <v>1.8197802197802198</v>
          </cell>
          <cell r="AA3536">
            <v>29</v>
          </cell>
          <cell r="AB3536">
            <v>1.0500000000000005</v>
          </cell>
          <cell r="AC3536">
            <v>1.05</v>
          </cell>
          <cell r="AD3536">
            <v>393.6</v>
          </cell>
          <cell r="AE3536">
            <v>1.05</v>
          </cell>
        </row>
        <row r="3537"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H3537" t="str">
            <v>LHA CLN 2</v>
          </cell>
          <cell r="N3537">
            <v>850</v>
          </cell>
          <cell r="O3537">
            <v>140</v>
          </cell>
          <cell r="P3537">
            <v>112</v>
          </cell>
          <cell r="Q3537">
            <v>1040</v>
          </cell>
          <cell r="R3537">
            <v>100</v>
          </cell>
          <cell r="S3537" t="e">
            <v>#N/A</v>
          </cell>
          <cell r="W3537">
            <v>0</v>
          </cell>
          <cell r="X3537">
            <v>1.06</v>
          </cell>
          <cell r="Z3537">
            <v>1.8197802197802198</v>
          </cell>
          <cell r="AA3537">
            <v>29</v>
          </cell>
          <cell r="AB3537">
            <v>1.0500000000000005</v>
          </cell>
          <cell r="AC3537">
            <v>1.05</v>
          </cell>
          <cell r="AD3537">
            <v>393.6</v>
          </cell>
          <cell r="AE3537">
            <v>1.05</v>
          </cell>
        </row>
        <row r="3538"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H3538" t="str">
            <v>LHA CLN 2</v>
          </cell>
          <cell r="N3538">
            <v>1300</v>
          </cell>
          <cell r="O3538">
            <v>140</v>
          </cell>
          <cell r="P3538">
            <v>112</v>
          </cell>
          <cell r="Q3538">
            <v>1500</v>
          </cell>
          <cell r="R3538">
            <v>100</v>
          </cell>
          <cell r="S3538" t="e">
            <v>#N/A</v>
          </cell>
          <cell r="W3538">
            <v>0</v>
          </cell>
          <cell r="X3538">
            <v>1.06</v>
          </cell>
          <cell r="Z3538">
            <v>1.8197802197802198</v>
          </cell>
          <cell r="AA3538">
            <v>29</v>
          </cell>
          <cell r="AB3538">
            <v>1.0500000000000005</v>
          </cell>
          <cell r="AC3538">
            <v>1.05</v>
          </cell>
          <cell r="AD3538">
            <v>679.8</v>
          </cell>
          <cell r="AE3538">
            <v>1.05</v>
          </cell>
        </row>
        <row r="3539"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H3539" t="str">
            <v>LHA CLN 2</v>
          </cell>
          <cell r="N3539">
            <v>1300</v>
          </cell>
          <cell r="O3539">
            <v>140</v>
          </cell>
          <cell r="P3539">
            <v>112</v>
          </cell>
          <cell r="Q3539">
            <v>1500</v>
          </cell>
          <cell r="R3539">
            <v>100</v>
          </cell>
          <cell r="S3539" t="e">
            <v>#N/A</v>
          </cell>
          <cell r="W3539">
            <v>0</v>
          </cell>
          <cell r="X3539">
            <v>1.06</v>
          </cell>
          <cell r="Z3539">
            <v>1.8197802197802198</v>
          </cell>
          <cell r="AA3539">
            <v>29</v>
          </cell>
          <cell r="AB3539">
            <v>1.0500000000000005</v>
          </cell>
          <cell r="AC3539">
            <v>1.05</v>
          </cell>
          <cell r="AD3539">
            <v>679.8</v>
          </cell>
          <cell r="AE3539">
            <v>1.05</v>
          </cell>
        </row>
        <row r="3540"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H3540" t="str">
            <v>LHA CLN 2</v>
          </cell>
          <cell r="N3540">
            <v>1400</v>
          </cell>
          <cell r="O3540">
            <v>140</v>
          </cell>
          <cell r="P3540">
            <v>112</v>
          </cell>
          <cell r="Q3540">
            <v>1600</v>
          </cell>
          <cell r="R3540">
            <v>100</v>
          </cell>
          <cell r="S3540" t="e">
            <v>#N/A</v>
          </cell>
          <cell r="W3540">
            <v>0</v>
          </cell>
          <cell r="X3540">
            <v>1.06</v>
          </cell>
          <cell r="Z3540">
            <v>1.8197802197802198</v>
          </cell>
          <cell r="AA3540">
            <v>29</v>
          </cell>
          <cell r="AB3540">
            <v>1.0500000000000005</v>
          </cell>
          <cell r="AC3540">
            <v>1.05</v>
          </cell>
          <cell r="AD3540">
            <v>743.4</v>
          </cell>
          <cell r="AE3540">
            <v>1.05</v>
          </cell>
        </row>
        <row r="3541"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H3541" t="str">
            <v>LHA CLN 2</v>
          </cell>
          <cell r="N3541">
            <v>360</v>
          </cell>
          <cell r="O3541">
            <v>140</v>
          </cell>
          <cell r="P3541">
            <v>112</v>
          </cell>
          <cell r="Q3541">
            <v>420</v>
          </cell>
          <cell r="R3541">
            <v>100</v>
          </cell>
          <cell r="S3541" t="e">
            <v>#N/A</v>
          </cell>
          <cell r="W3541">
            <v>0</v>
          </cell>
          <cell r="X3541">
            <v>1.06</v>
          </cell>
          <cell r="Z3541">
            <v>1.8197802197802198</v>
          </cell>
          <cell r="AA3541">
            <v>29</v>
          </cell>
          <cell r="AB3541">
            <v>1.0500000000000005</v>
          </cell>
          <cell r="AC3541">
            <v>1.05</v>
          </cell>
          <cell r="AD3541">
            <v>81.960000000000008</v>
          </cell>
          <cell r="AE3541">
            <v>1.05</v>
          </cell>
        </row>
        <row r="3542"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H3542" t="str">
            <v>LHA CLN 3</v>
          </cell>
          <cell r="N3542">
            <v>430</v>
          </cell>
          <cell r="O3542">
            <v>112</v>
          </cell>
          <cell r="P3542">
            <v>90</v>
          </cell>
          <cell r="Q3542">
            <v>500</v>
          </cell>
          <cell r="R3542">
            <v>80</v>
          </cell>
          <cell r="S3542">
            <v>70</v>
          </cell>
          <cell r="V3542">
            <v>1.0707973421926911</v>
          </cell>
          <cell r="W3542">
            <v>7</v>
          </cell>
          <cell r="X3542">
            <v>1.0707973421926911</v>
          </cell>
          <cell r="Z3542">
            <v>1.8197802197802198</v>
          </cell>
          <cell r="AA3542">
            <v>0</v>
          </cell>
          <cell r="AC3542">
            <v>1.06</v>
          </cell>
          <cell r="AD3542">
            <v>157.5457142857143</v>
          </cell>
          <cell r="AE3542">
            <v>1.06</v>
          </cell>
        </row>
        <row r="3543"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H3543" t="str">
            <v>LHA CLN 2</v>
          </cell>
          <cell r="N3543">
            <v>360</v>
          </cell>
          <cell r="O3543">
            <v>140</v>
          </cell>
          <cell r="P3543">
            <v>112</v>
          </cell>
          <cell r="Q3543">
            <v>0</v>
          </cell>
          <cell r="R3543">
            <v>100</v>
          </cell>
          <cell r="S3543" t="e">
            <v>#N/A</v>
          </cell>
          <cell r="V3543">
            <v>1.05</v>
          </cell>
          <cell r="W3543">
            <v>9</v>
          </cell>
          <cell r="X3543">
            <v>1.05</v>
          </cell>
          <cell r="Z3543">
            <v>1.8197802197802198</v>
          </cell>
          <cell r="AA3543">
            <v>29</v>
          </cell>
          <cell r="AB3543">
            <v>1.0500000000000005</v>
          </cell>
          <cell r="AC3543">
            <v>1.05</v>
          </cell>
          <cell r="AD3543">
            <v>79.799999999999983</v>
          </cell>
          <cell r="AE3543">
            <v>1.05</v>
          </cell>
        </row>
        <row r="3544"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H3544" t="str">
            <v>LHA CLN 2</v>
          </cell>
          <cell r="N3544">
            <v>430</v>
          </cell>
          <cell r="O3544">
            <v>140</v>
          </cell>
          <cell r="P3544">
            <v>112</v>
          </cell>
          <cell r="Q3544">
            <v>0</v>
          </cell>
          <cell r="R3544">
            <v>100</v>
          </cell>
          <cell r="S3544" t="e">
            <v>#N/A</v>
          </cell>
          <cell r="V3544">
            <v>1.05</v>
          </cell>
          <cell r="W3544">
            <v>9</v>
          </cell>
          <cell r="X3544">
            <v>1.05</v>
          </cell>
          <cell r="Z3544">
            <v>1.8197802197802198</v>
          </cell>
          <cell r="AA3544">
            <v>29</v>
          </cell>
          <cell r="AB3544">
            <v>1.0500000000000005</v>
          </cell>
          <cell r="AC3544">
            <v>1.05</v>
          </cell>
          <cell r="AD3544">
            <v>123.89999999999998</v>
          </cell>
          <cell r="AE3544">
            <v>1.05</v>
          </cell>
        </row>
        <row r="3545"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H3545" t="str">
            <v>LHA CLN 2</v>
          </cell>
          <cell r="N3545">
            <v>360</v>
          </cell>
          <cell r="O3545">
            <v>140</v>
          </cell>
          <cell r="P3545">
            <v>112</v>
          </cell>
          <cell r="Q3545">
            <v>0</v>
          </cell>
          <cell r="R3545">
            <v>100</v>
          </cell>
          <cell r="S3545" t="e">
            <v>#N/A</v>
          </cell>
          <cell r="V3545">
            <v>1.05</v>
          </cell>
          <cell r="W3545">
            <v>9</v>
          </cell>
          <cell r="X3545">
            <v>1.05</v>
          </cell>
          <cell r="Z3545">
            <v>1.8197802197802198</v>
          </cell>
          <cell r="AA3545">
            <v>29</v>
          </cell>
          <cell r="AB3545">
            <v>1.0500000000000005</v>
          </cell>
          <cell r="AC3545">
            <v>1.05</v>
          </cell>
          <cell r="AD3545">
            <v>79.799999999999983</v>
          </cell>
          <cell r="AE3545">
            <v>1.05</v>
          </cell>
        </row>
        <row r="3546"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H3546" t="str">
            <v>LHA CLN 2</v>
          </cell>
          <cell r="N3546">
            <v>360</v>
          </cell>
          <cell r="O3546">
            <v>140</v>
          </cell>
          <cell r="P3546">
            <v>112</v>
          </cell>
          <cell r="Q3546">
            <v>0</v>
          </cell>
          <cell r="R3546">
            <v>100</v>
          </cell>
          <cell r="S3546" t="e">
            <v>#N/A</v>
          </cell>
          <cell r="V3546">
            <v>1.05</v>
          </cell>
          <cell r="W3546">
            <v>9</v>
          </cell>
          <cell r="X3546">
            <v>1.05</v>
          </cell>
          <cell r="Z3546">
            <v>1.8197802197802198</v>
          </cell>
          <cell r="AA3546">
            <v>29</v>
          </cell>
          <cell r="AB3546">
            <v>1.0500000000000005</v>
          </cell>
          <cell r="AC3546">
            <v>1.05</v>
          </cell>
          <cell r="AD3546">
            <v>79.799999999999983</v>
          </cell>
          <cell r="AE3546">
            <v>1.05</v>
          </cell>
        </row>
        <row r="3547"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H3547" t="str">
            <v>LHA CLN 2</v>
          </cell>
          <cell r="N3547">
            <v>360</v>
          </cell>
          <cell r="O3547">
            <v>140</v>
          </cell>
          <cell r="P3547">
            <v>112</v>
          </cell>
          <cell r="Q3547">
            <v>0</v>
          </cell>
          <cell r="R3547">
            <v>100</v>
          </cell>
          <cell r="S3547" t="e">
            <v>#N/A</v>
          </cell>
          <cell r="V3547">
            <v>1.05</v>
          </cell>
          <cell r="W3547">
            <v>9</v>
          </cell>
          <cell r="X3547">
            <v>1.05</v>
          </cell>
          <cell r="Z3547">
            <v>1.8197802197802198</v>
          </cell>
          <cell r="AA3547">
            <v>29</v>
          </cell>
          <cell r="AB3547">
            <v>1.0500000000000005</v>
          </cell>
          <cell r="AC3547">
            <v>1.05</v>
          </cell>
          <cell r="AD3547">
            <v>79.799999999999983</v>
          </cell>
          <cell r="AE3547">
            <v>1.05</v>
          </cell>
        </row>
        <row r="3548"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H3548" t="str">
            <v>LHA CLN 2</v>
          </cell>
          <cell r="N3548">
            <v>360</v>
          </cell>
          <cell r="O3548">
            <v>140</v>
          </cell>
          <cell r="P3548">
            <v>112</v>
          </cell>
          <cell r="Q3548">
            <v>0</v>
          </cell>
          <cell r="R3548">
            <v>100</v>
          </cell>
          <cell r="S3548" t="e">
            <v>#N/A</v>
          </cell>
          <cell r="V3548">
            <v>1.05</v>
          </cell>
          <cell r="W3548">
            <v>9</v>
          </cell>
          <cell r="X3548">
            <v>1.05</v>
          </cell>
          <cell r="Z3548">
            <v>1.8197802197802198</v>
          </cell>
          <cell r="AA3548">
            <v>29</v>
          </cell>
          <cell r="AB3548">
            <v>1.0500000000000005</v>
          </cell>
          <cell r="AC3548">
            <v>1.05</v>
          </cell>
          <cell r="AD3548">
            <v>79.799999999999983</v>
          </cell>
          <cell r="AE3548">
            <v>1.05</v>
          </cell>
        </row>
        <row r="3549"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H3549" t="str">
            <v>LHA CLN 2</v>
          </cell>
          <cell r="N3549">
            <v>360</v>
          </cell>
          <cell r="O3549">
            <v>140</v>
          </cell>
          <cell r="P3549">
            <v>112</v>
          </cell>
          <cell r="Q3549">
            <v>420</v>
          </cell>
          <cell r="R3549">
            <v>100</v>
          </cell>
          <cell r="S3549" t="e">
            <v>#N/A</v>
          </cell>
          <cell r="V3549">
            <v>1.0718914141414133</v>
          </cell>
          <cell r="W3549">
            <v>44</v>
          </cell>
          <cell r="X3549">
            <v>1.0718914141414133</v>
          </cell>
          <cell r="Z3549">
            <v>1.8197802197802198</v>
          </cell>
          <cell r="AA3549">
            <v>29</v>
          </cell>
          <cell r="AB3549">
            <v>1.0500000000000005</v>
          </cell>
          <cell r="AC3549">
            <v>1.05</v>
          </cell>
          <cell r="AD3549">
            <v>84.528545454545281</v>
          </cell>
          <cell r="AE3549">
            <v>1.05</v>
          </cell>
        </row>
        <row r="3550"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H3550" t="str">
            <v>LHA CLN 4</v>
          </cell>
          <cell r="N3550">
            <v>260</v>
          </cell>
          <cell r="O3550">
            <v>77</v>
          </cell>
          <cell r="P3550">
            <v>62</v>
          </cell>
          <cell r="Q3550">
            <v>300</v>
          </cell>
          <cell r="R3550">
            <v>55</v>
          </cell>
          <cell r="S3550" t="e">
            <v>#N/A</v>
          </cell>
          <cell r="V3550">
            <v>1.0701366730147135</v>
          </cell>
          <cell r="W3550">
            <v>37</v>
          </cell>
          <cell r="X3550">
            <v>1.0701366730147135</v>
          </cell>
          <cell r="Z3550">
            <v>1.8197802197802198</v>
          </cell>
          <cell r="AA3550">
            <v>65</v>
          </cell>
          <cell r="AB3550">
            <v>1.0571850372147202</v>
          </cell>
          <cell r="AC3550">
            <v>1.06</v>
          </cell>
          <cell r="AD3550">
            <v>85.321320990295305</v>
          </cell>
          <cell r="AE3550">
            <v>1.06</v>
          </cell>
        </row>
        <row r="3551"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H3551" t="str">
            <v>BT CLN 1</v>
          </cell>
          <cell r="N3551">
            <v>3800</v>
          </cell>
          <cell r="O3551">
            <v>182</v>
          </cell>
          <cell r="P3551">
            <v>146</v>
          </cell>
          <cell r="Q3551">
            <v>4500</v>
          </cell>
          <cell r="R3551">
            <v>130</v>
          </cell>
          <cell r="S3551">
            <v>91</v>
          </cell>
          <cell r="W3551">
            <v>0</v>
          </cell>
          <cell r="X3551">
            <v>1.08</v>
          </cell>
          <cell r="Z3551">
            <v>1.8197802197802198</v>
          </cell>
          <cell r="AA3551">
            <v>2</v>
          </cell>
          <cell r="AB3551">
            <v>1.05</v>
          </cell>
          <cell r="AC3551">
            <v>1.05</v>
          </cell>
          <cell r="AD3551">
            <v>2271.3000000000002</v>
          </cell>
          <cell r="AE3551">
            <v>1.05</v>
          </cell>
        </row>
        <row r="3552"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H3552" t="str">
            <v>BT CLN 1</v>
          </cell>
          <cell r="N3552">
            <v>1500</v>
          </cell>
          <cell r="O3552">
            <v>182</v>
          </cell>
          <cell r="P3552">
            <v>146</v>
          </cell>
          <cell r="Q3552">
            <v>1800</v>
          </cell>
          <cell r="R3552">
            <v>130</v>
          </cell>
          <cell r="S3552">
            <v>91</v>
          </cell>
          <cell r="V3552">
            <v>1.05</v>
          </cell>
          <cell r="W3552">
            <v>1</v>
          </cell>
          <cell r="X3552">
            <v>1.08</v>
          </cell>
          <cell r="Z3552">
            <v>1.8197802197802198</v>
          </cell>
          <cell r="AA3552">
            <v>2</v>
          </cell>
          <cell r="AB3552">
            <v>1.05</v>
          </cell>
          <cell r="AC3552">
            <v>1.05</v>
          </cell>
          <cell r="AD3552">
            <v>780.9</v>
          </cell>
          <cell r="AE3552">
            <v>1.05</v>
          </cell>
        </row>
        <row r="3553"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H3553" t="str">
            <v>BT CLN 1</v>
          </cell>
          <cell r="N3553">
            <v>1500</v>
          </cell>
          <cell r="O3553">
            <v>182</v>
          </cell>
          <cell r="P3553">
            <v>146</v>
          </cell>
          <cell r="Q3553">
            <v>1800</v>
          </cell>
          <cell r="R3553">
            <v>130</v>
          </cell>
          <cell r="S3553">
            <v>91</v>
          </cell>
          <cell r="W3553">
            <v>0</v>
          </cell>
          <cell r="X3553">
            <v>1.08</v>
          </cell>
          <cell r="Z3553">
            <v>1.8197802197802198</v>
          </cell>
          <cell r="AA3553">
            <v>2</v>
          </cell>
          <cell r="AB3553">
            <v>1.05</v>
          </cell>
          <cell r="AC3553">
            <v>1.05</v>
          </cell>
          <cell r="AD3553">
            <v>780.9</v>
          </cell>
          <cell r="AE3553">
            <v>1.05</v>
          </cell>
        </row>
        <row r="3554"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H3554" t="str">
            <v>BT CLN 1</v>
          </cell>
          <cell r="N3554">
            <v>2000</v>
          </cell>
          <cell r="O3554">
            <v>182</v>
          </cell>
          <cell r="P3554">
            <v>146</v>
          </cell>
          <cell r="Q3554">
            <v>2400</v>
          </cell>
          <cell r="R3554">
            <v>130</v>
          </cell>
          <cell r="S3554">
            <v>91</v>
          </cell>
          <cell r="W3554">
            <v>0</v>
          </cell>
          <cell r="X3554">
            <v>1.08</v>
          </cell>
          <cell r="Z3554">
            <v>1.8197802197802198</v>
          </cell>
          <cell r="AA3554">
            <v>2</v>
          </cell>
          <cell r="AB3554">
            <v>1.05</v>
          </cell>
          <cell r="AC3554">
            <v>1.05</v>
          </cell>
          <cell r="AD3554">
            <v>1104.9000000000001</v>
          </cell>
          <cell r="AE3554">
            <v>1.05</v>
          </cell>
        </row>
        <row r="3555"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H3555" t="str">
            <v>BT CLN 1</v>
          </cell>
          <cell r="N3555">
            <v>1700</v>
          </cell>
          <cell r="O3555">
            <v>182</v>
          </cell>
          <cell r="P3555">
            <v>146</v>
          </cell>
          <cell r="Q3555">
            <v>2000</v>
          </cell>
          <cell r="R3555">
            <v>130</v>
          </cell>
          <cell r="S3555">
            <v>91</v>
          </cell>
          <cell r="W3555">
            <v>0</v>
          </cell>
          <cell r="X3555">
            <v>1.08</v>
          </cell>
          <cell r="Z3555">
            <v>1.8197802197802198</v>
          </cell>
          <cell r="AA3555">
            <v>2</v>
          </cell>
          <cell r="AB3555">
            <v>1.05</v>
          </cell>
          <cell r="AC3555">
            <v>1.05</v>
          </cell>
          <cell r="AD3555">
            <v>910.50000000000011</v>
          </cell>
          <cell r="AE3555">
            <v>1.05</v>
          </cell>
        </row>
        <row r="3556"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H3556" t="str">
            <v>BT CLN 1</v>
          </cell>
          <cell r="N3556">
            <v>430</v>
          </cell>
          <cell r="O3556">
            <v>182</v>
          </cell>
          <cell r="P3556">
            <v>146</v>
          </cell>
          <cell r="Q3556">
            <v>500</v>
          </cell>
          <cell r="R3556">
            <v>130</v>
          </cell>
          <cell r="S3556">
            <v>91</v>
          </cell>
          <cell r="W3556">
            <v>0</v>
          </cell>
          <cell r="X3556">
            <v>1.08</v>
          </cell>
          <cell r="Z3556">
            <v>1.8197802197802198</v>
          </cell>
          <cell r="AA3556">
            <v>2</v>
          </cell>
          <cell r="AB3556">
            <v>1.05</v>
          </cell>
          <cell r="AC3556">
            <v>1.05</v>
          </cell>
          <cell r="AD3556">
            <v>87.539999999999992</v>
          </cell>
          <cell r="AE3556">
            <v>1.05</v>
          </cell>
        </row>
        <row r="3557"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H3557" t="str">
            <v>BT CLN 1</v>
          </cell>
          <cell r="N3557">
            <v>1900</v>
          </cell>
          <cell r="O3557">
            <v>182</v>
          </cell>
          <cell r="P3557">
            <v>146</v>
          </cell>
          <cell r="Q3557">
            <v>2200</v>
          </cell>
          <cell r="R3557">
            <v>130</v>
          </cell>
          <cell r="S3557">
            <v>91</v>
          </cell>
          <cell r="W3557">
            <v>0</v>
          </cell>
          <cell r="X3557">
            <v>1.08</v>
          </cell>
          <cell r="Z3557">
            <v>1.8197802197802198</v>
          </cell>
          <cell r="AA3557">
            <v>2</v>
          </cell>
          <cell r="AB3557">
            <v>1.05</v>
          </cell>
          <cell r="AC3557">
            <v>1.05</v>
          </cell>
          <cell r="AD3557">
            <v>1040.1000000000001</v>
          </cell>
          <cell r="AE3557">
            <v>1.05</v>
          </cell>
        </row>
        <row r="3558"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H3558" t="str">
            <v>BT CLN 1</v>
          </cell>
          <cell r="N3558">
            <v>1400</v>
          </cell>
          <cell r="O3558">
            <v>182</v>
          </cell>
          <cell r="P3558">
            <v>146</v>
          </cell>
          <cell r="Q3558">
            <v>1600</v>
          </cell>
          <cell r="R3558">
            <v>130</v>
          </cell>
          <cell r="S3558">
            <v>91</v>
          </cell>
          <cell r="W3558">
            <v>0</v>
          </cell>
          <cell r="X3558">
            <v>1.08</v>
          </cell>
          <cell r="Z3558">
            <v>1.8197802197802198</v>
          </cell>
          <cell r="AA3558">
            <v>2</v>
          </cell>
          <cell r="AB3558">
            <v>1.05</v>
          </cell>
          <cell r="AC3558">
            <v>1.05</v>
          </cell>
          <cell r="AD3558">
            <v>716.09999999999991</v>
          </cell>
          <cell r="AE3558">
            <v>1.05</v>
          </cell>
        </row>
        <row r="3559"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H3559" t="str">
            <v>BT CLN 1</v>
          </cell>
          <cell r="N3559">
            <v>1200</v>
          </cell>
          <cell r="O3559">
            <v>182</v>
          </cell>
          <cell r="P3559">
            <v>146</v>
          </cell>
          <cell r="Q3559">
            <v>1400</v>
          </cell>
          <cell r="R3559">
            <v>130</v>
          </cell>
          <cell r="S3559">
            <v>91</v>
          </cell>
          <cell r="W3559">
            <v>0</v>
          </cell>
          <cell r="X3559">
            <v>1.08</v>
          </cell>
          <cell r="Z3559">
            <v>1.8197802197802198</v>
          </cell>
          <cell r="AA3559">
            <v>2</v>
          </cell>
          <cell r="AB3559">
            <v>1.05</v>
          </cell>
          <cell r="AC3559">
            <v>1.05</v>
          </cell>
          <cell r="AD3559">
            <v>586.5</v>
          </cell>
          <cell r="AE3559">
            <v>1.05</v>
          </cell>
        </row>
        <row r="3560"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H3560" t="str">
            <v>BT CLN 1</v>
          </cell>
          <cell r="N3560">
            <v>380</v>
          </cell>
          <cell r="O3560">
            <v>182</v>
          </cell>
          <cell r="P3560">
            <v>146</v>
          </cell>
          <cell r="Q3560">
            <v>450</v>
          </cell>
          <cell r="R3560">
            <v>130</v>
          </cell>
          <cell r="S3560">
            <v>91</v>
          </cell>
          <cell r="W3560">
            <v>0</v>
          </cell>
          <cell r="X3560">
            <v>1.08</v>
          </cell>
          <cell r="Z3560">
            <v>1.8197802197802198</v>
          </cell>
          <cell r="AA3560">
            <v>2</v>
          </cell>
          <cell r="AB3560">
            <v>1.05</v>
          </cell>
          <cell r="AC3560">
            <v>1.05</v>
          </cell>
          <cell r="AD3560">
            <v>55.140000000000015</v>
          </cell>
          <cell r="AE3560">
            <v>1.05</v>
          </cell>
        </row>
        <row r="3561"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H3561" t="str">
            <v>BT CLN 1</v>
          </cell>
          <cell r="N3561">
            <v>380</v>
          </cell>
          <cell r="O3561">
            <v>182</v>
          </cell>
          <cell r="P3561">
            <v>146</v>
          </cell>
          <cell r="Q3561">
            <v>450</v>
          </cell>
          <cell r="R3561">
            <v>130</v>
          </cell>
          <cell r="S3561">
            <v>91</v>
          </cell>
          <cell r="W3561">
            <v>0</v>
          </cell>
          <cell r="X3561">
            <v>1.08</v>
          </cell>
          <cell r="Z3561">
            <v>1.8197802197802198</v>
          </cell>
          <cell r="AA3561">
            <v>2</v>
          </cell>
          <cell r="AB3561">
            <v>1.05</v>
          </cell>
          <cell r="AC3561">
            <v>1.05</v>
          </cell>
          <cell r="AD3561">
            <v>55.140000000000015</v>
          </cell>
          <cell r="AE3561">
            <v>1.05</v>
          </cell>
        </row>
        <row r="3562"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H3562" t="str">
            <v>BT CLN 2</v>
          </cell>
          <cell r="N3562">
            <v>1500</v>
          </cell>
          <cell r="O3562">
            <v>112</v>
          </cell>
          <cell r="P3562">
            <v>90</v>
          </cell>
          <cell r="Q3562">
            <v>1800</v>
          </cell>
          <cell r="R3562">
            <v>80</v>
          </cell>
          <cell r="S3562">
            <v>56</v>
          </cell>
          <cell r="V3562">
            <v>1.0831999999999999</v>
          </cell>
          <cell r="W3562">
            <v>1</v>
          </cell>
          <cell r="X3562">
            <v>1.08</v>
          </cell>
          <cell r="Z3562">
            <v>1.8197802197802198</v>
          </cell>
          <cell r="AA3562">
            <v>26</v>
          </cell>
          <cell r="AB3562">
            <v>1.0477619046284274</v>
          </cell>
          <cell r="AC3562">
            <v>1.05</v>
          </cell>
          <cell r="AD3562">
            <v>854.4</v>
          </cell>
          <cell r="AE3562">
            <v>1.05</v>
          </cell>
        </row>
        <row r="3563"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H3563" t="str">
            <v>BT CLN 2</v>
          </cell>
          <cell r="N3563">
            <v>850</v>
          </cell>
          <cell r="O3563">
            <v>112</v>
          </cell>
          <cell r="P3563">
            <v>90</v>
          </cell>
          <cell r="Q3563">
            <v>1000</v>
          </cell>
          <cell r="R3563">
            <v>80</v>
          </cell>
          <cell r="S3563">
            <v>56</v>
          </cell>
          <cell r="V3563">
            <v>1.05</v>
          </cell>
          <cell r="W3563">
            <v>1</v>
          </cell>
          <cell r="X3563">
            <v>1.08</v>
          </cell>
          <cell r="Z3563">
            <v>1.8197802197802198</v>
          </cell>
          <cell r="AA3563">
            <v>26</v>
          </cell>
          <cell r="AB3563">
            <v>1.0477619046284274</v>
          </cell>
          <cell r="AC3563">
            <v>1.05</v>
          </cell>
          <cell r="AD3563">
            <v>433.20000000000005</v>
          </cell>
          <cell r="AE3563">
            <v>1.05</v>
          </cell>
        </row>
        <row r="3564"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H3564" t="str">
            <v>BT CLN 2</v>
          </cell>
          <cell r="N3564">
            <v>510</v>
          </cell>
          <cell r="O3564">
            <v>112</v>
          </cell>
          <cell r="P3564">
            <v>90</v>
          </cell>
          <cell r="Q3564">
            <v>600</v>
          </cell>
          <cell r="R3564">
            <v>80</v>
          </cell>
          <cell r="S3564">
            <v>56</v>
          </cell>
          <cell r="W3564">
            <v>0</v>
          </cell>
          <cell r="X3564">
            <v>1.08</v>
          </cell>
          <cell r="Z3564">
            <v>1.8197802197802198</v>
          </cell>
          <cell r="AA3564">
            <v>26</v>
          </cell>
          <cell r="AB3564">
            <v>1.0477619046284274</v>
          </cell>
          <cell r="AC3564">
            <v>1.05</v>
          </cell>
          <cell r="AD3564">
            <v>212.88</v>
          </cell>
          <cell r="AE3564">
            <v>1.05</v>
          </cell>
        </row>
        <row r="3565"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H3565" t="str">
            <v>BT CLN 2</v>
          </cell>
          <cell r="N3565">
            <v>410</v>
          </cell>
          <cell r="O3565">
            <v>112</v>
          </cell>
          <cell r="P3565">
            <v>90</v>
          </cell>
          <cell r="Q3565">
            <v>480</v>
          </cell>
          <cell r="R3565">
            <v>80</v>
          </cell>
          <cell r="S3565">
            <v>56</v>
          </cell>
          <cell r="W3565">
            <v>0</v>
          </cell>
          <cell r="X3565">
            <v>1.08</v>
          </cell>
          <cell r="Z3565">
            <v>1.8197802197802198</v>
          </cell>
          <cell r="AA3565">
            <v>26</v>
          </cell>
          <cell r="AB3565">
            <v>1.0477619046284274</v>
          </cell>
          <cell r="AC3565">
            <v>1.05</v>
          </cell>
          <cell r="AD3565">
            <v>148.07999999999998</v>
          </cell>
          <cell r="AE3565">
            <v>1.05</v>
          </cell>
        </row>
        <row r="3566"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H3566" t="str">
            <v>BT CLN 2</v>
          </cell>
          <cell r="N3566">
            <v>680</v>
          </cell>
          <cell r="O3566">
            <v>112</v>
          </cell>
          <cell r="P3566">
            <v>90</v>
          </cell>
          <cell r="Q3566">
            <v>800</v>
          </cell>
          <cell r="R3566">
            <v>80</v>
          </cell>
          <cell r="S3566">
            <v>56</v>
          </cell>
          <cell r="V3566">
            <v>1.2417058823529412</v>
          </cell>
          <cell r="W3566">
            <v>3</v>
          </cell>
          <cell r="X3566">
            <v>1.2417058823529412</v>
          </cell>
          <cell r="Z3566">
            <v>1.8197802197802198</v>
          </cell>
          <cell r="AA3566">
            <v>26</v>
          </cell>
          <cell r="AB3566">
            <v>1.0477619046284274</v>
          </cell>
          <cell r="AC3566">
            <v>1.05</v>
          </cell>
          <cell r="AD3566">
            <v>389.01599999999996</v>
          </cell>
          <cell r="AE3566">
            <v>1.05</v>
          </cell>
        </row>
        <row r="3567"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H3567" t="str">
            <v>BT CLN 2</v>
          </cell>
          <cell r="N3567">
            <v>600</v>
          </cell>
          <cell r="O3567">
            <v>112</v>
          </cell>
          <cell r="P3567">
            <v>90</v>
          </cell>
          <cell r="Q3567">
            <v>700</v>
          </cell>
          <cell r="R3567">
            <v>80</v>
          </cell>
          <cell r="S3567">
            <v>56</v>
          </cell>
          <cell r="V3567">
            <v>1.05</v>
          </cell>
          <cell r="W3567">
            <v>1</v>
          </cell>
          <cell r="X3567">
            <v>1.08</v>
          </cell>
          <cell r="Z3567">
            <v>1.8197802197802198</v>
          </cell>
          <cell r="AA3567">
            <v>26</v>
          </cell>
          <cell r="AB3567">
            <v>1.0477619046284274</v>
          </cell>
          <cell r="AC3567">
            <v>1.05</v>
          </cell>
          <cell r="AD3567">
            <v>271.2</v>
          </cell>
          <cell r="AE3567">
            <v>1.05</v>
          </cell>
        </row>
        <row r="3568"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H3568" t="str">
            <v>BT CLN 2</v>
          </cell>
          <cell r="N3568">
            <v>600</v>
          </cell>
          <cell r="O3568">
            <v>112</v>
          </cell>
          <cell r="P3568">
            <v>90</v>
          </cell>
          <cell r="Q3568">
            <v>700</v>
          </cell>
          <cell r="R3568">
            <v>80</v>
          </cell>
          <cell r="S3568">
            <v>56</v>
          </cell>
          <cell r="V3568">
            <v>1.0367333333333333</v>
          </cell>
          <cell r="W3568">
            <v>2</v>
          </cell>
          <cell r="X3568">
            <v>1.08</v>
          </cell>
          <cell r="Z3568">
            <v>1.8197802197802198</v>
          </cell>
          <cell r="AA3568">
            <v>26</v>
          </cell>
          <cell r="AB3568">
            <v>1.0477619046284274</v>
          </cell>
          <cell r="AC3568">
            <v>1.05</v>
          </cell>
          <cell r="AD3568">
            <v>271.2</v>
          </cell>
          <cell r="AE3568">
            <v>1.05</v>
          </cell>
        </row>
        <row r="3569"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H3569" t="str">
            <v>BT CLN 2</v>
          </cell>
          <cell r="N3569">
            <v>1000</v>
          </cell>
          <cell r="O3569">
            <v>112</v>
          </cell>
          <cell r="P3569">
            <v>90</v>
          </cell>
          <cell r="Q3569">
            <v>1200</v>
          </cell>
          <cell r="R3569">
            <v>80</v>
          </cell>
          <cell r="S3569">
            <v>56</v>
          </cell>
          <cell r="W3569">
            <v>0</v>
          </cell>
          <cell r="X3569">
            <v>1.08</v>
          </cell>
          <cell r="Z3569">
            <v>1.8197802197802198</v>
          </cell>
          <cell r="AA3569">
            <v>26</v>
          </cell>
          <cell r="AB3569">
            <v>1.0477619046284274</v>
          </cell>
          <cell r="AC3569">
            <v>1.05</v>
          </cell>
          <cell r="AD3569">
            <v>530.4</v>
          </cell>
          <cell r="AE3569">
            <v>1.05</v>
          </cell>
        </row>
        <row r="3570"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H3570" t="str">
            <v>BT CLN 2</v>
          </cell>
          <cell r="N3570">
            <v>390</v>
          </cell>
          <cell r="O3570">
            <v>112</v>
          </cell>
          <cell r="P3570">
            <v>90</v>
          </cell>
          <cell r="Q3570">
            <v>460</v>
          </cell>
          <cell r="R3570">
            <v>80</v>
          </cell>
          <cell r="S3570">
            <v>56</v>
          </cell>
          <cell r="V3570">
            <v>1.0966372269705604</v>
          </cell>
          <cell r="W3570">
            <v>18</v>
          </cell>
          <cell r="X3570">
            <v>1.0966372269705604</v>
          </cell>
          <cell r="Z3570">
            <v>1.8197802197802198</v>
          </cell>
          <cell r="AA3570">
            <v>26</v>
          </cell>
          <cell r="AB3570">
            <v>1.0477619046284274</v>
          </cell>
          <cell r="AC3570">
            <v>1.05</v>
          </cell>
          <cell r="AD3570">
            <v>139.01311111111107</v>
          </cell>
          <cell r="AE3570">
            <v>1.05</v>
          </cell>
        </row>
        <row r="3571"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H3571" t="str">
            <v>BT CLN 2</v>
          </cell>
          <cell r="N3571">
            <v>2000</v>
          </cell>
          <cell r="O3571">
            <v>112</v>
          </cell>
          <cell r="P3571">
            <v>90</v>
          </cell>
          <cell r="Q3571">
            <v>2320</v>
          </cell>
          <cell r="R3571">
            <v>80</v>
          </cell>
          <cell r="S3571">
            <v>56</v>
          </cell>
          <cell r="W3571">
            <v>0</v>
          </cell>
          <cell r="X3571">
            <v>1.08</v>
          </cell>
          <cell r="Z3571">
            <v>1.8197802197802198</v>
          </cell>
          <cell r="AA3571">
            <v>26</v>
          </cell>
          <cell r="AB3571">
            <v>1.0477619046284274</v>
          </cell>
          <cell r="AC3571">
            <v>1.05</v>
          </cell>
          <cell r="AD3571">
            <v>1178.4000000000001</v>
          </cell>
          <cell r="AE3571">
            <v>1.05</v>
          </cell>
        </row>
        <row r="3572"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H3572" t="str">
            <v>BT CLN 2</v>
          </cell>
          <cell r="N3572">
            <v>2700</v>
          </cell>
          <cell r="O3572">
            <v>112</v>
          </cell>
          <cell r="P3572">
            <v>90</v>
          </cell>
          <cell r="Q3572">
            <v>3200</v>
          </cell>
          <cell r="R3572">
            <v>80</v>
          </cell>
          <cell r="S3572">
            <v>56</v>
          </cell>
          <cell r="W3572">
            <v>0</v>
          </cell>
          <cell r="X3572">
            <v>1.08</v>
          </cell>
          <cell r="Z3572">
            <v>1.8197802197802198</v>
          </cell>
          <cell r="AA3572">
            <v>26</v>
          </cell>
          <cell r="AB3572">
            <v>1.0477619046284274</v>
          </cell>
          <cell r="AC3572">
            <v>1.05</v>
          </cell>
          <cell r="AD3572">
            <v>1632</v>
          </cell>
          <cell r="AE3572">
            <v>1.05</v>
          </cell>
        </row>
        <row r="3573"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H3573" t="str">
            <v>BT CLN 2</v>
          </cell>
          <cell r="N3573">
            <v>2000</v>
          </cell>
          <cell r="O3573">
            <v>112</v>
          </cell>
          <cell r="P3573">
            <v>90</v>
          </cell>
          <cell r="Q3573">
            <v>2400</v>
          </cell>
          <cell r="R3573">
            <v>80</v>
          </cell>
          <cell r="S3573">
            <v>56</v>
          </cell>
          <cell r="V3573">
            <v>1.0416666666666665</v>
          </cell>
          <cell r="W3573">
            <v>1</v>
          </cell>
          <cell r="X3573">
            <v>1.08</v>
          </cell>
          <cell r="Z3573">
            <v>1.8197802197802198</v>
          </cell>
          <cell r="AA3573">
            <v>26</v>
          </cell>
          <cell r="AB3573">
            <v>1.0477619046284274</v>
          </cell>
          <cell r="AC3573">
            <v>1.05</v>
          </cell>
          <cell r="AD3573">
            <v>1178.4000000000001</v>
          </cell>
          <cell r="AE3573">
            <v>1.05</v>
          </cell>
        </row>
        <row r="3574"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H3574" t="str">
            <v>BT CLN 2</v>
          </cell>
          <cell r="N3574">
            <v>380</v>
          </cell>
          <cell r="O3574">
            <v>112</v>
          </cell>
          <cell r="P3574">
            <v>90</v>
          </cell>
          <cell r="Q3574">
            <v>450</v>
          </cell>
          <cell r="R3574">
            <v>80</v>
          </cell>
          <cell r="S3574">
            <v>56</v>
          </cell>
          <cell r="W3574">
            <v>0</v>
          </cell>
          <cell r="X3574">
            <v>1.08</v>
          </cell>
          <cell r="Z3574">
            <v>1.8197802197802198</v>
          </cell>
          <cell r="AA3574">
            <v>26</v>
          </cell>
          <cell r="AB3574">
            <v>1.0477619046284274</v>
          </cell>
          <cell r="AC3574">
            <v>1.05</v>
          </cell>
          <cell r="AD3574">
            <v>128.63999999999999</v>
          </cell>
          <cell r="AE3574">
            <v>1.05</v>
          </cell>
        </row>
        <row r="3575"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H3575" t="str">
            <v>BT CLN 2</v>
          </cell>
          <cell r="N3575">
            <v>1000</v>
          </cell>
          <cell r="O3575">
            <v>112</v>
          </cell>
          <cell r="P3575">
            <v>90</v>
          </cell>
          <cell r="Q3575">
            <v>1200</v>
          </cell>
          <cell r="R3575">
            <v>80</v>
          </cell>
          <cell r="S3575">
            <v>56</v>
          </cell>
          <cell r="W3575">
            <v>0</v>
          </cell>
          <cell r="X3575">
            <v>1.08</v>
          </cell>
          <cell r="Z3575">
            <v>1.8197802197802198</v>
          </cell>
          <cell r="AA3575">
            <v>26</v>
          </cell>
          <cell r="AB3575">
            <v>1.0477619046284274</v>
          </cell>
          <cell r="AC3575">
            <v>1.05</v>
          </cell>
          <cell r="AD3575">
            <v>530.4</v>
          </cell>
          <cell r="AE3575">
            <v>1.05</v>
          </cell>
        </row>
        <row r="3576"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H3576" t="str">
            <v>BT CLN 2</v>
          </cell>
          <cell r="N3576">
            <v>1100</v>
          </cell>
          <cell r="O3576">
            <v>112</v>
          </cell>
          <cell r="P3576">
            <v>90</v>
          </cell>
          <cell r="Q3576">
            <v>1300</v>
          </cell>
          <cell r="R3576">
            <v>80</v>
          </cell>
          <cell r="S3576">
            <v>56</v>
          </cell>
          <cell r="V3576">
            <v>1.05</v>
          </cell>
          <cell r="W3576">
            <v>1</v>
          </cell>
          <cell r="X3576">
            <v>1.08</v>
          </cell>
          <cell r="Z3576">
            <v>1.8197802197802198</v>
          </cell>
          <cell r="AA3576">
            <v>26</v>
          </cell>
          <cell r="AB3576">
            <v>1.0477619046284274</v>
          </cell>
          <cell r="AC3576">
            <v>1.05</v>
          </cell>
          <cell r="AD3576">
            <v>595.19999999999993</v>
          </cell>
          <cell r="AE3576">
            <v>1.05</v>
          </cell>
        </row>
        <row r="3577"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H3577" t="str">
            <v>BT CLN 2</v>
          </cell>
          <cell r="N3577">
            <v>1000</v>
          </cell>
          <cell r="O3577">
            <v>112</v>
          </cell>
          <cell r="P3577">
            <v>90</v>
          </cell>
          <cell r="Q3577">
            <v>1200</v>
          </cell>
          <cell r="R3577">
            <v>80</v>
          </cell>
          <cell r="S3577">
            <v>56</v>
          </cell>
          <cell r="V3577">
            <v>1.1086166666666666</v>
          </cell>
          <cell r="W3577">
            <v>3</v>
          </cell>
          <cell r="X3577">
            <v>1.1086166666666666</v>
          </cell>
          <cell r="Z3577">
            <v>1.8197802197802198</v>
          </cell>
          <cell r="AA3577">
            <v>26</v>
          </cell>
          <cell r="AB3577">
            <v>1.0477619046284274</v>
          </cell>
          <cell r="AC3577">
            <v>1.05</v>
          </cell>
          <cell r="AD3577">
            <v>547.56999999999994</v>
          </cell>
          <cell r="AE3577">
            <v>1.05</v>
          </cell>
        </row>
        <row r="3578"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H3578" t="str">
            <v>BT CLN 2</v>
          </cell>
          <cell r="N3578">
            <v>430</v>
          </cell>
          <cell r="O3578">
            <v>112</v>
          </cell>
          <cell r="P3578">
            <v>90</v>
          </cell>
          <cell r="Q3578">
            <v>500</v>
          </cell>
          <cell r="R3578">
            <v>80</v>
          </cell>
          <cell r="S3578">
            <v>56</v>
          </cell>
          <cell r="W3578">
            <v>0</v>
          </cell>
          <cell r="X3578">
            <v>1.08</v>
          </cell>
          <cell r="Z3578">
            <v>1.8197802197802198</v>
          </cell>
          <cell r="AA3578">
            <v>26</v>
          </cell>
          <cell r="AB3578">
            <v>1.0477619046284274</v>
          </cell>
          <cell r="AC3578">
            <v>1.05</v>
          </cell>
          <cell r="AD3578">
            <v>161.03999999999996</v>
          </cell>
          <cell r="AE3578">
            <v>1.05</v>
          </cell>
        </row>
        <row r="3579"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H3579" t="str">
            <v>BT CLN 2</v>
          </cell>
          <cell r="N3579">
            <v>460</v>
          </cell>
          <cell r="O3579">
            <v>112</v>
          </cell>
          <cell r="P3579">
            <v>90</v>
          </cell>
          <cell r="Q3579">
            <v>540</v>
          </cell>
          <cell r="R3579">
            <v>80</v>
          </cell>
          <cell r="S3579">
            <v>56</v>
          </cell>
          <cell r="W3579">
            <v>0</v>
          </cell>
          <cell r="X3579">
            <v>1.08</v>
          </cell>
          <cell r="Z3579">
            <v>1.8197802197802198</v>
          </cell>
          <cell r="AA3579">
            <v>26</v>
          </cell>
          <cell r="AB3579">
            <v>1.0477619046284274</v>
          </cell>
          <cell r="AC3579">
            <v>1.05</v>
          </cell>
          <cell r="AD3579">
            <v>180.47999999999996</v>
          </cell>
          <cell r="AE3579">
            <v>1.05</v>
          </cell>
        </row>
        <row r="3580"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H3580" t="str">
            <v>BT CLN 2</v>
          </cell>
          <cell r="N3580">
            <v>460</v>
          </cell>
          <cell r="O3580">
            <v>112</v>
          </cell>
          <cell r="P3580">
            <v>90</v>
          </cell>
          <cell r="Q3580">
            <v>540</v>
          </cell>
          <cell r="R3580">
            <v>80</v>
          </cell>
          <cell r="S3580">
            <v>56</v>
          </cell>
          <cell r="W3580">
            <v>0</v>
          </cell>
          <cell r="X3580">
            <v>1.08</v>
          </cell>
          <cell r="Z3580">
            <v>1.8197802197802198</v>
          </cell>
          <cell r="AA3580">
            <v>26</v>
          </cell>
          <cell r="AB3580">
            <v>1.0477619046284274</v>
          </cell>
          <cell r="AC3580">
            <v>1.05</v>
          </cell>
          <cell r="AD3580">
            <v>180.47999999999996</v>
          </cell>
          <cell r="AE3580">
            <v>1.05</v>
          </cell>
        </row>
        <row r="3581"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H3581" t="str">
            <v>BT CLN 2</v>
          </cell>
          <cell r="N3581">
            <v>680</v>
          </cell>
          <cell r="O3581">
            <v>112</v>
          </cell>
          <cell r="P3581">
            <v>90</v>
          </cell>
          <cell r="Q3581">
            <v>800</v>
          </cell>
          <cell r="R3581">
            <v>80</v>
          </cell>
          <cell r="S3581">
            <v>56</v>
          </cell>
          <cell r="V3581">
            <v>1.0499117647058824</v>
          </cell>
          <cell r="W3581">
            <v>4</v>
          </cell>
          <cell r="X3581">
            <v>1.0499117647058824</v>
          </cell>
          <cell r="Z3581">
            <v>1.8197802197802198</v>
          </cell>
          <cell r="AA3581">
            <v>26</v>
          </cell>
          <cell r="AB3581">
            <v>1.0477619046284274</v>
          </cell>
          <cell r="AC3581">
            <v>1.05</v>
          </cell>
          <cell r="AD3581">
            <v>310.76400000000001</v>
          </cell>
          <cell r="AE3581">
            <v>1.05</v>
          </cell>
        </row>
        <row r="3582"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H3582" t="str">
            <v>BT CLN 2</v>
          </cell>
          <cell r="N3582">
            <v>380</v>
          </cell>
          <cell r="O3582">
            <v>112</v>
          </cell>
          <cell r="P3582">
            <v>90</v>
          </cell>
          <cell r="Q3582">
            <v>450</v>
          </cell>
          <cell r="R3582">
            <v>80</v>
          </cell>
          <cell r="S3582">
            <v>56</v>
          </cell>
          <cell r="W3582">
            <v>0</v>
          </cell>
          <cell r="X3582">
            <v>1.08</v>
          </cell>
          <cell r="Z3582">
            <v>1.8197802197802198</v>
          </cell>
          <cell r="AA3582">
            <v>26</v>
          </cell>
          <cell r="AB3582">
            <v>1.0477619046284274</v>
          </cell>
          <cell r="AC3582">
            <v>1.05</v>
          </cell>
          <cell r="AD3582">
            <v>128.63999999999999</v>
          </cell>
          <cell r="AE3582">
            <v>1.05</v>
          </cell>
        </row>
        <row r="3583"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H3583" t="str">
            <v>BT CLN 2</v>
          </cell>
          <cell r="N3583">
            <v>2200</v>
          </cell>
          <cell r="O3583">
            <v>112</v>
          </cell>
          <cell r="P3583">
            <v>90</v>
          </cell>
          <cell r="Q3583">
            <v>0</v>
          </cell>
          <cell r="R3583">
            <v>80</v>
          </cell>
          <cell r="S3583">
            <v>56</v>
          </cell>
          <cell r="V3583">
            <v>1.05</v>
          </cell>
          <cell r="W3583">
            <v>9</v>
          </cell>
          <cell r="X3583">
            <v>1.05</v>
          </cell>
          <cell r="Z3583">
            <v>1.8197802197802198</v>
          </cell>
          <cell r="AA3583">
            <v>26</v>
          </cell>
          <cell r="AB3583">
            <v>1.0477619046284274</v>
          </cell>
          <cell r="AC3583">
            <v>1.05</v>
          </cell>
          <cell r="AD3583">
            <v>1268.4000000000001</v>
          </cell>
          <cell r="AE3583">
            <v>1.05</v>
          </cell>
        </row>
        <row r="3584"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H3584" t="str">
            <v>BT CLN 2</v>
          </cell>
          <cell r="N3584">
            <v>360</v>
          </cell>
          <cell r="O3584">
            <v>112</v>
          </cell>
          <cell r="P3584">
            <v>90</v>
          </cell>
          <cell r="Q3584">
            <v>420</v>
          </cell>
          <cell r="R3584">
            <v>80</v>
          </cell>
          <cell r="S3584">
            <v>56</v>
          </cell>
          <cell r="V3584">
            <v>1.05</v>
          </cell>
          <cell r="W3584">
            <v>5</v>
          </cell>
          <cell r="X3584">
            <v>1.05</v>
          </cell>
          <cell r="Z3584">
            <v>1.8197802197802198</v>
          </cell>
          <cell r="AA3584">
            <v>26</v>
          </cell>
          <cell r="AB3584">
            <v>1.0477619046284274</v>
          </cell>
          <cell r="AC3584">
            <v>1.05</v>
          </cell>
          <cell r="AD3584">
            <v>109.19999999999997</v>
          </cell>
          <cell r="AE3584">
            <v>1.05</v>
          </cell>
        </row>
        <row r="3585"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H3585" t="str">
            <v>BT CLN 2</v>
          </cell>
          <cell r="N3585">
            <v>310</v>
          </cell>
          <cell r="O3585">
            <v>112</v>
          </cell>
          <cell r="P3585">
            <v>90</v>
          </cell>
          <cell r="Q3585">
            <v>370</v>
          </cell>
          <cell r="R3585">
            <v>80</v>
          </cell>
          <cell r="S3585">
            <v>56</v>
          </cell>
          <cell r="W3585">
            <v>0</v>
          </cell>
          <cell r="X3585">
            <v>1.08</v>
          </cell>
          <cell r="Z3585">
            <v>1.8197802197802198</v>
          </cell>
          <cell r="AA3585">
            <v>26</v>
          </cell>
          <cell r="AB3585">
            <v>1.0477619046284274</v>
          </cell>
          <cell r="AC3585">
            <v>1.05</v>
          </cell>
          <cell r="AD3585">
            <v>83.279999999999987</v>
          </cell>
          <cell r="AE3585">
            <v>1.05</v>
          </cell>
        </row>
        <row r="3586"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H3586" t="str">
            <v>BT CLN 3</v>
          </cell>
          <cell r="N3586">
            <v>260</v>
          </cell>
          <cell r="O3586">
            <v>77</v>
          </cell>
          <cell r="P3586">
            <v>62</v>
          </cell>
          <cell r="Q3586">
            <v>300</v>
          </cell>
          <cell r="R3586">
            <v>55</v>
          </cell>
          <cell r="S3586">
            <v>39</v>
          </cell>
          <cell r="V3586">
            <v>1.0918344088797114</v>
          </cell>
          <cell r="W3586">
            <v>149</v>
          </cell>
          <cell r="X3586">
            <v>1.0918344088797114</v>
          </cell>
          <cell r="Z3586">
            <v>1.8197802197802198</v>
          </cell>
          <cell r="AA3586">
            <v>78</v>
          </cell>
          <cell r="AB3586">
            <v>1.0563885115537923</v>
          </cell>
          <cell r="AC3586">
            <v>1.06</v>
          </cell>
          <cell r="AD3586">
            <v>88.706167785234953</v>
          </cell>
          <cell r="AE3586">
            <v>1.06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B5" t="str">
            <v>Phường Bình Phước800</v>
          </cell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G5"/>
          <cell r="H5" t="str">
            <v>BP CLN 1</v>
          </cell>
        </row>
        <row r="6">
          <cell r="B6" t="str">
            <v>Phường Bình Phước800</v>
          </cell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G6"/>
          <cell r="H6" t="str">
            <v>BP CLN 1</v>
          </cell>
        </row>
        <row r="7">
          <cell r="B7" t="str">
            <v>Phường Bình Phước800</v>
          </cell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G7"/>
          <cell r="H7" t="str">
            <v>BP CLN 1</v>
          </cell>
        </row>
        <row r="8">
          <cell r="B8" t="str">
            <v>Phường Bình Phước800</v>
          </cell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G8"/>
          <cell r="H8" t="str">
            <v>BP CLN 1</v>
          </cell>
        </row>
        <row r="9">
          <cell r="B9" t="str">
            <v>Phường Bình Phước800</v>
          </cell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G9"/>
          <cell r="H9" t="str">
            <v>BP CLN 1</v>
          </cell>
        </row>
        <row r="10">
          <cell r="B10" t="str">
            <v>Phường Bình Phước800</v>
          </cell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G10"/>
          <cell r="H10" t="str">
            <v>BP CLN 1</v>
          </cell>
        </row>
        <row r="11">
          <cell r="B11" t="str">
            <v>Phường Bình Phước800</v>
          </cell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G11"/>
          <cell r="H11" t="str">
            <v>BP CLN 1</v>
          </cell>
        </row>
        <row r="12">
          <cell r="B12" t="str">
            <v>Phường Bình Phước800</v>
          </cell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G12"/>
          <cell r="H12" t="str">
            <v>BP CLN 1</v>
          </cell>
        </row>
        <row r="13">
          <cell r="B13" t="str">
            <v>Phường Bình Phước800</v>
          </cell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G13"/>
          <cell r="H13" t="str">
            <v>BP CLN 1</v>
          </cell>
        </row>
        <row r="14">
          <cell r="B14" t="str">
            <v>Phường Bình Phước800</v>
          </cell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G14"/>
          <cell r="H14" t="str">
            <v>BP CLN 1</v>
          </cell>
        </row>
        <row r="15">
          <cell r="B15" t="str">
            <v>Phường Bình Phước800</v>
          </cell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G15"/>
          <cell r="H15" t="str">
            <v>BP CLN 1</v>
          </cell>
        </row>
        <row r="16">
          <cell r="B16" t="str">
            <v>Phường Bình Phước800</v>
          </cell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G16"/>
          <cell r="H16" t="str">
            <v>BP CLN 1</v>
          </cell>
        </row>
        <row r="17">
          <cell r="B17" t="str">
            <v>Phường Bình Phước800</v>
          </cell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G17"/>
          <cell r="H17" t="str">
            <v>BP CLN 1</v>
          </cell>
        </row>
        <row r="18">
          <cell r="B18" t="str">
            <v>Phường Bình Phước800</v>
          </cell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G18"/>
          <cell r="H18" t="str">
            <v>BP CLN 1</v>
          </cell>
        </row>
        <row r="19">
          <cell r="B19" t="str">
            <v>Phường Bình Phước800</v>
          </cell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G19"/>
          <cell r="H19" t="str">
            <v>BP CLN 1</v>
          </cell>
        </row>
        <row r="20">
          <cell r="B20" t="str">
            <v>Phường Bình Phước800</v>
          </cell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G20"/>
          <cell r="H20" t="str">
            <v>BP CLN 1</v>
          </cell>
        </row>
        <row r="21">
          <cell r="B21" t="str">
            <v>Phường Bình Phước800</v>
          </cell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G21"/>
          <cell r="H21" t="str">
            <v>BP CLN 1</v>
          </cell>
        </row>
        <row r="22">
          <cell r="B22" t="str">
            <v>Phường Bình Phước430</v>
          </cell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G22"/>
          <cell r="H22" t="str">
            <v>BP CLN 3</v>
          </cell>
        </row>
        <row r="23">
          <cell r="B23" t="str">
            <v>Phường Bình Phước430</v>
          </cell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G23"/>
          <cell r="H23" t="str">
            <v>BP CLN 3</v>
          </cell>
        </row>
        <row r="24">
          <cell r="B24" t="str">
            <v>Phường Bình Phước430</v>
          </cell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G24"/>
          <cell r="H24" t="str">
            <v>BP CLN 3</v>
          </cell>
        </row>
        <row r="25">
          <cell r="B25" t="str">
            <v>Phường Bình Phước430</v>
          </cell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G25"/>
          <cell r="H25" t="str">
            <v>BP CLN 3</v>
          </cell>
        </row>
        <row r="26">
          <cell r="B26" t="str">
            <v>Phường Bình Phước430</v>
          </cell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G26"/>
          <cell r="H26" t="str">
            <v>BP CLN 3</v>
          </cell>
        </row>
        <row r="27">
          <cell r="B27" t="str">
            <v>Phường Bình Phước430</v>
          </cell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G27"/>
          <cell r="H27" t="str">
            <v>BP CLN 3</v>
          </cell>
        </row>
        <row r="28">
          <cell r="B28" t="str">
            <v>Phường Bình Phước430</v>
          </cell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G28"/>
          <cell r="H28" t="str">
            <v>BP CLN 3</v>
          </cell>
        </row>
        <row r="29">
          <cell r="B29" t="str">
            <v>Phường Bình Phước430</v>
          </cell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G29"/>
          <cell r="H29" t="str">
            <v>BP CLN 3</v>
          </cell>
        </row>
        <row r="30">
          <cell r="B30" t="str">
            <v>Phường Bình Phước800</v>
          </cell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G30"/>
          <cell r="H30" t="str">
            <v>BP CLN 1</v>
          </cell>
        </row>
        <row r="31">
          <cell r="B31" t="str">
            <v>Phường Bình Phước800</v>
          </cell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G31"/>
          <cell r="H31" t="str">
            <v>BP CLN 1</v>
          </cell>
        </row>
        <row r="32">
          <cell r="B32" t="str">
            <v>Phường Bình Phước800</v>
          </cell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G32"/>
          <cell r="H32" t="str">
            <v>BP CLN 1</v>
          </cell>
        </row>
        <row r="33">
          <cell r="B33" t="str">
            <v>Phường Bình Phước430</v>
          </cell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G33"/>
          <cell r="H33" t="str">
            <v>BP CLN 3</v>
          </cell>
        </row>
        <row r="34">
          <cell r="B34" t="str">
            <v>Phường Bình Phước430</v>
          </cell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G34"/>
          <cell r="H34" t="str">
            <v>BP CLN 3</v>
          </cell>
        </row>
        <row r="35">
          <cell r="B35" t="str">
            <v>Phường Bình Phước430</v>
          </cell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G35"/>
          <cell r="H35" t="str">
            <v>BP CLN 3</v>
          </cell>
        </row>
        <row r="36">
          <cell r="B36" t="str">
            <v>Phường Bình Phước430</v>
          </cell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G36"/>
          <cell r="H36" t="str">
            <v>BP CLN 3</v>
          </cell>
        </row>
        <row r="37">
          <cell r="B37" t="str">
            <v>Phường Bình Phước430</v>
          </cell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G37"/>
          <cell r="H37" t="str">
            <v>BP CLN 3</v>
          </cell>
        </row>
        <row r="38">
          <cell r="B38" t="str">
            <v>Phường Bình Phước430</v>
          </cell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G38"/>
          <cell r="H38" t="str">
            <v>BP CLN 3</v>
          </cell>
        </row>
        <row r="39">
          <cell r="B39" t="str">
            <v>Phường Bình Phước430</v>
          </cell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G39"/>
          <cell r="H39" t="str">
            <v>BP CLN 3</v>
          </cell>
        </row>
        <row r="40">
          <cell r="B40" t="str">
            <v>Phường Bình Phước430</v>
          </cell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G40"/>
          <cell r="H40" t="str">
            <v>BP CLN 3</v>
          </cell>
        </row>
        <row r="41">
          <cell r="B41" t="str">
            <v>Phường Bình Phước430</v>
          </cell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G41"/>
          <cell r="H41" t="str">
            <v>BP CLN 3</v>
          </cell>
        </row>
        <row r="42">
          <cell r="B42" t="str">
            <v>Phường Bình Phước430</v>
          </cell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G42"/>
          <cell r="H42" t="str">
            <v>BP CLN 3</v>
          </cell>
        </row>
        <row r="43">
          <cell r="B43" t="str">
            <v>Phường Bình Phước430</v>
          </cell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G43"/>
          <cell r="H43" t="str">
            <v>BP CLN 3</v>
          </cell>
        </row>
        <row r="44">
          <cell r="B44" t="str">
            <v>Phường Bình Phước430</v>
          </cell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G44"/>
          <cell r="H44" t="str">
            <v>BP CLN 3</v>
          </cell>
        </row>
        <row r="45">
          <cell r="B45" t="str">
            <v>Phường Bình Phước430</v>
          </cell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G45"/>
          <cell r="H45" t="str">
            <v>BP CLN 3</v>
          </cell>
        </row>
        <row r="46">
          <cell r="B46" t="str">
            <v>Phường Bình Phước430</v>
          </cell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G46"/>
          <cell r="H46" t="str">
            <v>BP CLN 3</v>
          </cell>
        </row>
        <row r="47">
          <cell r="B47" t="str">
            <v>Phường Bình Phước430</v>
          </cell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G47"/>
          <cell r="H47" t="str">
            <v>BP CLN 3</v>
          </cell>
        </row>
        <row r="48">
          <cell r="B48" t="str">
            <v>Phường Bình Phước430</v>
          </cell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G48"/>
          <cell r="H48" t="str">
            <v>BP CLN 3</v>
          </cell>
        </row>
        <row r="49">
          <cell r="B49" t="str">
            <v>Phường Bình Phước800</v>
          </cell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G49"/>
          <cell r="H49" t="str">
            <v>BP CLN 1</v>
          </cell>
        </row>
        <row r="50">
          <cell r="B50" t="str">
            <v>Phường Bình Phước800</v>
          </cell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G50"/>
          <cell r="H50" t="str">
            <v>BP CLN 1</v>
          </cell>
        </row>
        <row r="51">
          <cell r="B51" t="str">
            <v>Phường Bình Phước800</v>
          </cell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G51"/>
          <cell r="H51" t="str">
            <v>BP CLN 1</v>
          </cell>
        </row>
        <row r="52">
          <cell r="B52" t="str">
            <v>Phường Bình Phước430</v>
          </cell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G52"/>
          <cell r="H52" t="str">
            <v>BP CLN 3</v>
          </cell>
        </row>
        <row r="53">
          <cell r="B53" t="str">
            <v>Phường Bình Phước430</v>
          </cell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G53"/>
          <cell r="H53" t="str">
            <v>BP CLN 3</v>
          </cell>
        </row>
        <row r="54">
          <cell r="B54" t="str">
            <v>Phường Bình Phước430</v>
          </cell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G54"/>
          <cell r="H54" t="str">
            <v>BP CLN 3</v>
          </cell>
        </row>
        <row r="55">
          <cell r="B55" t="str">
            <v>Phường Bình Phước430</v>
          </cell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G55"/>
          <cell r="H55" t="str">
            <v>BP CLN 3</v>
          </cell>
        </row>
        <row r="56">
          <cell r="B56" t="str">
            <v>Phường Bình Phước430</v>
          </cell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G56"/>
          <cell r="H56" t="str">
            <v>BP CLN 3</v>
          </cell>
        </row>
        <row r="57">
          <cell r="B57" t="str">
            <v>Phường Bình Phước430</v>
          </cell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G57"/>
          <cell r="H57" t="str">
            <v>BP CLN 3</v>
          </cell>
        </row>
        <row r="58">
          <cell r="B58" t="str">
            <v>Phường Bình Phước430</v>
          </cell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G58"/>
          <cell r="H58" t="str">
            <v>BP CLN 3</v>
          </cell>
        </row>
        <row r="59">
          <cell r="B59" t="str">
            <v>Phường Bình Phước430</v>
          </cell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G59"/>
          <cell r="H59" t="str">
            <v>BP CLN 3</v>
          </cell>
        </row>
        <row r="60">
          <cell r="B60" t="str">
            <v>Phường Bình Phước430</v>
          </cell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G60"/>
          <cell r="H60" t="str">
            <v>BP CLN 3</v>
          </cell>
        </row>
        <row r="61">
          <cell r="B61" t="str">
            <v>Phường Bình Phước430</v>
          </cell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G61"/>
          <cell r="H61" t="str">
            <v>BP CLN 3</v>
          </cell>
        </row>
        <row r="62">
          <cell r="B62" t="str">
            <v>Phường Bình Phước430</v>
          </cell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G62"/>
          <cell r="H62" t="str">
            <v>BP CLN 3</v>
          </cell>
        </row>
        <row r="63">
          <cell r="B63" t="str">
            <v>Phường Bình Phước430</v>
          </cell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G63"/>
          <cell r="H63" t="str">
            <v>BP CLN 3</v>
          </cell>
        </row>
        <row r="64">
          <cell r="B64" t="str">
            <v>Phường Bình Phước430</v>
          </cell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G64"/>
          <cell r="H64" t="str">
            <v>BP CLN 3</v>
          </cell>
        </row>
        <row r="65">
          <cell r="B65" t="str">
            <v>Phường Bình Phước430</v>
          </cell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G65"/>
          <cell r="H65" t="str">
            <v>BP CLN 3</v>
          </cell>
        </row>
        <row r="66">
          <cell r="B66" t="str">
            <v>Phường Bình Phước430</v>
          </cell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G66"/>
          <cell r="H66" t="str">
            <v>BP CLN 3</v>
          </cell>
        </row>
        <row r="67">
          <cell r="B67" t="str">
            <v>Phường Bình Phước430</v>
          </cell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G67"/>
          <cell r="H67" t="str">
            <v>BP CLN 3</v>
          </cell>
        </row>
        <row r="68">
          <cell r="B68" t="str">
            <v>Phường Bình Phước430</v>
          </cell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G68"/>
          <cell r="H68" t="str">
            <v>BP CLN 3</v>
          </cell>
        </row>
        <row r="69">
          <cell r="B69" t="str">
            <v>Phường Bình Phước430</v>
          </cell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G69"/>
          <cell r="H69" t="str">
            <v>BP CLN 3</v>
          </cell>
        </row>
        <row r="70">
          <cell r="B70" t="str">
            <v>Phường Bình Phước430</v>
          </cell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G70"/>
          <cell r="H70" t="str">
            <v>BP CLN 3</v>
          </cell>
        </row>
        <row r="71">
          <cell r="B71" t="str">
            <v>Phường Bình Phước430</v>
          </cell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G71"/>
          <cell r="H71" t="str">
            <v>BP CLN 3</v>
          </cell>
        </row>
        <row r="72">
          <cell r="B72" t="str">
            <v>Phường Bình Phước430</v>
          </cell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G72"/>
          <cell r="H72" t="str">
            <v>BP CLN 3</v>
          </cell>
        </row>
        <row r="73">
          <cell r="B73" t="str">
            <v>Phường Bình Phước430</v>
          </cell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G73"/>
          <cell r="H73" t="str">
            <v>BP CLN 3</v>
          </cell>
        </row>
        <row r="74">
          <cell r="B74" t="str">
            <v>Phường Bình Phước430</v>
          </cell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G74"/>
          <cell r="H74" t="str">
            <v>BP CLN 3</v>
          </cell>
        </row>
        <row r="75">
          <cell r="B75" t="str">
            <v>Phường Bình Phước430</v>
          </cell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G75"/>
          <cell r="H75" t="str">
            <v>BP CLN 3</v>
          </cell>
        </row>
        <row r="76">
          <cell r="B76" t="str">
            <v>Phường Bình Phước430</v>
          </cell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G76"/>
          <cell r="H76" t="str">
            <v>BP CLN 3</v>
          </cell>
        </row>
        <row r="77">
          <cell r="B77" t="str">
            <v>Phường Bình Phước430</v>
          </cell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G77"/>
          <cell r="H77" t="str">
            <v>BP CLN 3</v>
          </cell>
        </row>
        <row r="78">
          <cell r="B78" t="str">
            <v>Phường Bình Phước430</v>
          </cell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G78"/>
          <cell r="H78" t="str">
            <v>BP CLN 3</v>
          </cell>
        </row>
        <row r="79">
          <cell r="B79" t="str">
            <v>Phường Bình Phước430</v>
          </cell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G79"/>
          <cell r="H79" t="str">
            <v>BP CLN 3</v>
          </cell>
        </row>
        <row r="80">
          <cell r="B80" t="str">
            <v>Phường Bình Phước430</v>
          </cell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G80"/>
          <cell r="H80" t="str">
            <v>BP CLN 3</v>
          </cell>
        </row>
        <row r="81">
          <cell r="B81" t="str">
            <v>Phường Bình Phước430</v>
          </cell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G81"/>
          <cell r="H81" t="str">
            <v>BP CLN 3</v>
          </cell>
        </row>
        <row r="82">
          <cell r="B82" t="str">
            <v>Phường Bình Phước430</v>
          </cell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G82"/>
          <cell r="H82" t="str">
            <v>BP CLN 3</v>
          </cell>
        </row>
        <row r="83">
          <cell r="B83" t="str">
            <v>Phường Bình Phước430</v>
          </cell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G83"/>
          <cell r="H83" t="str">
            <v>BP CLN 3</v>
          </cell>
        </row>
        <row r="84">
          <cell r="B84" t="str">
            <v>Phường Bình Phước430</v>
          </cell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G84"/>
          <cell r="H84" t="str">
            <v>BP CLN 3</v>
          </cell>
        </row>
        <row r="85">
          <cell r="B85" t="str">
            <v>Phường Bình Phước430</v>
          </cell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G85"/>
          <cell r="H85" t="str">
            <v>BP CLN 3</v>
          </cell>
        </row>
        <row r="86">
          <cell r="B86" t="str">
            <v>Phường Bình Phước430</v>
          </cell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G86"/>
          <cell r="H86" t="str">
            <v>BP CLN 3</v>
          </cell>
        </row>
        <row r="87">
          <cell r="B87" t="str">
            <v>Phường Bình Phước430</v>
          </cell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G87"/>
          <cell r="H87" t="str">
            <v>BP CLN 3</v>
          </cell>
        </row>
        <row r="88">
          <cell r="B88" t="str">
            <v>Phường Bình Phước430</v>
          </cell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G88"/>
          <cell r="H88" t="str">
            <v>BP CLN 3</v>
          </cell>
        </row>
        <row r="89">
          <cell r="B89" t="str">
            <v>Phường Bình Phước430</v>
          </cell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G89"/>
          <cell r="H89" t="str">
            <v>BP CLN 3</v>
          </cell>
        </row>
        <row r="90">
          <cell r="B90" t="str">
            <v>Phường Bình Phước430</v>
          </cell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G90"/>
          <cell r="H90" t="str">
            <v>BP CLN 3</v>
          </cell>
        </row>
        <row r="91">
          <cell r="B91" t="str">
            <v>Phường Bình Phước430</v>
          </cell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G91"/>
          <cell r="H91" t="str">
            <v>BP CLN 3</v>
          </cell>
        </row>
        <row r="92">
          <cell r="B92" t="str">
            <v>Phường Bình Phước430</v>
          </cell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G92"/>
          <cell r="H92" t="str">
            <v>BP CLN 3</v>
          </cell>
        </row>
        <row r="93">
          <cell r="B93" t="str">
            <v>Phường Bình Phước430</v>
          </cell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G93"/>
          <cell r="H93" t="str">
            <v>BP CLN 3</v>
          </cell>
        </row>
        <row r="94">
          <cell r="B94" t="str">
            <v>Phường Bình Phước430</v>
          </cell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G94"/>
          <cell r="H94" t="str">
            <v>BP CLN 3</v>
          </cell>
        </row>
        <row r="95">
          <cell r="B95" t="str">
            <v>Phường Bình Phước430</v>
          </cell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G95"/>
          <cell r="H95" t="str">
            <v>BP CLN 3</v>
          </cell>
        </row>
        <row r="96">
          <cell r="B96" t="str">
            <v>Phường Bình Phước430</v>
          </cell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G96"/>
          <cell r="H96" t="str">
            <v>BP CLN 3</v>
          </cell>
        </row>
        <row r="97">
          <cell r="B97" t="str">
            <v>Phường Bình Phước430</v>
          </cell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G97"/>
          <cell r="H97" t="str">
            <v>BP CLN 3</v>
          </cell>
        </row>
        <row r="98">
          <cell r="B98" t="str">
            <v>Phường Bình Phước430</v>
          </cell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G98"/>
          <cell r="H98" t="str">
            <v>BP CLN 3</v>
          </cell>
        </row>
        <row r="99">
          <cell r="B99" t="str">
            <v>Phường Bình Phước430</v>
          </cell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G99"/>
          <cell r="H99" t="str">
            <v>BP CLN 3</v>
          </cell>
        </row>
        <row r="100">
          <cell r="B100" t="str">
            <v>Phường Bình Phước430</v>
          </cell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G100"/>
          <cell r="H100" t="str">
            <v>BP CLN 3</v>
          </cell>
        </row>
        <row r="101">
          <cell r="B101" t="str">
            <v>Phường Bình Phước430</v>
          </cell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G101"/>
          <cell r="H101" t="str">
            <v>BP CLN 3</v>
          </cell>
        </row>
        <row r="102">
          <cell r="B102" t="str">
            <v>Phường Bình Phước430</v>
          </cell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G102"/>
          <cell r="H102" t="str">
            <v>BP CLN 3</v>
          </cell>
        </row>
        <row r="103">
          <cell r="B103" t="str">
            <v>Phường Bình Phước430</v>
          </cell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G103"/>
          <cell r="H103" t="str">
            <v>BP CLN 3</v>
          </cell>
        </row>
        <row r="104">
          <cell r="B104" t="str">
            <v>Phường Bình Phước430</v>
          </cell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G104"/>
          <cell r="H104" t="str">
            <v>BP CLN 3</v>
          </cell>
        </row>
        <row r="105">
          <cell r="B105" t="str">
            <v>Phường Bình Phước430</v>
          </cell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G105"/>
          <cell r="H105" t="str">
            <v>BP CLN 3</v>
          </cell>
        </row>
        <row r="106">
          <cell r="B106" t="str">
            <v>Phường Bình Phước430</v>
          </cell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G106"/>
          <cell r="H106" t="str">
            <v>BP CLN 3</v>
          </cell>
        </row>
        <row r="107">
          <cell r="B107" t="str">
            <v>Phường Bình Phước430</v>
          </cell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G107"/>
          <cell r="H107" t="str">
            <v>BP CLN 3</v>
          </cell>
        </row>
        <row r="108">
          <cell r="B108" t="str">
            <v>Phường Bình Phước430</v>
          </cell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G108"/>
          <cell r="H108" t="str">
            <v>BP CLN 3</v>
          </cell>
        </row>
        <row r="109">
          <cell r="B109" t="str">
            <v>Phường Bình Phước430</v>
          </cell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G109"/>
          <cell r="H109" t="str">
            <v>BP CLN 3</v>
          </cell>
        </row>
        <row r="110">
          <cell r="B110" t="str">
            <v>Phường Bình Phước430</v>
          </cell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G110"/>
          <cell r="H110" t="str">
            <v>BP CLN 3</v>
          </cell>
        </row>
        <row r="111">
          <cell r="B111" t="str">
            <v>Phường Bình Phước430</v>
          </cell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G111"/>
          <cell r="H111" t="str">
            <v>BP CLN 3</v>
          </cell>
        </row>
        <row r="112">
          <cell r="B112" t="str">
            <v>Phường Bình Phước430</v>
          </cell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G112"/>
          <cell r="H112" t="str">
            <v>BP CLN 3</v>
          </cell>
        </row>
        <row r="113">
          <cell r="B113" t="str">
            <v>Phường Bình Phước430</v>
          </cell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G113"/>
          <cell r="H113" t="str">
            <v>BP CLN 3</v>
          </cell>
        </row>
        <row r="114">
          <cell r="B114" t="str">
            <v>Phường Bình Phước430</v>
          </cell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G114"/>
          <cell r="H114" t="str">
            <v>BP CLN 3</v>
          </cell>
        </row>
        <row r="115">
          <cell r="B115" t="str">
            <v>Phường Bình Phước430</v>
          </cell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G115"/>
          <cell r="H115" t="str">
            <v>BP CLN 3</v>
          </cell>
        </row>
        <row r="116">
          <cell r="B116" t="str">
            <v>Phường Bình Phước430</v>
          </cell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G116"/>
          <cell r="H116" t="str">
            <v>BP CLN 3</v>
          </cell>
        </row>
        <row r="117">
          <cell r="B117" t="str">
            <v>Phường Bình Phước430</v>
          </cell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G117"/>
          <cell r="H117" t="str">
            <v>BP CLN 3</v>
          </cell>
        </row>
        <row r="118">
          <cell r="B118" t="str">
            <v>Phường Bình Phước430</v>
          </cell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G118"/>
          <cell r="H118" t="str">
            <v>BP CLN 3</v>
          </cell>
        </row>
        <row r="119">
          <cell r="B119" t="str">
            <v>Phường Bình Phước430</v>
          </cell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G119"/>
          <cell r="H119" t="str">
            <v>BP CLN 3</v>
          </cell>
        </row>
        <row r="120">
          <cell r="B120" t="str">
            <v>Phường Bình Phước430</v>
          </cell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G120"/>
          <cell r="H120" t="str">
            <v>BP CLN 3</v>
          </cell>
        </row>
        <row r="121">
          <cell r="B121" t="str">
            <v>Phường Bình Phước430</v>
          </cell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G121"/>
          <cell r="H121" t="str">
            <v>BP CLN 3</v>
          </cell>
        </row>
        <row r="122">
          <cell r="B122" t="str">
            <v>Phường Bình Phước430</v>
          </cell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G122"/>
          <cell r="H122" t="str">
            <v>BP CLN 3</v>
          </cell>
        </row>
        <row r="123">
          <cell r="B123" t="str">
            <v>Phường Bình Phước430</v>
          </cell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G123"/>
          <cell r="H123" t="str">
            <v>BP CLN 3</v>
          </cell>
        </row>
        <row r="124">
          <cell r="B124" t="str">
            <v>Phường Bình Phước430</v>
          </cell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G124"/>
          <cell r="H124" t="str">
            <v>BP CLN 3</v>
          </cell>
        </row>
        <row r="125">
          <cell r="B125" t="str">
            <v>Phường Bình Phước430</v>
          </cell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G125"/>
          <cell r="H125" t="str">
            <v>BP CLN 3</v>
          </cell>
        </row>
        <row r="126">
          <cell r="B126" t="str">
            <v>Phường Bình Phước430</v>
          </cell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G126"/>
          <cell r="H126" t="str">
            <v>BP CLN 3</v>
          </cell>
        </row>
        <row r="127">
          <cell r="B127" t="str">
            <v>Phường Bình Phước430</v>
          </cell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G127"/>
          <cell r="H127" t="str">
            <v>BP CLN 3</v>
          </cell>
        </row>
        <row r="128">
          <cell r="B128" t="str">
            <v>Phường Bình Phước430</v>
          </cell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G128"/>
          <cell r="H128" t="str">
            <v>BP CLN 3</v>
          </cell>
        </row>
        <row r="129">
          <cell r="B129" t="str">
            <v>Phường Bình Phước430</v>
          </cell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G129"/>
          <cell r="H129" t="str">
            <v>BP CLN 3</v>
          </cell>
        </row>
        <row r="130">
          <cell r="B130" t="str">
            <v>Phường Bình Phước430</v>
          </cell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G130"/>
          <cell r="H130" t="str">
            <v>BP CLN 3</v>
          </cell>
        </row>
        <row r="131">
          <cell r="B131" t="str">
            <v>Phường Bình Phước430</v>
          </cell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G131"/>
          <cell r="H131" t="str">
            <v>BP CLN 3</v>
          </cell>
        </row>
        <row r="132">
          <cell r="B132" t="str">
            <v>Phường Bình Phước430</v>
          </cell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G132"/>
          <cell r="H132" t="str">
            <v>BP CLN 3</v>
          </cell>
        </row>
        <row r="133">
          <cell r="B133" t="str">
            <v>Phường Bình Phước430</v>
          </cell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G133"/>
          <cell r="H133" t="str">
            <v>BP CLN 3</v>
          </cell>
        </row>
        <row r="134">
          <cell r="B134" t="str">
            <v>Phường Bình Phước430</v>
          </cell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G134"/>
          <cell r="H134" t="str">
            <v>BP CLN 3</v>
          </cell>
        </row>
        <row r="135">
          <cell r="B135" t="str">
            <v>Phường Bình Phước430</v>
          </cell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G135"/>
          <cell r="H135" t="str">
            <v>BP CLN 3</v>
          </cell>
        </row>
        <row r="136">
          <cell r="B136" t="str">
            <v>Phường Bình Phước430</v>
          </cell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G136"/>
          <cell r="H136" t="str">
            <v>BP CLN 3</v>
          </cell>
        </row>
        <row r="137">
          <cell r="B137" t="str">
            <v>Phường Bình Phước430</v>
          </cell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G137"/>
          <cell r="H137" t="str">
            <v>BP CLN 3</v>
          </cell>
        </row>
        <row r="138">
          <cell r="B138" t="str">
            <v>Phường Bình Phước430</v>
          </cell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G138"/>
          <cell r="H138" t="str">
            <v>BP CLN 3</v>
          </cell>
        </row>
        <row r="139">
          <cell r="B139" t="str">
            <v>Phường Bình Phước430</v>
          </cell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G139"/>
          <cell r="H139" t="str">
            <v>BP CLN 3</v>
          </cell>
        </row>
        <row r="140">
          <cell r="B140" t="str">
            <v>Phường Bình Phước430</v>
          </cell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G140"/>
          <cell r="H140" t="str">
            <v>BP CLN 3</v>
          </cell>
        </row>
        <row r="141">
          <cell r="B141" t="str">
            <v>Phường Bình Phước430</v>
          </cell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G141"/>
          <cell r="H141" t="str">
            <v>BP CLN 3</v>
          </cell>
        </row>
        <row r="142">
          <cell r="B142" t="str">
            <v>Phường Bình Phước430</v>
          </cell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G142"/>
          <cell r="H142" t="str">
            <v>BP CLN 3</v>
          </cell>
        </row>
        <row r="143">
          <cell r="B143" t="str">
            <v>Phường Bình Phước430</v>
          </cell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G143"/>
          <cell r="H143" t="str">
            <v>BP CLN 3</v>
          </cell>
        </row>
        <row r="144">
          <cell r="B144" t="str">
            <v>Phường Bình Phước430</v>
          </cell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G144"/>
          <cell r="H144" t="str">
            <v>BP CLN 3</v>
          </cell>
        </row>
        <row r="145">
          <cell r="B145" t="str">
            <v>Phường Bình Phước430</v>
          </cell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G145"/>
          <cell r="H145" t="str">
            <v>BP CLN 3</v>
          </cell>
        </row>
        <row r="146">
          <cell r="B146" t="str">
            <v>Phường Bình Phước430</v>
          </cell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G146"/>
          <cell r="H146" t="str">
            <v>BP CLN 3</v>
          </cell>
        </row>
        <row r="147">
          <cell r="B147" t="str">
            <v>Phường Bình Phước430</v>
          </cell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G147"/>
          <cell r="H147" t="str">
            <v>BP CLN 3</v>
          </cell>
        </row>
        <row r="148">
          <cell r="B148" t="str">
            <v>Phường Bình Phước430</v>
          </cell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G148"/>
          <cell r="H148" t="str">
            <v>BP CLN 3</v>
          </cell>
        </row>
        <row r="149">
          <cell r="B149" t="str">
            <v>Phường Bình Phước430</v>
          </cell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G149"/>
          <cell r="H149" t="str">
            <v>BP CLN 3</v>
          </cell>
        </row>
        <row r="150">
          <cell r="B150" t="str">
            <v>Phường Bình Phước430</v>
          </cell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G150"/>
          <cell r="H150" t="str">
            <v>BP CLN 3</v>
          </cell>
        </row>
        <row r="151">
          <cell r="B151" t="str">
            <v>Phường Bình Phước430</v>
          </cell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G151"/>
          <cell r="H151" t="str">
            <v>BP CLN 3</v>
          </cell>
        </row>
        <row r="152">
          <cell r="B152" t="str">
            <v>Phường Bình Phước430</v>
          </cell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G152"/>
          <cell r="H152" t="str">
            <v>BP CLN 3</v>
          </cell>
        </row>
        <row r="153">
          <cell r="B153" t="str">
            <v>Phường Bình Phước430</v>
          </cell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G153"/>
          <cell r="H153" t="str">
            <v>BP CLN 3</v>
          </cell>
        </row>
        <row r="154">
          <cell r="B154" t="str">
            <v>Phường Bình Phước430</v>
          </cell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G154"/>
          <cell r="H154" t="str">
            <v>BP CLN 3</v>
          </cell>
        </row>
        <row r="155">
          <cell r="B155" t="str">
            <v>Phường Bình Phước430</v>
          </cell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G155"/>
          <cell r="H155" t="str">
            <v>BP CLN 3</v>
          </cell>
        </row>
        <row r="156">
          <cell r="B156" t="str">
            <v>Phường Bình Phước430</v>
          </cell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G156"/>
          <cell r="H156" t="str">
            <v>BP CLN 3</v>
          </cell>
        </row>
        <row r="157">
          <cell r="B157" t="str">
            <v>Phường Bình Phước430</v>
          </cell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G157"/>
          <cell r="H157" t="str">
            <v>BP CLN 3</v>
          </cell>
        </row>
        <row r="158">
          <cell r="B158" t="str">
            <v>Phường Bình Phước430</v>
          </cell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G158"/>
          <cell r="H158" t="str">
            <v>BP CLN 3</v>
          </cell>
        </row>
        <row r="159">
          <cell r="B159" t="str">
            <v>Phường Bình Phước430</v>
          </cell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G159"/>
          <cell r="H159" t="str">
            <v>BP CLN 3</v>
          </cell>
        </row>
        <row r="160">
          <cell r="B160" t="str">
            <v>Phường Bình Phước430</v>
          </cell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G160"/>
          <cell r="H160" t="str">
            <v>BP CLN 3</v>
          </cell>
        </row>
        <row r="161">
          <cell r="B161" t="str">
            <v>Phường Bình Phước430</v>
          </cell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G161"/>
          <cell r="H161" t="str">
            <v>BP CLN 3</v>
          </cell>
        </row>
        <row r="162">
          <cell r="B162" t="str">
            <v>Phường Bình Phước430</v>
          </cell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G162"/>
          <cell r="H162" t="str">
            <v>BP CLN 3</v>
          </cell>
        </row>
        <row r="163">
          <cell r="B163" t="str">
            <v>Phường Bình Phước430</v>
          </cell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G163"/>
          <cell r="H163" t="str">
            <v>BP CLN 3</v>
          </cell>
        </row>
        <row r="164">
          <cell r="B164" t="str">
            <v>Phường Bình Phước430</v>
          </cell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G164"/>
          <cell r="H164" t="str">
            <v>BP CLN 3</v>
          </cell>
        </row>
        <row r="165">
          <cell r="B165" t="str">
            <v>Phường Bình Phước430</v>
          </cell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G165"/>
          <cell r="H165" t="str">
            <v>BP CLN 3</v>
          </cell>
        </row>
        <row r="166">
          <cell r="B166" t="str">
            <v>Phường Bình Phước430</v>
          </cell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G166"/>
          <cell r="H166" t="str">
            <v>BP CLN 3</v>
          </cell>
        </row>
        <row r="167">
          <cell r="B167" t="str">
            <v>Phường Bình Phước430</v>
          </cell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G167"/>
          <cell r="H167" t="str">
            <v>BP CLN 3</v>
          </cell>
        </row>
        <row r="168">
          <cell r="B168" t="str">
            <v>Phường Bình Phước430</v>
          </cell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G168"/>
          <cell r="H168" t="str">
            <v>BP CLN 3</v>
          </cell>
        </row>
        <row r="169">
          <cell r="B169" t="str">
            <v>Phường Bình Phước430</v>
          </cell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G169"/>
          <cell r="H169" t="str">
            <v>BP CLN 3</v>
          </cell>
        </row>
        <row r="170">
          <cell r="B170" t="str">
            <v>Phường Bình Phước430</v>
          </cell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G170"/>
          <cell r="H170" t="str">
            <v>BP CLN 3</v>
          </cell>
        </row>
        <row r="171">
          <cell r="B171" t="str">
            <v>Phường Bình Phước430</v>
          </cell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G171"/>
          <cell r="H171" t="str">
            <v>BP CLN 3</v>
          </cell>
        </row>
        <row r="172">
          <cell r="B172" t="str">
            <v>Phường Bình Phước430</v>
          </cell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G172"/>
          <cell r="H172" t="str">
            <v>BP CLN 3</v>
          </cell>
        </row>
        <row r="173">
          <cell r="B173" t="str">
            <v>Phường Bình Phước430</v>
          </cell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G173"/>
          <cell r="H173" t="str">
            <v>BP CLN 3</v>
          </cell>
        </row>
        <row r="174">
          <cell r="B174" t="str">
            <v>Phường Bình Phước430</v>
          </cell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G174"/>
          <cell r="H174" t="str">
            <v>BP CLN 3</v>
          </cell>
        </row>
        <row r="175">
          <cell r="B175" t="str">
            <v>Phường Bình Phước430</v>
          </cell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G175"/>
          <cell r="H175" t="str">
            <v>BP CLN 3</v>
          </cell>
        </row>
        <row r="176">
          <cell r="B176" t="str">
            <v>Phường Bình Phước430</v>
          </cell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G176"/>
          <cell r="H176" t="str">
            <v>BP CLN 3</v>
          </cell>
        </row>
        <row r="177">
          <cell r="B177" t="str">
            <v>Phường Bình Phước430</v>
          </cell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G177"/>
          <cell r="H177" t="str">
            <v>BP CLN 3</v>
          </cell>
        </row>
        <row r="178">
          <cell r="B178" t="str">
            <v>Phường Bình Phước430</v>
          </cell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G178"/>
          <cell r="H178" t="str">
            <v>BP CLN 3</v>
          </cell>
        </row>
        <row r="179">
          <cell r="B179" t="str">
            <v>Phường Bình Phước430</v>
          </cell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G179"/>
          <cell r="H179" t="str">
            <v>BP CLN 3</v>
          </cell>
        </row>
        <row r="180">
          <cell r="B180" t="str">
            <v>Phường Bình Phước430</v>
          </cell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G180"/>
          <cell r="H180" t="str">
            <v>BP CLN 3</v>
          </cell>
        </row>
        <row r="181">
          <cell r="B181" t="str">
            <v>Phường Bình Phước430</v>
          </cell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G181"/>
          <cell r="H181" t="str">
            <v>BP CLN 3</v>
          </cell>
        </row>
        <row r="182">
          <cell r="B182" t="str">
            <v>Phường Bình Phước430</v>
          </cell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G182"/>
          <cell r="H182" t="str">
            <v>BP CLN 3</v>
          </cell>
        </row>
        <row r="183">
          <cell r="B183" t="str">
            <v>Phường Bình Phước430</v>
          </cell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G183"/>
          <cell r="H183" t="str">
            <v>BP CLN 3</v>
          </cell>
        </row>
        <row r="184">
          <cell r="B184" t="str">
            <v>Phường Bình Phước430</v>
          </cell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G184"/>
          <cell r="H184" t="str">
            <v>BP CLN 3</v>
          </cell>
        </row>
        <row r="185">
          <cell r="B185" t="str">
            <v>Phường Bình Phước430</v>
          </cell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G185"/>
          <cell r="H185" t="str">
            <v>BP CLN 3</v>
          </cell>
        </row>
        <row r="186">
          <cell r="B186" t="str">
            <v>Phường Bình Phước430</v>
          </cell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G186"/>
          <cell r="H186" t="str">
            <v>BP CLN 3</v>
          </cell>
        </row>
        <row r="187">
          <cell r="B187" t="str">
            <v>Phường Bình Phước430</v>
          </cell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G187"/>
          <cell r="H187" t="str">
            <v>BP CLN 3</v>
          </cell>
        </row>
        <row r="188">
          <cell r="B188" t="str">
            <v>Phường Bình Phước430</v>
          </cell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G188"/>
          <cell r="H188" t="str">
            <v>BP CLN 3</v>
          </cell>
        </row>
        <row r="189">
          <cell r="B189" t="str">
            <v>Phường Bình Phước430</v>
          </cell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G189"/>
          <cell r="H189" t="str">
            <v>BP CLN 3</v>
          </cell>
        </row>
        <row r="190">
          <cell r="B190" t="str">
            <v>Phường Bình Phước430</v>
          </cell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G190"/>
          <cell r="H190" t="str">
            <v>BP CLN 3</v>
          </cell>
        </row>
        <row r="191">
          <cell r="B191" t="str">
            <v>Phường Bình Phước430</v>
          </cell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G191"/>
          <cell r="H191" t="str">
            <v>BP CLN 3</v>
          </cell>
        </row>
        <row r="192">
          <cell r="B192" t="str">
            <v>Phường Bình Phước430</v>
          </cell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G192"/>
          <cell r="H192" t="str">
            <v>BP CLN 3</v>
          </cell>
        </row>
        <row r="193">
          <cell r="B193" t="str">
            <v>Phường Bình Phước430</v>
          </cell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G193"/>
          <cell r="H193" t="str">
            <v>BP CLN 3</v>
          </cell>
        </row>
        <row r="194">
          <cell r="B194" t="str">
            <v>Phường Bình Phước430</v>
          </cell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G194"/>
          <cell r="H194" t="str">
            <v>BP CLN 3</v>
          </cell>
        </row>
        <row r="195">
          <cell r="B195" t="str">
            <v>Phường Bình Phước430</v>
          </cell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G195"/>
          <cell r="H195" t="str">
            <v>BP CLN 3</v>
          </cell>
        </row>
        <row r="196">
          <cell r="B196" t="str">
            <v>Phường Bình Phước430</v>
          </cell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G196"/>
          <cell r="H196" t="str">
            <v>BP CLN 3</v>
          </cell>
        </row>
        <row r="197">
          <cell r="B197" t="str">
            <v>Phường Bình Phước430</v>
          </cell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G197"/>
          <cell r="H197" t="str">
            <v>BP CLN 3</v>
          </cell>
        </row>
        <row r="198">
          <cell r="B198" t="str">
            <v>Phường Bình Phước430</v>
          </cell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G198"/>
          <cell r="H198" t="str">
            <v>BP CLN 3</v>
          </cell>
        </row>
        <row r="199">
          <cell r="B199" t="str">
            <v>Phường Bình Phước430</v>
          </cell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G199"/>
          <cell r="H199" t="str">
            <v>BP CLN 3</v>
          </cell>
        </row>
        <row r="200">
          <cell r="B200" t="str">
            <v>Phường Bình Phước430</v>
          </cell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G200"/>
          <cell r="H200" t="str">
            <v>BP CLN 3</v>
          </cell>
        </row>
        <row r="201">
          <cell r="B201" t="str">
            <v>Phường Bình Phước430</v>
          </cell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G201"/>
          <cell r="H201" t="str">
            <v>BP CLN 3</v>
          </cell>
        </row>
        <row r="202">
          <cell r="B202" t="str">
            <v>Phường Bình Phước430</v>
          </cell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G202"/>
          <cell r="H202" t="str">
            <v>BP CLN 3</v>
          </cell>
        </row>
        <row r="203">
          <cell r="B203" t="str">
            <v>Phường Bình Phước430</v>
          </cell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G203"/>
          <cell r="H203" t="str">
            <v>BP CLN 3</v>
          </cell>
        </row>
        <row r="204">
          <cell r="B204" t="str">
            <v>Phường Bình Phước430</v>
          </cell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G204"/>
          <cell r="H204" t="str">
            <v>BP CLN 3</v>
          </cell>
        </row>
        <row r="205">
          <cell r="B205" t="str">
            <v>Phường Bình Phước430</v>
          </cell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G205"/>
          <cell r="H205" t="str">
            <v>BP CLN 3</v>
          </cell>
        </row>
        <row r="206">
          <cell r="B206" t="str">
            <v>Phường Bình Phước430</v>
          </cell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G206"/>
          <cell r="H206" t="str">
            <v>BP CLN 3</v>
          </cell>
        </row>
        <row r="207">
          <cell r="B207" t="str">
            <v>Phường Bình Phước430</v>
          </cell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G207"/>
          <cell r="H207" t="str">
            <v>BP CLN 3</v>
          </cell>
        </row>
        <row r="208">
          <cell r="B208" t="str">
            <v>Phường Bình Phước430</v>
          </cell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G208"/>
          <cell r="H208" t="str">
            <v>BP CLN 3</v>
          </cell>
        </row>
        <row r="209">
          <cell r="B209" t="str">
            <v>Phường Bình Phước430</v>
          </cell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G209"/>
          <cell r="H209" t="str">
            <v>BP CLN 3</v>
          </cell>
        </row>
        <row r="210">
          <cell r="B210" t="str">
            <v>Phường Bình Phước430</v>
          </cell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G210"/>
          <cell r="H210" t="str">
            <v>BP CLN 3</v>
          </cell>
        </row>
        <row r="211">
          <cell r="B211" t="str">
            <v>Phường Bình Phước430</v>
          </cell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G211"/>
          <cell r="H211" t="str">
            <v>BP CLN 3</v>
          </cell>
        </row>
        <row r="212">
          <cell r="B212" t="str">
            <v>Phường Bình Phước530</v>
          </cell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G212"/>
          <cell r="H212" t="str">
            <v>BP CLN 2</v>
          </cell>
        </row>
        <row r="213">
          <cell r="B213" t="str">
            <v>Phường Bình Phước530</v>
          </cell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G213"/>
          <cell r="H213" t="str">
            <v>BP CLN 2</v>
          </cell>
        </row>
        <row r="214">
          <cell r="B214" t="str">
            <v>Phường Bình Phước530</v>
          </cell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G214"/>
          <cell r="H214" t="str">
            <v>BP CLN 2</v>
          </cell>
        </row>
        <row r="215">
          <cell r="B215" t="str">
            <v>Phường Bình Phước530</v>
          </cell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G215"/>
          <cell r="H215" t="str">
            <v>BP CLN 2</v>
          </cell>
        </row>
        <row r="216">
          <cell r="B216" t="str">
            <v>Phường Bình Phước530</v>
          </cell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G216"/>
          <cell r="H216" t="str">
            <v>BP CLN 2</v>
          </cell>
        </row>
        <row r="217">
          <cell r="B217" t="str">
            <v>Phường Bình Phước330</v>
          </cell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G217"/>
          <cell r="H217" t="str">
            <v>BP CLN 5</v>
          </cell>
        </row>
        <row r="218">
          <cell r="B218" t="str">
            <v>Phường Bình Phước330</v>
          </cell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G218"/>
          <cell r="H218" t="str">
            <v>BP CLN 5</v>
          </cell>
        </row>
        <row r="219">
          <cell r="B219" t="str">
            <v>Phường Bình Phước330</v>
          </cell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G219"/>
          <cell r="H219" t="str">
            <v>BP CLN 5</v>
          </cell>
        </row>
        <row r="220">
          <cell r="B220" t="str">
            <v>Phường Bình Phước330</v>
          </cell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G220"/>
          <cell r="H220" t="str">
            <v>BP CLN 5</v>
          </cell>
        </row>
        <row r="221">
          <cell r="B221" t="str">
            <v>Phường Bình Phước330</v>
          </cell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G221"/>
          <cell r="H221" t="str">
            <v>BP CLN 5</v>
          </cell>
        </row>
        <row r="222">
          <cell r="B222" t="str">
            <v>Phường Bình Phước330</v>
          </cell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G222"/>
          <cell r="H222" t="str">
            <v>BP CLN 5</v>
          </cell>
        </row>
        <row r="223">
          <cell r="B223" t="str">
            <v>Phường Bình Phước330</v>
          </cell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G223"/>
          <cell r="H223" t="str">
            <v>BP CLN 5</v>
          </cell>
        </row>
        <row r="224">
          <cell r="B224" t="str">
            <v>Phường Bình Phước330</v>
          </cell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G224"/>
          <cell r="H224" t="str">
            <v>BP CLN 5</v>
          </cell>
        </row>
        <row r="225">
          <cell r="B225" t="str">
            <v>Phường Bình Phước330</v>
          </cell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G225"/>
          <cell r="H225" t="str">
            <v>BP CLN 5</v>
          </cell>
        </row>
        <row r="226">
          <cell r="B226" t="str">
            <v>Phường Bình Phước330</v>
          </cell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G226"/>
          <cell r="H226" t="str">
            <v>BP CLN 5</v>
          </cell>
        </row>
        <row r="227">
          <cell r="B227" t="str">
            <v>Phường Bình Phước330</v>
          </cell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G227"/>
          <cell r="H227" t="str">
            <v>BP CLN 5</v>
          </cell>
        </row>
        <row r="228">
          <cell r="B228" t="str">
            <v>Phường Bình Phước330</v>
          </cell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G228"/>
          <cell r="H228" t="str">
            <v>BP CLN 5</v>
          </cell>
        </row>
        <row r="229">
          <cell r="B229" t="str">
            <v>Phường Bình Phước330</v>
          </cell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G229"/>
          <cell r="H229" t="str">
            <v>BP CLN 5</v>
          </cell>
        </row>
        <row r="230">
          <cell r="B230" t="str">
            <v>Phường Bình Phước330</v>
          </cell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G230"/>
          <cell r="H230" t="str">
            <v>BP CLN 5</v>
          </cell>
        </row>
        <row r="231">
          <cell r="B231" t="str">
            <v>Phường Bình Phước330</v>
          </cell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G231"/>
          <cell r="H231" t="str">
            <v>BP CLN 5</v>
          </cell>
        </row>
        <row r="232">
          <cell r="B232" t="str">
            <v>Phường Bình Phước330</v>
          </cell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G232"/>
          <cell r="H232" t="str">
            <v>BP CLN 5</v>
          </cell>
        </row>
        <row r="233">
          <cell r="B233" t="str">
            <v>Phường Bình Phước330</v>
          </cell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G233"/>
          <cell r="H233" t="str">
            <v>BP CLN 5</v>
          </cell>
        </row>
        <row r="234">
          <cell r="B234" t="str">
            <v>Phường Bình Phước330</v>
          </cell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G234"/>
          <cell r="H234" t="str">
            <v>BP CLN 5</v>
          </cell>
        </row>
        <row r="235">
          <cell r="B235" t="str">
            <v>Phường Bình Phước330</v>
          </cell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G235"/>
          <cell r="H235" t="str">
            <v>BP CLN 5</v>
          </cell>
        </row>
        <row r="236">
          <cell r="B236" t="str">
            <v>Phường Bình Phước330</v>
          </cell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G236"/>
          <cell r="H236" t="str">
            <v>BP CLN 5</v>
          </cell>
        </row>
        <row r="237">
          <cell r="B237" t="str">
            <v>Phường Bình Phước330</v>
          </cell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G237"/>
          <cell r="H237" t="str">
            <v>BP CLN 5</v>
          </cell>
        </row>
        <row r="238">
          <cell r="B238" t="str">
            <v>Phường Bình Phước330</v>
          </cell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G238"/>
          <cell r="H238" t="str">
            <v>BP CLN 5</v>
          </cell>
        </row>
        <row r="239">
          <cell r="B239" t="str">
            <v>Phường Bình Phước330</v>
          </cell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G239"/>
          <cell r="H239" t="str">
            <v>BP CLN 5</v>
          </cell>
        </row>
        <row r="240">
          <cell r="B240" t="str">
            <v>Phường Bình Phước330</v>
          </cell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G240"/>
          <cell r="H240" t="str">
            <v>BP CLN 5</v>
          </cell>
        </row>
        <row r="241">
          <cell r="B241" t="str">
            <v>Phường Bình Phước330</v>
          </cell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G241"/>
          <cell r="H241" t="str">
            <v>BP CLN 5</v>
          </cell>
        </row>
        <row r="242">
          <cell r="B242" t="str">
            <v>Phường Bình Phước330</v>
          </cell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G242"/>
          <cell r="H242" t="str">
            <v>BP CLN 5</v>
          </cell>
        </row>
        <row r="243">
          <cell r="B243" t="str">
            <v>Phường Bình Phước330</v>
          </cell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G243"/>
          <cell r="H243" t="str">
            <v>BP CLN 5</v>
          </cell>
        </row>
        <row r="244">
          <cell r="B244" t="str">
            <v>Phường Bình Phước330</v>
          </cell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G244"/>
          <cell r="H244" t="str">
            <v>BP CLN 5</v>
          </cell>
        </row>
        <row r="245">
          <cell r="B245" t="str">
            <v>Phường Bình Phước330</v>
          </cell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G245"/>
          <cell r="H245" t="str">
            <v>BP CLN 5</v>
          </cell>
        </row>
        <row r="246">
          <cell r="B246" t="str">
            <v>Phường Bình Phước330</v>
          </cell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G246"/>
          <cell r="H246" t="str">
            <v>BP CLN 5</v>
          </cell>
        </row>
        <row r="247">
          <cell r="B247" t="str">
            <v>Phường Bình Phước330</v>
          </cell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G247"/>
          <cell r="H247" t="str">
            <v>BP CLN 5</v>
          </cell>
        </row>
        <row r="248">
          <cell r="B248" t="str">
            <v>Phường Bình Phước330</v>
          </cell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G248"/>
          <cell r="H248" t="str">
            <v>BP CLN 5</v>
          </cell>
        </row>
        <row r="249">
          <cell r="B249" t="str">
            <v>Phường Bình Phước330</v>
          </cell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G249"/>
          <cell r="H249" t="str">
            <v>BP CLN 5</v>
          </cell>
        </row>
        <row r="250">
          <cell r="B250" t="str">
            <v>Phường Bình Phước430</v>
          </cell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G250"/>
          <cell r="H250" t="str">
            <v>BP CLN 3</v>
          </cell>
        </row>
        <row r="251">
          <cell r="B251" t="str">
            <v>Phường Bình Phước430</v>
          </cell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G251"/>
          <cell r="H251" t="str">
            <v>BP CLN 3</v>
          </cell>
        </row>
        <row r="252">
          <cell r="B252" t="str">
            <v>Phường Bình Phước430</v>
          </cell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G252"/>
          <cell r="H252" t="str">
            <v>BP CLN 3</v>
          </cell>
        </row>
        <row r="253">
          <cell r="B253" t="str">
            <v>Phường Bình Phước430</v>
          </cell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G253"/>
          <cell r="H253" t="str">
            <v>BP CLN 3</v>
          </cell>
        </row>
        <row r="254">
          <cell r="B254" t="str">
            <v>Phường Bình Phước430</v>
          </cell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G254"/>
          <cell r="H254" t="str">
            <v>BP CLN 3</v>
          </cell>
        </row>
        <row r="255">
          <cell r="B255" t="str">
            <v>Phường Bình Phước430</v>
          </cell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G255"/>
          <cell r="H255" t="str">
            <v>BP CLN 3</v>
          </cell>
        </row>
        <row r="256">
          <cell r="B256" t="str">
            <v>Phường Bình Phước430</v>
          </cell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G256"/>
          <cell r="H256" t="str">
            <v>BP CLN 3</v>
          </cell>
        </row>
        <row r="257">
          <cell r="B257" t="str">
            <v>Phường Bình Phước430</v>
          </cell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G257"/>
          <cell r="H257" t="str">
            <v>BP CLN 3</v>
          </cell>
        </row>
        <row r="258">
          <cell r="B258" t="str">
            <v>Phường Bình Phước430</v>
          </cell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G258"/>
          <cell r="H258" t="str">
            <v>BP CLN 3</v>
          </cell>
        </row>
        <row r="259">
          <cell r="B259" t="str">
            <v>Phường Bình Phước430</v>
          </cell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G259"/>
          <cell r="H259" t="str">
            <v>BP CLN 3</v>
          </cell>
        </row>
        <row r="260">
          <cell r="B260" t="str">
            <v>Phường Bình Phước430</v>
          </cell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G260"/>
          <cell r="H260" t="str">
            <v>BP CLN 3</v>
          </cell>
        </row>
        <row r="261">
          <cell r="B261" t="str">
            <v>Phường Bình Phước430</v>
          </cell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G261"/>
          <cell r="H261" t="str">
            <v>BP CLN 3</v>
          </cell>
        </row>
        <row r="262">
          <cell r="B262" t="str">
            <v>Phường Bình Phước430</v>
          </cell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G262"/>
          <cell r="H262" t="str">
            <v>BP CLN 3</v>
          </cell>
        </row>
        <row r="263">
          <cell r="B263" t="str">
            <v>Phường Bình Phước430</v>
          </cell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G263"/>
          <cell r="H263" t="str">
            <v>BP CLN 3</v>
          </cell>
        </row>
        <row r="264">
          <cell r="B264" t="str">
            <v>Phường Bình Phước430</v>
          </cell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G264"/>
          <cell r="H264" t="str">
            <v>BP CLN 3</v>
          </cell>
        </row>
        <row r="265">
          <cell r="B265" t="str">
            <v>Phường Bình Phước430</v>
          </cell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G265"/>
          <cell r="H265" t="str">
            <v>BP CLN 3</v>
          </cell>
        </row>
        <row r="266">
          <cell r="B266" t="str">
            <v>Phường Bình Phước430</v>
          </cell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G266"/>
          <cell r="H266" t="str">
            <v>BP CLN 3</v>
          </cell>
        </row>
        <row r="267">
          <cell r="B267" t="str">
            <v>Phường Bình Phước430</v>
          </cell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G267"/>
          <cell r="H267" t="str">
            <v>BP CLN 3</v>
          </cell>
        </row>
        <row r="268">
          <cell r="B268" t="str">
            <v>Phường Bình Phước430</v>
          </cell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G268"/>
          <cell r="H268" t="str">
            <v>BP CLN 3</v>
          </cell>
        </row>
        <row r="269">
          <cell r="B269" t="str">
            <v>Phường Bình Phước430</v>
          </cell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G269"/>
          <cell r="H269" t="str">
            <v>BP CLN 3</v>
          </cell>
        </row>
        <row r="270">
          <cell r="B270" t="str">
            <v>Phường Bình Phước430</v>
          </cell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G270"/>
          <cell r="H270" t="str">
            <v>BP CLN 3</v>
          </cell>
        </row>
        <row r="271">
          <cell r="B271" t="str">
            <v>Phường Bình Phước430</v>
          </cell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G271"/>
          <cell r="H271" t="str">
            <v>BP CLN 3</v>
          </cell>
        </row>
        <row r="272">
          <cell r="B272" t="str">
            <v>Phường Bình Phước430</v>
          </cell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G272"/>
          <cell r="H272" t="str">
            <v>BP CLN 3</v>
          </cell>
        </row>
        <row r="273">
          <cell r="B273" t="str">
            <v>Phường Bình Phước430</v>
          </cell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G273"/>
          <cell r="H273" t="str">
            <v>BP CLN 3</v>
          </cell>
        </row>
        <row r="274">
          <cell r="B274" t="str">
            <v>Phường Bình Phước430</v>
          </cell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G274"/>
          <cell r="H274" t="str">
            <v>BP CLN 3</v>
          </cell>
        </row>
        <row r="275">
          <cell r="B275" t="str">
            <v>Phường Bình Phước430</v>
          </cell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G275"/>
          <cell r="H275" t="str">
            <v>BP CLN 3</v>
          </cell>
        </row>
        <row r="276">
          <cell r="B276" t="str">
            <v>Phường Bình Phước430</v>
          </cell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G276"/>
          <cell r="H276" t="str">
            <v>BP CLN 3</v>
          </cell>
        </row>
        <row r="277">
          <cell r="B277" t="str">
            <v>Phường Bình Phước430</v>
          </cell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G277"/>
          <cell r="H277" t="str">
            <v>BP CLN 3</v>
          </cell>
        </row>
        <row r="278">
          <cell r="B278" t="str">
            <v>Phường Bình Phước430</v>
          </cell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G278"/>
          <cell r="H278" t="str">
            <v>BP CLN 3</v>
          </cell>
        </row>
        <row r="279">
          <cell r="B279" t="str">
            <v>Phường Bình Phước430</v>
          </cell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G279"/>
          <cell r="H279" t="str">
            <v>BP CLN 3</v>
          </cell>
        </row>
        <row r="280">
          <cell r="B280" t="str">
            <v>Phường Bình Phước430</v>
          </cell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G280"/>
          <cell r="H280" t="str">
            <v>BP CLN 3</v>
          </cell>
        </row>
        <row r="281">
          <cell r="B281" t="str">
            <v>Phường Bình Phước430</v>
          </cell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G281"/>
          <cell r="H281" t="str">
            <v>BP CLN 3</v>
          </cell>
        </row>
        <row r="282">
          <cell r="B282" t="str">
            <v>Phường Bình Phước430</v>
          </cell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G282"/>
          <cell r="H282" t="str">
            <v>BP CLN 3</v>
          </cell>
        </row>
        <row r="283">
          <cell r="B283" t="str">
            <v>Phường Bình Phước430</v>
          </cell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G283"/>
          <cell r="H283" t="str">
            <v>BP CLN 3</v>
          </cell>
        </row>
        <row r="284">
          <cell r="B284" t="str">
            <v>Phường Bình Phước430</v>
          </cell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G284"/>
          <cell r="H284" t="str">
            <v>BP CLN 3</v>
          </cell>
        </row>
        <row r="285">
          <cell r="B285" t="str">
            <v>Phường Bình Phước430</v>
          </cell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G285"/>
          <cell r="H285" t="str">
            <v>BP CLN 3</v>
          </cell>
        </row>
        <row r="286">
          <cell r="B286" t="str">
            <v>Phường Bình Phước430</v>
          </cell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G286"/>
          <cell r="H286" t="str">
            <v>BP CLN 3</v>
          </cell>
        </row>
        <row r="287">
          <cell r="B287" t="str">
            <v>Phường Bình Phước430</v>
          </cell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G287"/>
          <cell r="H287" t="str">
            <v>BP CLN 3</v>
          </cell>
        </row>
        <row r="288">
          <cell r="B288" t="str">
            <v>Phường Bình Phước430</v>
          </cell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G288"/>
          <cell r="H288" t="str">
            <v>BP CLN 3</v>
          </cell>
        </row>
        <row r="289">
          <cell r="B289" t="str">
            <v>Phường Bình Phước430</v>
          </cell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G289"/>
          <cell r="H289" t="str">
            <v>BP CLN 3</v>
          </cell>
        </row>
        <row r="290">
          <cell r="B290" t="str">
            <v>Phường Bình Phước430</v>
          </cell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G290"/>
          <cell r="H290" t="str">
            <v>BP CLN 3</v>
          </cell>
        </row>
        <row r="291">
          <cell r="B291" t="str">
            <v>Phường Bình Phước430</v>
          </cell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G291"/>
          <cell r="H291" t="str">
            <v>BP CLN 3</v>
          </cell>
        </row>
        <row r="292">
          <cell r="B292" t="str">
            <v>Phường Bình Phước430</v>
          </cell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G292"/>
          <cell r="H292" t="str">
            <v>BP CLN 3</v>
          </cell>
        </row>
        <row r="293">
          <cell r="B293" t="str">
            <v>Phường Bình Phước430</v>
          </cell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G293"/>
          <cell r="H293" t="str">
            <v>BP CLN 3</v>
          </cell>
        </row>
        <row r="294">
          <cell r="B294" t="str">
            <v>Phường Bình Phước430</v>
          </cell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G294"/>
          <cell r="H294" t="str">
            <v>BP CLN 3</v>
          </cell>
        </row>
        <row r="295">
          <cell r="B295" t="str">
            <v>Phường Bình Phước430</v>
          </cell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G295"/>
          <cell r="H295" t="str">
            <v>BP CLN 3</v>
          </cell>
        </row>
        <row r="296">
          <cell r="B296" t="str">
            <v>Phường Bình Phước430</v>
          </cell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G296"/>
          <cell r="H296" t="str">
            <v>BP CLN 3</v>
          </cell>
        </row>
        <row r="297">
          <cell r="B297" t="str">
            <v>Phường Bình Phước430</v>
          </cell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G297"/>
          <cell r="H297" t="str">
            <v>BP CLN 3</v>
          </cell>
        </row>
        <row r="298">
          <cell r="B298" t="str">
            <v>Phường Bình Phước430</v>
          </cell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G298"/>
          <cell r="H298" t="str">
            <v>BP CLN 3</v>
          </cell>
        </row>
        <row r="299">
          <cell r="B299" t="str">
            <v>Phường Bình Phước430</v>
          </cell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G299"/>
          <cell r="H299" t="str">
            <v>BP CLN 3</v>
          </cell>
        </row>
        <row r="300">
          <cell r="B300" t="str">
            <v>Phường Bình Phước430</v>
          </cell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G300"/>
          <cell r="H300" t="str">
            <v>BP CLN 3</v>
          </cell>
        </row>
        <row r="301">
          <cell r="B301" t="str">
            <v>Phường Bình Phước430</v>
          </cell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G301"/>
          <cell r="H301" t="str">
            <v>BP CLN 3</v>
          </cell>
        </row>
        <row r="302">
          <cell r="B302" t="str">
            <v>Phường Bình Phước430</v>
          </cell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G302"/>
          <cell r="H302" t="str">
            <v>BP CLN 3</v>
          </cell>
        </row>
        <row r="303">
          <cell r="B303" t="str">
            <v>Phường Bình Phước430</v>
          </cell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G303"/>
          <cell r="H303" t="str">
            <v>BP CLN 3</v>
          </cell>
        </row>
        <row r="304">
          <cell r="B304" t="str">
            <v>Phường Bình Phước430</v>
          </cell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G304"/>
          <cell r="H304" t="str">
            <v>BP CLN 3</v>
          </cell>
        </row>
        <row r="305">
          <cell r="B305" t="str">
            <v>Phường Bình Phước430</v>
          </cell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G305"/>
          <cell r="H305" t="str">
            <v>BP CLN 3</v>
          </cell>
        </row>
        <row r="306">
          <cell r="B306" t="str">
            <v>Phường Bình Phước430</v>
          </cell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G306"/>
          <cell r="H306" t="str">
            <v>BP CLN 3</v>
          </cell>
        </row>
        <row r="307">
          <cell r="B307" t="str">
            <v>Phường Bình Phước430</v>
          </cell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G307"/>
          <cell r="H307" t="str">
            <v>BP CLN 3</v>
          </cell>
        </row>
        <row r="308">
          <cell r="B308" t="str">
            <v>Phường Bình Phước430</v>
          </cell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G308"/>
          <cell r="H308" t="str">
            <v>BP CLN 3</v>
          </cell>
        </row>
        <row r="309">
          <cell r="B309" t="str">
            <v>Phường Bình Phước430</v>
          </cell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G309"/>
          <cell r="H309" t="str">
            <v>BP CLN 3</v>
          </cell>
        </row>
        <row r="310">
          <cell r="B310" t="str">
            <v>Phường Bình Phước430</v>
          </cell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G310"/>
          <cell r="H310" t="str">
            <v>BP CLN 3</v>
          </cell>
        </row>
        <row r="311">
          <cell r="B311" t="str">
            <v>Phường Bình Phước430</v>
          </cell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G311"/>
          <cell r="H311" t="str">
            <v>BP CLN 3</v>
          </cell>
        </row>
        <row r="312">
          <cell r="B312" t="str">
            <v>Phường Bình Phước430</v>
          </cell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G312"/>
          <cell r="H312" t="str">
            <v>BP CLN 3</v>
          </cell>
        </row>
        <row r="313">
          <cell r="B313" t="str">
            <v>Phường Bình Phước430</v>
          </cell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G313"/>
          <cell r="H313" t="str">
            <v>BP CLN 3</v>
          </cell>
        </row>
        <row r="314">
          <cell r="B314" t="str">
            <v>Phường Bình Phước430</v>
          </cell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G314"/>
          <cell r="H314" t="str">
            <v>BP CLN 3</v>
          </cell>
        </row>
        <row r="315">
          <cell r="B315" t="str">
            <v>Phường Bình Phước430</v>
          </cell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G315"/>
          <cell r="H315" t="str">
            <v>BP CLN 3</v>
          </cell>
        </row>
        <row r="316">
          <cell r="B316" t="str">
            <v>Phường Bình Phước430</v>
          </cell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G316"/>
          <cell r="H316" t="str">
            <v>BP CLN 3</v>
          </cell>
        </row>
        <row r="317">
          <cell r="B317" t="str">
            <v>Phường Bình Phước430</v>
          </cell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G317"/>
          <cell r="H317" t="str">
            <v>BP CLN 3</v>
          </cell>
        </row>
        <row r="318">
          <cell r="B318" t="str">
            <v>Phường Bình Phước430</v>
          </cell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G318"/>
          <cell r="H318" t="str">
            <v>BP CLN 3</v>
          </cell>
        </row>
        <row r="319">
          <cell r="B319" t="str">
            <v>Phường Bình Phước430</v>
          </cell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G319"/>
          <cell r="H319" t="str">
            <v>BP CLN 3</v>
          </cell>
        </row>
        <row r="320">
          <cell r="B320" t="str">
            <v>Phường Bình Phước430</v>
          </cell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G320"/>
          <cell r="H320" t="str">
            <v>BP CLN 3</v>
          </cell>
        </row>
        <row r="321">
          <cell r="B321" t="str">
            <v>Phường Bình Phước430</v>
          </cell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G321"/>
          <cell r="H321" t="str">
            <v>BP CLN 3</v>
          </cell>
        </row>
        <row r="322">
          <cell r="B322" t="str">
            <v>Phường Bình Phước430</v>
          </cell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G322"/>
          <cell r="H322" t="str">
            <v>BP CLN 3</v>
          </cell>
        </row>
        <row r="323">
          <cell r="B323" t="str">
            <v>Phường Bình Phước430</v>
          </cell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G323"/>
          <cell r="H323" t="str">
            <v>BP CLN 3</v>
          </cell>
        </row>
        <row r="324">
          <cell r="B324" t="str">
            <v>Phường Bình Phước430</v>
          </cell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G324"/>
          <cell r="H324" t="str">
            <v>BP CLN 3</v>
          </cell>
        </row>
        <row r="325">
          <cell r="B325" t="str">
            <v>Phường Bình Phước430</v>
          </cell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G325"/>
          <cell r="H325" t="str">
            <v>BP CLN 3</v>
          </cell>
        </row>
        <row r="326">
          <cell r="B326" t="str">
            <v>Phường Bình Phước430</v>
          </cell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G326"/>
          <cell r="H326" t="str">
            <v>BP CLN 3</v>
          </cell>
        </row>
        <row r="327">
          <cell r="B327" t="str">
            <v>Phường Bình Phước430</v>
          </cell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G327"/>
          <cell r="H327" t="str">
            <v>BP CLN 3</v>
          </cell>
        </row>
        <row r="328">
          <cell r="B328" t="str">
            <v>Phường Bình Phước430</v>
          </cell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G328"/>
          <cell r="H328" t="str">
            <v>BP CLN 3</v>
          </cell>
        </row>
        <row r="329">
          <cell r="B329" t="str">
            <v>Phường Bình Phước430</v>
          </cell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G329"/>
          <cell r="H329" t="str">
            <v>BP CLN 3</v>
          </cell>
        </row>
        <row r="330">
          <cell r="B330" t="str">
            <v>Phường Bình Phước430</v>
          </cell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G330"/>
          <cell r="H330" t="str">
            <v>BP CLN 3</v>
          </cell>
        </row>
        <row r="331">
          <cell r="B331" t="str">
            <v>Phường Bình Phước430</v>
          </cell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G331"/>
          <cell r="H331" t="str">
            <v>BP CLN 3</v>
          </cell>
        </row>
        <row r="332">
          <cell r="B332" t="str">
            <v>Phường Bình Phước430</v>
          </cell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G332"/>
          <cell r="H332" t="str">
            <v>BP CLN 3</v>
          </cell>
        </row>
        <row r="333">
          <cell r="B333" t="str">
            <v>Phường Bình Phước430</v>
          </cell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G333"/>
          <cell r="H333" t="str">
            <v>BP CLN 3</v>
          </cell>
        </row>
        <row r="334">
          <cell r="B334" t="str">
            <v>Phường Bình Phước430</v>
          </cell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G334"/>
          <cell r="H334" t="str">
            <v>BP CLN 3</v>
          </cell>
        </row>
        <row r="335">
          <cell r="B335" t="str">
            <v>Phường Bình Phước430</v>
          </cell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G335"/>
          <cell r="H335" t="str">
            <v>BP CLN 3</v>
          </cell>
        </row>
        <row r="336">
          <cell r="B336" t="str">
            <v>Phường Bình Phước430</v>
          </cell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G336"/>
          <cell r="H336" t="str">
            <v>BP CLN 3</v>
          </cell>
        </row>
        <row r="337">
          <cell r="B337" t="str">
            <v>Phường Bình Phước430</v>
          </cell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G337"/>
          <cell r="H337" t="str">
            <v>BP CLN 3</v>
          </cell>
        </row>
        <row r="338">
          <cell r="B338" t="str">
            <v>Phường Bình Phước430</v>
          </cell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G338"/>
          <cell r="H338" t="str">
            <v>BP CLN 3</v>
          </cell>
        </row>
        <row r="339">
          <cell r="B339" t="str">
            <v>Phường Bình Phước430</v>
          </cell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G339"/>
          <cell r="H339" t="str">
            <v>BP CLN 3</v>
          </cell>
        </row>
        <row r="340">
          <cell r="B340" t="str">
            <v>Phường Bình Phước430</v>
          </cell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G340"/>
          <cell r="H340" t="str">
            <v>BP CLN 3</v>
          </cell>
        </row>
        <row r="341">
          <cell r="B341" t="str">
            <v>Phường Bình Phước430</v>
          </cell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G341"/>
          <cell r="H341" t="str">
            <v>BP CLN 3</v>
          </cell>
        </row>
        <row r="342">
          <cell r="B342" t="str">
            <v>Phường Bình Phước430</v>
          </cell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G342"/>
          <cell r="H342" t="str">
            <v>BP CLN 3</v>
          </cell>
        </row>
        <row r="343">
          <cell r="B343" t="str">
            <v>Phường Bình Phước430</v>
          </cell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G343"/>
          <cell r="H343" t="str">
            <v>BP CLN 3</v>
          </cell>
        </row>
        <row r="344">
          <cell r="B344" t="str">
            <v>Phường Bình Phước430</v>
          </cell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G344"/>
          <cell r="H344" t="str">
            <v>BP CLN 3</v>
          </cell>
        </row>
        <row r="345">
          <cell r="B345" t="str">
            <v>Phường Bình Phước430</v>
          </cell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G345"/>
          <cell r="H345" t="str">
            <v>BP CLN 3</v>
          </cell>
        </row>
        <row r="346">
          <cell r="B346" t="str">
            <v>Phường Bình Phước430</v>
          </cell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G346"/>
          <cell r="H346" t="str">
            <v>BP CLN 3</v>
          </cell>
        </row>
        <row r="347">
          <cell r="B347" t="str">
            <v>Phường Bình Phước430</v>
          </cell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G347"/>
          <cell r="H347" t="str">
            <v>BP CLN 3</v>
          </cell>
        </row>
        <row r="348">
          <cell r="B348" t="str">
            <v>Phường Bình Phước430</v>
          </cell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G348"/>
          <cell r="H348" t="str">
            <v>BP CLN 3</v>
          </cell>
        </row>
        <row r="349">
          <cell r="B349" t="str">
            <v>Phường Bình Phước430</v>
          </cell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G349"/>
          <cell r="H349" t="str">
            <v>BP CLN 3</v>
          </cell>
        </row>
        <row r="350">
          <cell r="B350" t="str">
            <v>Phường Bình Phước430</v>
          </cell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G350"/>
          <cell r="H350" t="str">
            <v>BP CLN 3</v>
          </cell>
        </row>
        <row r="351">
          <cell r="B351" t="str">
            <v>Phường Bình Phước430</v>
          </cell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G351"/>
          <cell r="H351" t="str">
            <v>BP CLN 3</v>
          </cell>
        </row>
        <row r="352">
          <cell r="B352" t="str">
            <v>Phường Bình Phước430</v>
          </cell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G352"/>
          <cell r="H352" t="str">
            <v>BP CLN 3</v>
          </cell>
        </row>
        <row r="353">
          <cell r="B353" t="str">
            <v>Phường Bình Phước430</v>
          </cell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G353"/>
          <cell r="H353" t="str">
            <v>BP CLN 3</v>
          </cell>
        </row>
        <row r="354">
          <cell r="B354" t="str">
            <v>Phường Bình Phước430</v>
          </cell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G354"/>
          <cell r="H354" t="str">
            <v>BP CLN 3</v>
          </cell>
        </row>
        <row r="355">
          <cell r="B355" t="str">
            <v>Phường Bình Phước430</v>
          </cell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G355"/>
          <cell r="H355" t="str">
            <v>BP CLN 3</v>
          </cell>
        </row>
        <row r="356">
          <cell r="B356" t="str">
            <v>Phường Bình Phước430</v>
          </cell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G356"/>
          <cell r="H356" t="str">
            <v>BP CLN 3</v>
          </cell>
        </row>
        <row r="357">
          <cell r="B357" t="str">
            <v>Phường Bình Phước430</v>
          </cell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G357"/>
          <cell r="H357" t="str">
            <v>BP CLN 3</v>
          </cell>
        </row>
        <row r="358">
          <cell r="B358" t="str">
            <v>Phường Bình Phước430</v>
          </cell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G358"/>
          <cell r="H358" t="str">
            <v>BP CLN 3</v>
          </cell>
        </row>
        <row r="359">
          <cell r="B359" t="str">
            <v>Phường Bình Phước430</v>
          </cell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G359"/>
          <cell r="H359" t="str">
            <v>BP CLN 3</v>
          </cell>
        </row>
        <row r="360">
          <cell r="B360" t="str">
            <v>Phường Bình Phước430</v>
          </cell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G360"/>
          <cell r="H360" t="str">
            <v>BP CLN 3</v>
          </cell>
        </row>
        <row r="361">
          <cell r="B361" t="str">
            <v>Phường Bình Phước430</v>
          </cell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G361"/>
          <cell r="H361" t="str">
            <v>BP CLN 3</v>
          </cell>
        </row>
        <row r="362">
          <cell r="B362" t="str">
            <v>Phường Bình Phước430</v>
          </cell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G362"/>
          <cell r="H362" t="str">
            <v>BP CLN 3</v>
          </cell>
        </row>
        <row r="363">
          <cell r="B363" t="str">
            <v>Phường Bình Phước430</v>
          </cell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G363"/>
          <cell r="H363" t="str">
            <v>BP CLN 3</v>
          </cell>
        </row>
        <row r="364">
          <cell r="B364" t="str">
            <v>Phường Bình Phước430</v>
          </cell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G364"/>
          <cell r="H364" t="str">
            <v>BP CLN 3</v>
          </cell>
        </row>
        <row r="365">
          <cell r="B365" t="str">
            <v>Phường Bình Phước430</v>
          </cell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G365"/>
          <cell r="H365" t="str">
            <v>BP CLN 3</v>
          </cell>
        </row>
        <row r="366">
          <cell r="B366" t="str">
            <v>Phường Bình Phước430</v>
          </cell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G366"/>
          <cell r="H366" t="str">
            <v>BP CLN 3</v>
          </cell>
        </row>
        <row r="367">
          <cell r="B367" t="str">
            <v>Phường Bình Phước430</v>
          </cell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G367"/>
          <cell r="H367" t="str">
            <v>BP CLN 3</v>
          </cell>
        </row>
        <row r="368">
          <cell r="B368" t="str">
            <v>Phường Bình Phước430</v>
          </cell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G368"/>
          <cell r="H368" t="str">
            <v>BP CLN 3</v>
          </cell>
        </row>
        <row r="369">
          <cell r="B369" t="str">
            <v>Phường Bình Phước430</v>
          </cell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G369"/>
          <cell r="H369" t="str">
            <v>BP CLN 3</v>
          </cell>
        </row>
        <row r="370">
          <cell r="B370" t="str">
            <v>Phường Bình Phước430</v>
          </cell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G370"/>
          <cell r="H370" t="str">
            <v>BP CLN 3</v>
          </cell>
        </row>
        <row r="371">
          <cell r="B371" t="str">
            <v>Phường Bình Phước430</v>
          </cell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G371"/>
          <cell r="H371" t="str">
            <v>BP CLN 3</v>
          </cell>
        </row>
        <row r="372">
          <cell r="B372" t="str">
            <v>Phường Bình Phước430</v>
          </cell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G372"/>
          <cell r="H372" t="str">
            <v>BP CLN 3</v>
          </cell>
        </row>
        <row r="373">
          <cell r="B373" t="str">
            <v>Phường Bình Phước430</v>
          </cell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G373"/>
          <cell r="H373" t="str">
            <v>BP CLN 3</v>
          </cell>
        </row>
        <row r="374">
          <cell r="B374" t="str">
            <v>Phường Bình Phước430</v>
          </cell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G374"/>
          <cell r="H374" t="str">
            <v>BP CLN 3</v>
          </cell>
        </row>
        <row r="375">
          <cell r="B375" t="str">
            <v>Phường Bình Phước430</v>
          </cell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G375"/>
          <cell r="H375" t="str">
            <v>BP CLN 3</v>
          </cell>
        </row>
        <row r="376">
          <cell r="B376" t="str">
            <v>Phường Bình Phước430</v>
          </cell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G376"/>
          <cell r="H376" t="str">
            <v>BP CLN 3</v>
          </cell>
        </row>
        <row r="377">
          <cell r="B377" t="str">
            <v>Phường Bình Phước430</v>
          </cell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G377"/>
          <cell r="H377" t="str">
            <v>BP CLN 3</v>
          </cell>
        </row>
        <row r="378">
          <cell r="B378" t="str">
            <v>Phường Bình Phước430</v>
          </cell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G378"/>
          <cell r="H378" t="str">
            <v>BP CLN 3</v>
          </cell>
        </row>
        <row r="379">
          <cell r="B379" t="str">
            <v>Phường Bình Phước430</v>
          </cell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G379"/>
          <cell r="H379" t="str">
            <v>BP CLN 3</v>
          </cell>
        </row>
        <row r="380">
          <cell r="B380" t="str">
            <v>Phường Bình Phước430</v>
          </cell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G380"/>
          <cell r="H380" t="str">
            <v>BP CLN 3</v>
          </cell>
        </row>
        <row r="381">
          <cell r="B381" t="str">
            <v>Phường Bình Phước430</v>
          </cell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G381"/>
          <cell r="H381" t="str">
            <v>BP CLN 3</v>
          </cell>
        </row>
        <row r="382">
          <cell r="B382" t="str">
            <v>Phường Bình Phước430</v>
          </cell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G382"/>
          <cell r="H382" t="str">
            <v>BP CLN 3</v>
          </cell>
        </row>
        <row r="383">
          <cell r="B383" t="str">
            <v>Phường Bình Phước430</v>
          </cell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G383"/>
          <cell r="H383" t="str">
            <v>BP CLN 3</v>
          </cell>
        </row>
        <row r="384">
          <cell r="B384" t="str">
            <v>Phường Bình Phước430</v>
          </cell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G384"/>
          <cell r="H384" t="str">
            <v>BP CLN 3</v>
          </cell>
        </row>
        <row r="385">
          <cell r="B385" t="str">
            <v>Phường Bình Phước430</v>
          </cell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G385"/>
          <cell r="H385" t="str">
            <v>BP CLN 3</v>
          </cell>
        </row>
        <row r="386">
          <cell r="B386" t="str">
            <v>Phường Bình Phước430</v>
          </cell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G386"/>
          <cell r="H386" t="str">
            <v>BP CLN 3</v>
          </cell>
        </row>
        <row r="387">
          <cell r="B387" t="str">
            <v>Phường Bình Phước430</v>
          </cell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G387"/>
          <cell r="H387" t="str">
            <v>BP CLN 3</v>
          </cell>
        </row>
        <row r="388">
          <cell r="B388" t="str">
            <v>Phường Bình Phước430</v>
          </cell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G388"/>
          <cell r="H388" t="str">
            <v>BP CLN 3</v>
          </cell>
        </row>
        <row r="389">
          <cell r="B389" t="str">
            <v>Phường Bình Phước430</v>
          </cell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G389"/>
          <cell r="H389" t="str">
            <v>BP CLN 3</v>
          </cell>
        </row>
        <row r="390">
          <cell r="B390" t="str">
            <v>Phường Bình Phước430</v>
          </cell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G390"/>
          <cell r="H390" t="str">
            <v>BP CLN 3</v>
          </cell>
        </row>
        <row r="391">
          <cell r="B391" t="str">
            <v>Phường Bình Phước430</v>
          </cell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G391"/>
          <cell r="H391" t="str">
            <v>BP CLN 3</v>
          </cell>
        </row>
        <row r="392">
          <cell r="B392" t="str">
            <v>Phường Bình Phước430</v>
          </cell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G392"/>
          <cell r="H392" t="str">
            <v>BP CLN 3</v>
          </cell>
        </row>
        <row r="393">
          <cell r="B393" t="str">
            <v>Phường Bình Phước430</v>
          </cell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G393"/>
          <cell r="H393" t="str">
            <v>BP CLN 3</v>
          </cell>
        </row>
        <row r="394">
          <cell r="B394" t="str">
            <v>Phường Bình Phước430</v>
          </cell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G394"/>
          <cell r="H394" t="str">
            <v>BP CLN 3</v>
          </cell>
        </row>
        <row r="395">
          <cell r="B395" t="str">
            <v>Phường Bình Phước430</v>
          </cell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G395"/>
          <cell r="H395" t="str">
            <v>BP CLN 3</v>
          </cell>
        </row>
        <row r="396">
          <cell r="B396" t="str">
            <v>Phường Bình Phước430</v>
          </cell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G396"/>
          <cell r="H396" t="str">
            <v>BP CLN 3</v>
          </cell>
        </row>
        <row r="397">
          <cell r="B397" t="str">
            <v>Phường Bình Phước430</v>
          </cell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G397"/>
          <cell r="H397" t="str">
            <v>BP CLN 3</v>
          </cell>
        </row>
        <row r="398">
          <cell r="B398" t="str">
            <v>Phường Bình Phước430</v>
          </cell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G398"/>
          <cell r="H398" t="str">
            <v>BP CLN 3</v>
          </cell>
        </row>
        <row r="399">
          <cell r="B399" t="str">
            <v>Phường Bình Phước430</v>
          </cell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G399"/>
          <cell r="H399" t="str">
            <v>BP CLN 3</v>
          </cell>
        </row>
        <row r="400">
          <cell r="B400" t="str">
            <v>Phường Bình Phước430</v>
          </cell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G400"/>
          <cell r="H400" t="str">
            <v>BP CLN 3</v>
          </cell>
        </row>
        <row r="401">
          <cell r="B401" t="str">
            <v>Phường Bình Phước430</v>
          </cell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G401"/>
          <cell r="H401" t="str">
            <v>BP CLN 3</v>
          </cell>
        </row>
        <row r="402">
          <cell r="B402" t="str">
            <v>Phường Bình Phước430</v>
          </cell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G402"/>
          <cell r="H402" t="str">
            <v>BP CLN 3</v>
          </cell>
        </row>
        <row r="403">
          <cell r="B403" t="str">
            <v>Phường Bình Phước430</v>
          </cell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G403"/>
          <cell r="H403" t="str">
            <v>BP CLN 3</v>
          </cell>
        </row>
        <row r="404">
          <cell r="B404" t="str">
            <v>Phường Bình Phước430</v>
          </cell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G404"/>
          <cell r="H404" t="str">
            <v>BP CLN 3</v>
          </cell>
        </row>
        <row r="405">
          <cell r="B405" t="str">
            <v>Phường Bình Phước430</v>
          </cell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G405"/>
          <cell r="H405" t="str">
            <v>BP CLN 3</v>
          </cell>
        </row>
        <row r="406">
          <cell r="B406" t="str">
            <v>Phường Bình Phước430</v>
          </cell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G406"/>
          <cell r="H406" t="str">
            <v>BP CLN 3</v>
          </cell>
        </row>
        <row r="407">
          <cell r="B407" t="str">
            <v>Phường Bình Phước430</v>
          </cell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G407"/>
          <cell r="H407" t="str">
            <v>BP CLN 3</v>
          </cell>
        </row>
        <row r="408">
          <cell r="B408" t="str">
            <v>Phường Bình Phước430</v>
          </cell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G408"/>
          <cell r="H408" t="str">
            <v>BP CLN 3</v>
          </cell>
        </row>
        <row r="409">
          <cell r="B409" t="str">
            <v>Phường Bình Phước430</v>
          </cell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G409"/>
          <cell r="H409" t="str">
            <v>BP CLN 3</v>
          </cell>
        </row>
        <row r="410">
          <cell r="B410" t="str">
            <v>Phường Bình Phước430</v>
          </cell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G410"/>
          <cell r="H410" t="str">
            <v>BP CLN 3</v>
          </cell>
        </row>
        <row r="411">
          <cell r="B411" t="str">
            <v>Phường Bình Phước430</v>
          </cell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G411"/>
          <cell r="H411" t="str">
            <v>BP CLN 3</v>
          </cell>
        </row>
        <row r="412">
          <cell r="B412" t="str">
            <v>Phường Bình Phước430</v>
          </cell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G412"/>
          <cell r="H412" t="str">
            <v>BP CLN 3</v>
          </cell>
        </row>
        <row r="413">
          <cell r="B413" t="str">
            <v>Phường Bình Phước430</v>
          </cell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G413"/>
          <cell r="H413" t="str">
            <v>BP CLN 3</v>
          </cell>
        </row>
        <row r="414">
          <cell r="B414" t="str">
            <v>Phường Bình Phước430</v>
          </cell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G414"/>
          <cell r="H414" t="str">
            <v>BP CLN 3</v>
          </cell>
        </row>
        <row r="415">
          <cell r="B415" t="str">
            <v>Phường Bình Phước430</v>
          </cell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G415"/>
          <cell r="H415" t="str">
            <v>BP CLN 3</v>
          </cell>
        </row>
        <row r="416">
          <cell r="B416" t="str">
            <v>Phường Bình Phước430</v>
          </cell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G416"/>
          <cell r="H416" t="str">
            <v>BP CLN 3</v>
          </cell>
        </row>
        <row r="417">
          <cell r="B417" t="str">
            <v>Phường Bình Phước430</v>
          </cell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G417"/>
          <cell r="H417" t="str">
            <v>BP CLN 3</v>
          </cell>
        </row>
        <row r="418">
          <cell r="B418" t="str">
            <v>Phường Bình Phước430</v>
          </cell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G418"/>
          <cell r="H418" t="str">
            <v>BP CLN 3</v>
          </cell>
        </row>
        <row r="419">
          <cell r="B419" t="str">
            <v>Phường Bình Phước430</v>
          </cell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G419"/>
          <cell r="H419" t="str">
            <v>BP CLN 3</v>
          </cell>
        </row>
        <row r="420">
          <cell r="B420" t="str">
            <v>Phường Bình Phước430</v>
          </cell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G420"/>
          <cell r="H420" t="str">
            <v>BP CLN 3</v>
          </cell>
        </row>
        <row r="421">
          <cell r="B421" t="str">
            <v>Phường Bình Phước430</v>
          </cell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G421"/>
          <cell r="H421" t="str">
            <v>BP CLN 3</v>
          </cell>
        </row>
        <row r="422">
          <cell r="B422" t="str">
            <v>Phường Bình Phước430</v>
          </cell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G422"/>
          <cell r="H422" t="str">
            <v>BP CLN 3</v>
          </cell>
        </row>
        <row r="423">
          <cell r="B423" t="str">
            <v>Phường Bình Phước430</v>
          </cell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G423"/>
          <cell r="H423" t="str">
            <v>BP CLN 3</v>
          </cell>
        </row>
        <row r="424">
          <cell r="B424" t="str">
            <v>Phường Bình Phước430</v>
          </cell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G424"/>
          <cell r="H424" t="str">
            <v>BP CLN 3</v>
          </cell>
        </row>
        <row r="425">
          <cell r="B425" t="str">
            <v>Phường Bình Phước430</v>
          </cell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G425"/>
          <cell r="H425" t="str">
            <v>BP CLN 3</v>
          </cell>
        </row>
        <row r="426">
          <cell r="B426" t="str">
            <v>Phường Bình Phước430</v>
          </cell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G426"/>
          <cell r="H426" t="str">
            <v>BP CLN 3</v>
          </cell>
        </row>
        <row r="427">
          <cell r="B427" t="str">
            <v>Phường Bình Phước430</v>
          </cell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G427"/>
          <cell r="H427" t="str">
            <v>BP CLN 3</v>
          </cell>
        </row>
        <row r="428">
          <cell r="B428" t="str">
            <v>Phường Bình Phước430</v>
          </cell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G428"/>
          <cell r="H428" t="str">
            <v>BP CLN 3</v>
          </cell>
        </row>
        <row r="429">
          <cell r="B429" t="str">
            <v>Phường Bình Phước430</v>
          </cell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G429"/>
          <cell r="H429" t="str">
            <v>BP CLN 3</v>
          </cell>
        </row>
        <row r="430">
          <cell r="B430" t="str">
            <v>Phường Bình Phước430</v>
          </cell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G430"/>
          <cell r="H430" t="str">
            <v>BP CLN 3</v>
          </cell>
        </row>
        <row r="431">
          <cell r="B431" t="str">
            <v>Phường Bình Phước430</v>
          </cell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G431"/>
          <cell r="H431" t="str">
            <v>BP CLN 3</v>
          </cell>
        </row>
        <row r="432">
          <cell r="B432" t="str">
            <v>Phường Bình Phước430</v>
          </cell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G432"/>
          <cell r="H432" t="str">
            <v>BP CLN 3</v>
          </cell>
        </row>
        <row r="433">
          <cell r="B433" t="str">
            <v>Phường Bình Phước430</v>
          </cell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G433"/>
          <cell r="H433" t="str">
            <v>BP CLN 3</v>
          </cell>
        </row>
        <row r="434">
          <cell r="B434" t="str">
            <v>Phường Bình Phước430</v>
          </cell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G434"/>
          <cell r="H434" t="str">
            <v>BP CLN 3</v>
          </cell>
        </row>
        <row r="435">
          <cell r="B435" t="str">
            <v>Phường Bình Phước430</v>
          </cell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G435"/>
          <cell r="H435" t="str">
            <v>BP CLN 3</v>
          </cell>
        </row>
        <row r="436">
          <cell r="B436" t="str">
            <v>Phường Bình Phước430</v>
          </cell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G436"/>
          <cell r="H436" t="str">
            <v>BP CLN 3</v>
          </cell>
        </row>
        <row r="437">
          <cell r="B437" t="str">
            <v>Phường Bình Phước430</v>
          </cell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G437"/>
          <cell r="H437" t="str">
            <v>BP CLN 3</v>
          </cell>
        </row>
        <row r="438">
          <cell r="B438" t="str">
            <v>Phường Bình Phước430</v>
          </cell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G438"/>
          <cell r="H438" t="str">
            <v>BP CLN 3</v>
          </cell>
        </row>
        <row r="439">
          <cell r="B439" t="str">
            <v>Phường Bình Phước430</v>
          </cell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G439"/>
          <cell r="H439" t="str">
            <v>BP CLN 3</v>
          </cell>
        </row>
        <row r="440">
          <cell r="B440" t="str">
            <v>Phường Bình Phước430</v>
          </cell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G440"/>
          <cell r="H440" t="str">
            <v>BP CLN 3</v>
          </cell>
        </row>
        <row r="441">
          <cell r="B441" t="str">
            <v>Phường Bình Phước430</v>
          </cell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G441"/>
          <cell r="H441" t="str">
            <v>BP CLN 3</v>
          </cell>
        </row>
        <row r="442">
          <cell r="B442" t="str">
            <v>Phường Bình Phước430</v>
          </cell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G442"/>
          <cell r="H442" t="str">
            <v>BP CLN 3</v>
          </cell>
        </row>
        <row r="443">
          <cell r="B443" t="str">
            <v>Phường Bình Phước430</v>
          </cell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G443"/>
          <cell r="H443" t="str">
            <v>BP CLN 3</v>
          </cell>
        </row>
        <row r="444">
          <cell r="B444" t="str">
            <v>Phường Bình Phước430</v>
          </cell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G444"/>
          <cell r="H444" t="str">
            <v>BP CLN 3</v>
          </cell>
        </row>
        <row r="445">
          <cell r="B445" t="str">
            <v>Phường Bình Phước430</v>
          </cell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G445"/>
          <cell r="H445" t="str">
            <v>BP CLN 3</v>
          </cell>
        </row>
        <row r="446">
          <cell r="B446" t="str">
            <v>Phường Bình Phước430</v>
          </cell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G446"/>
          <cell r="H446" t="str">
            <v>BP CLN 3</v>
          </cell>
        </row>
        <row r="447">
          <cell r="B447" t="str">
            <v>Phường Bình Phước430</v>
          </cell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G447"/>
          <cell r="H447" t="str">
            <v>BP CLN 3</v>
          </cell>
        </row>
        <row r="448">
          <cell r="B448" t="str">
            <v>Phường Bình Phước430</v>
          </cell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G448"/>
          <cell r="H448" t="str">
            <v>BP CLN 3</v>
          </cell>
        </row>
        <row r="449">
          <cell r="B449" t="str">
            <v>Phường Bình Phước430</v>
          </cell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G449"/>
          <cell r="H449" t="str">
            <v>BP CLN 3</v>
          </cell>
        </row>
        <row r="450">
          <cell r="B450" t="str">
            <v>Phường Bình Phước430</v>
          </cell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G450"/>
          <cell r="H450" t="str">
            <v>BP CLN 3</v>
          </cell>
        </row>
        <row r="451">
          <cell r="B451" t="str">
            <v>Phường Bình Phước430</v>
          </cell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G451"/>
          <cell r="H451" t="str">
            <v>BP CLN 3</v>
          </cell>
        </row>
        <row r="452">
          <cell r="B452" t="str">
            <v>Phường Bình Phước430</v>
          </cell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G452"/>
          <cell r="H452" t="str">
            <v>BP CLN 3</v>
          </cell>
        </row>
        <row r="453">
          <cell r="B453" t="str">
            <v>Phường Bình Phước430</v>
          </cell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G453"/>
          <cell r="H453" t="str">
            <v>BP CLN 3</v>
          </cell>
        </row>
        <row r="454">
          <cell r="B454" t="str">
            <v>Phường Bình Phước430</v>
          </cell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G454"/>
          <cell r="H454" t="str">
            <v>BP CLN 3</v>
          </cell>
        </row>
        <row r="455">
          <cell r="B455" t="str">
            <v>Phường Bình Phước430</v>
          </cell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G455"/>
          <cell r="H455" t="str">
            <v>BP CLN 3</v>
          </cell>
        </row>
        <row r="456">
          <cell r="B456" t="str">
            <v>Phường Bình Phước430</v>
          </cell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G456"/>
          <cell r="H456" t="str">
            <v>BP CLN 3</v>
          </cell>
        </row>
        <row r="457">
          <cell r="B457" t="str">
            <v>Phường Bình Phước430</v>
          </cell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G457"/>
          <cell r="H457" t="str">
            <v>BP CLN 3</v>
          </cell>
        </row>
        <row r="458">
          <cell r="B458" t="str">
            <v>Phường Bình Phước430</v>
          </cell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G458"/>
          <cell r="H458" t="str">
            <v>BP CLN 3</v>
          </cell>
        </row>
        <row r="459">
          <cell r="B459" t="str">
            <v>Phường Bình Phước430</v>
          </cell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G459"/>
          <cell r="H459" t="str">
            <v>BP CLN 3</v>
          </cell>
        </row>
        <row r="460">
          <cell r="B460" t="str">
            <v>Phường Bình Phước430</v>
          </cell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G460"/>
          <cell r="H460" t="str">
            <v>BP CLN 3</v>
          </cell>
        </row>
        <row r="461">
          <cell r="B461" t="str">
            <v>Phường Bình Phước430</v>
          </cell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G461"/>
          <cell r="H461" t="str">
            <v>BP CLN 3</v>
          </cell>
        </row>
        <row r="462">
          <cell r="B462" t="str">
            <v>Phường Bình Phước430</v>
          </cell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G462"/>
          <cell r="H462" t="str">
            <v>BP CLN 3</v>
          </cell>
        </row>
        <row r="463">
          <cell r="B463" t="str">
            <v>Phường Bình Phước430</v>
          </cell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G463"/>
          <cell r="H463" t="str">
            <v>BP CLN 3</v>
          </cell>
        </row>
        <row r="464">
          <cell r="B464" t="str">
            <v>Phường Bình Phước430</v>
          </cell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G464"/>
          <cell r="H464" t="str">
            <v>BP CLN 3</v>
          </cell>
        </row>
        <row r="465">
          <cell r="B465" t="str">
            <v>Phường Bình Phước430</v>
          </cell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G465"/>
          <cell r="H465" t="str">
            <v>BP CLN 3</v>
          </cell>
        </row>
        <row r="466">
          <cell r="B466" t="str">
            <v>Phường Bình Phước430</v>
          </cell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G466"/>
          <cell r="H466" t="str">
            <v>BP CLN 3</v>
          </cell>
        </row>
        <row r="467">
          <cell r="B467" t="str">
            <v>Phường Bình Phước430</v>
          </cell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G467"/>
          <cell r="H467" t="str">
            <v>BP CLN 3</v>
          </cell>
        </row>
        <row r="468">
          <cell r="B468" t="str">
            <v>Phường Bình Phước430</v>
          </cell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G468"/>
          <cell r="H468" t="str">
            <v>BP CLN 3</v>
          </cell>
        </row>
        <row r="469">
          <cell r="B469" t="str">
            <v>Phường Bình Phước430</v>
          </cell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G469"/>
          <cell r="H469" t="str">
            <v>BP CLN 3</v>
          </cell>
        </row>
        <row r="470">
          <cell r="B470" t="str">
            <v>Phường Bình Phước430</v>
          </cell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G470"/>
          <cell r="H470" t="str">
            <v>BP CLN 3</v>
          </cell>
        </row>
        <row r="471">
          <cell r="B471" t="str">
            <v>Phường Bình Phước430</v>
          </cell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G471"/>
          <cell r="H471" t="str">
            <v>BP CLN 3</v>
          </cell>
        </row>
        <row r="472">
          <cell r="B472" t="str">
            <v>Phường Bình Phước430</v>
          </cell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G472"/>
          <cell r="H472" t="str">
            <v>BP CLN 3</v>
          </cell>
        </row>
        <row r="473">
          <cell r="B473" t="str">
            <v>Phường Bình Phước430</v>
          </cell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G473"/>
          <cell r="H473" t="str">
            <v>BP CLN 3</v>
          </cell>
        </row>
        <row r="474">
          <cell r="B474" t="str">
            <v>Phường Bình Phước430</v>
          </cell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G474"/>
          <cell r="H474" t="str">
            <v>BP CLN 3</v>
          </cell>
        </row>
        <row r="475">
          <cell r="B475" t="str">
            <v>Phường Bình Phước430</v>
          </cell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G475"/>
          <cell r="H475" t="str">
            <v>BP CLN 3</v>
          </cell>
        </row>
        <row r="476">
          <cell r="B476" t="str">
            <v>Phường Bình Phước430</v>
          </cell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G476"/>
          <cell r="H476" t="str">
            <v>BP CLN 3</v>
          </cell>
        </row>
        <row r="477">
          <cell r="B477" t="str">
            <v>Phường Bình Phước430</v>
          </cell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G477"/>
          <cell r="H477" t="str">
            <v>BP CLN 3</v>
          </cell>
        </row>
        <row r="478">
          <cell r="B478" t="str">
            <v>Phường Bình Phước430</v>
          </cell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G478"/>
          <cell r="H478" t="str">
            <v>BP CLN 3</v>
          </cell>
        </row>
        <row r="479">
          <cell r="B479" t="str">
            <v>Phường Bình Phước430</v>
          </cell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G479"/>
          <cell r="H479" t="str">
            <v>BP CLN 3</v>
          </cell>
        </row>
        <row r="480">
          <cell r="B480" t="str">
            <v>Phường Bình Phước430</v>
          </cell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G480"/>
          <cell r="H480" t="str">
            <v>BP CLN 3</v>
          </cell>
        </row>
        <row r="481">
          <cell r="B481" t="str">
            <v>Phường Bình Phước430</v>
          </cell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G481"/>
          <cell r="H481" t="str">
            <v>BP CLN 3</v>
          </cell>
        </row>
        <row r="482">
          <cell r="B482" t="str">
            <v>Phường Bình Phước430</v>
          </cell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G482"/>
          <cell r="H482" t="str">
            <v>BP CLN 3</v>
          </cell>
        </row>
        <row r="483">
          <cell r="B483" t="str">
            <v>Phường Bình Phước430</v>
          </cell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G483"/>
          <cell r="H483" t="str">
            <v>BP CLN 3</v>
          </cell>
        </row>
        <row r="484">
          <cell r="B484" t="str">
            <v>Phường Bình Phước430</v>
          </cell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G484"/>
          <cell r="H484" t="str">
            <v>BP CLN 3</v>
          </cell>
        </row>
        <row r="485">
          <cell r="B485" t="str">
            <v>Phường Bình Phước430</v>
          </cell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G485"/>
          <cell r="H485" t="str">
            <v>BP CLN 3</v>
          </cell>
        </row>
        <row r="486">
          <cell r="B486" t="str">
            <v>Phường Bình Phước430</v>
          </cell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G486"/>
          <cell r="H486" t="str">
            <v>BP CLN 3</v>
          </cell>
        </row>
        <row r="487">
          <cell r="B487" t="str">
            <v>Phường Bình Phước430</v>
          </cell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G487"/>
          <cell r="H487" t="str">
            <v>BP CLN 3</v>
          </cell>
        </row>
        <row r="488">
          <cell r="B488" t="str">
            <v>Phường Bình Phước430</v>
          </cell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G488"/>
          <cell r="H488" t="str">
            <v>BP CLN 3</v>
          </cell>
        </row>
        <row r="489">
          <cell r="B489" t="str">
            <v>Phường Bình Phước430</v>
          </cell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G489"/>
          <cell r="H489" t="str">
            <v>BP CLN 3</v>
          </cell>
        </row>
        <row r="490">
          <cell r="B490" t="str">
            <v>Phường Bình Phước430</v>
          </cell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G490"/>
          <cell r="H490" t="str">
            <v>BP CLN 3</v>
          </cell>
        </row>
        <row r="491">
          <cell r="B491" t="str">
            <v>Phường Bình Phước430</v>
          </cell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G491"/>
          <cell r="H491" t="str">
            <v>BP CLN 3</v>
          </cell>
        </row>
        <row r="492">
          <cell r="B492" t="str">
            <v>Phường Bình Phước430</v>
          </cell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G492"/>
          <cell r="H492" t="str">
            <v>BP CLN 3</v>
          </cell>
        </row>
        <row r="493">
          <cell r="B493" t="str">
            <v>Phường Bình Phước430</v>
          </cell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G493"/>
          <cell r="H493" t="str">
            <v>BP CLN 3</v>
          </cell>
        </row>
        <row r="494">
          <cell r="B494" t="str">
            <v>Phường Bình Phước430</v>
          </cell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G494"/>
          <cell r="H494" t="str">
            <v>BP CLN 3</v>
          </cell>
        </row>
        <row r="495">
          <cell r="B495" t="str">
            <v>Phường Bình Phước430</v>
          </cell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G495"/>
          <cell r="H495" t="str">
            <v>BP CLN 3</v>
          </cell>
        </row>
        <row r="496">
          <cell r="B496" t="str">
            <v>Phường Bình Phước430</v>
          </cell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G496"/>
          <cell r="H496" t="str">
            <v>BP CLN 3</v>
          </cell>
        </row>
        <row r="497">
          <cell r="B497" t="str">
            <v>Phường Bình Phước430</v>
          </cell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G497"/>
          <cell r="H497" t="str">
            <v>BP CLN 3</v>
          </cell>
        </row>
        <row r="498">
          <cell r="B498" t="str">
            <v>Phường Bình Phước430</v>
          </cell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G498"/>
          <cell r="H498" t="str">
            <v>BP CLN 3</v>
          </cell>
        </row>
        <row r="499">
          <cell r="B499" t="str">
            <v>Phường Bình Phước430</v>
          </cell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G499"/>
          <cell r="H499" t="str">
            <v>BP CLN 3</v>
          </cell>
        </row>
        <row r="500">
          <cell r="B500" t="str">
            <v>Phường Bình Phước430</v>
          </cell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G500"/>
          <cell r="H500" t="str">
            <v>BP CLN 3</v>
          </cell>
        </row>
        <row r="501">
          <cell r="B501" t="str">
            <v>Phường Bình Phước430</v>
          </cell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G501"/>
          <cell r="H501" t="str">
            <v>BP CLN 3</v>
          </cell>
        </row>
        <row r="502">
          <cell r="B502" t="str">
            <v>Phường Bình Phước430</v>
          </cell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G502"/>
          <cell r="H502" t="str">
            <v>BP CLN 3</v>
          </cell>
        </row>
        <row r="503">
          <cell r="B503" t="str">
            <v>Phường Bình Phước430</v>
          </cell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G503"/>
          <cell r="H503" t="str">
            <v>BP CLN 3</v>
          </cell>
        </row>
        <row r="504">
          <cell r="B504" t="str">
            <v>Phường Bình Phước430</v>
          </cell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G504"/>
          <cell r="H504" t="str">
            <v>BP CLN 3</v>
          </cell>
        </row>
        <row r="505">
          <cell r="B505" t="str">
            <v>Phường Bình Phước430</v>
          </cell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G505"/>
          <cell r="H505" t="str">
            <v>BP CLN 3</v>
          </cell>
        </row>
        <row r="506">
          <cell r="B506" t="str">
            <v>Phường Bình Phước430</v>
          </cell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G506"/>
          <cell r="H506" t="str">
            <v>BP CLN 3</v>
          </cell>
        </row>
        <row r="507">
          <cell r="B507" t="str">
            <v>Phường Bình Phước430</v>
          </cell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G507"/>
          <cell r="H507" t="str">
            <v>BP CLN 3</v>
          </cell>
        </row>
        <row r="508">
          <cell r="B508" t="str">
            <v>Phường Bình Phước430</v>
          </cell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G508"/>
          <cell r="H508" t="str">
            <v>BP CLN 3</v>
          </cell>
        </row>
        <row r="509">
          <cell r="B509" t="str">
            <v>Phường Bình Phước430</v>
          </cell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G509"/>
          <cell r="H509" t="str">
            <v>BP CLN 3</v>
          </cell>
        </row>
        <row r="510">
          <cell r="B510" t="str">
            <v>Phường Bình Phước430</v>
          </cell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G510"/>
          <cell r="H510" t="str">
            <v>BP CLN 3</v>
          </cell>
        </row>
        <row r="511">
          <cell r="B511" t="str">
            <v>Phường Bình Phước430</v>
          </cell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G511"/>
          <cell r="H511" t="str">
            <v>BP CLN 3</v>
          </cell>
        </row>
        <row r="512">
          <cell r="B512" t="str">
            <v>Phường Bình Phước430</v>
          </cell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G512"/>
          <cell r="H512" t="str">
            <v>BP CLN 3</v>
          </cell>
        </row>
        <row r="513">
          <cell r="B513" t="str">
            <v>Phường Bình Phước430</v>
          </cell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G513"/>
          <cell r="H513" t="str">
            <v>BP CLN 3</v>
          </cell>
        </row>
        <row r="514">
          <cell r="B514" t="str">
            <v>Phường Bình Phước430</v>
          </cell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G514"/>
          <cell r="H514" t="str">
            <v>BP CLN 3</v>
          </cell>
        </row>
        <row r="515">
          <cell r="B515" t="str">
            <v>Phường Bình Phước430</v>
          </cell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G515"/>
          <cell r="H515" t="str">
            <v>BP CLN 3</v>
          </cell>
        </row>
        <row r="516">
          <cell r="B516" t="str">
            <v>Phường Bình Phước430</v>
          </cell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G516"/>
          <cell r="H516" t="str">
            <v>BP CLN 3</v>
          </cell>
        </row>
        <row r="517">
          <cell r="B517" t="str">
            <v>Phường Bình Phước430</v>
          </cell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G517"/>
          <cell r="H517" t="str">
            <v>BP CLN 3</v>
          </cell>
        </row>
        <row r="518">
          <cell r="B518" t="str">
            <v>Phường Bình Phước430</v>
          </cell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G518"/>
          <cell r="H518" t="str">
            <v>BP CLN 3</v>
          </cell>
        </row>
        <row r="519">
          <cell r="B519" t="str">
            <v>Phường Bình Phước430</v>
          </cell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G519"/>
          <cell r="H519" t="str">
            <v>BP CLN 3</v>
          </cell>
        </row>
        <row r="520">
          <cell r="B520" t="str">
            <v>Phường Bình Phước430</v>
          </cell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G520"/>
          <cell r="H520" t="str">
            <v>BP CLN 3</v>
          </cell>
        </row>
        <row r="521">
          <cell r="B521" t="str">
            <v>Phường Bình Phước430</v>
          </cell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G521"/>
          <cell r="H521" t="str">
            <v>BP CLN 3</v>
          </cell>
        </row>
        <row r="522">
          <cell r="B522" t="str">
            <v>Phường Bình Phước430</v>
          </cell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G522"/>
          <cell r="H522" t="str">
            <v>BP CLN 3</v>
          </cell>
        </row>
        <row r="523">
          <cell r="B523" t="str">
            <v>Phường Bình Phước430</v>
          </cell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G523"/>
          <cell r="H523" t="str">
            <v>BP CLN 3</v>
          </cell>
        </row>
        <row r="524">
          <cell r="B524" t="str">
            <v>Phường Bình Phước430</v>
          </cell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G524"/>
          <cell r="H524" t="str">
            <v>BP CLN 3</v>
          </cell>
        </row>
        <row r="525">
          <cell r="B525" t="str">
            <v>Phường Bình Phước430</v>
          </cell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G525"/>
          <cell r="H525" t="str">
            <v>BP CLN 3</v>
          </cell>
        </row>
        <row r="526">
          <cell r="B526" t="str">
            <v>Phường Bình Phước430</v>
          </cell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G526"/>
          <cell r="H526" t="str">
            <v>BP CLN 3</v>
          </cell>
        </row>
        <row r="527">
          <cell r="B527" t="str">
            <v>Phường Bình Phước430</v>
          </cell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G527"/>
          <cell r="H527" t="str">
            <v>BP CLN 3</v>
          </cell>
        </row>
        <row r="528">
          <cell r="B528" t="str">
            <v>Phường Bình Phước430</v>
          </cell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G528"/>
          <cell r="H528" t="str">
            <v>BP CLN 3</v>
          </cell>
        </row>
        <row r="529">
          <cell r="B529" t="str">
            <v>Phường Bình Phước430</v>
          </cell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G529"/>
          <cell r="H529" t="str">
            <v>BP CLN 3</v>
          </cell>
        </row>
        <row r="530">
          <cell r="B530" t="str">
            <v>Phường Bình Phước430</v>
          </cell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G530"/>
          <cell r="H530" t="str">
            <v>BP CLN 3</v>
          </cell>
        </row>
        <row r="531">
          <cell r="B531" t="str">
            <v>Phường Bình Phước430</v>
          </cell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G531"/>
          <cell r="H531" t="str">
            <v>BP CLN 3</v>
          </cell>
        </row>
        <row r="532">
          <cell r="B532" t="str">
            <v>Phường Bình Phước430</v>
          </cell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G532"/>
          <cell r="H532" t="str">
            <v>BP CLN 3</v>
          </cell>
        </row>
        <row r="533">
          <cell r="B533" t="str">
            <v>Phường Bình Phước430</v>
          </cell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G533"/>
          <cell r="H533" t="str">
            <v>BP CLN 3</v>
          </cell>
        </row>
        <row r="534">
          <cell r="B534" t="str">
            <v>Phường Bình Phước430</v>
          </cell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G534"/>
          <cell r="H534" t="str">
            <v>BP CLN 3</v>
          </cell>
        </row>
        <row r="535">
          <cell r="B535" t="str">
            <v>Phường Bình Phước430</v>
          </cell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G535"/>
          <cell r="H535" t="str">
            <v>BP CLN 3</v>
          </cell>
        </row>
        <row r="536">
          <cell r="B536" t="str">
            <v>Phường Bình Phước430</v>
          </cell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G536"/>
          <cell r="H536" t="str">
            <v>BP CLN 3</v>
          </cell>
        </row>
        <row r="537">
          <cell r="B537" t="str">
            <v>Phường Bình Phước430</v>
          </cell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G537"/>
          <cell r="H537" t="str">
            <v>BP CLN 3</v>
          </cell>
        </row>
        <row r="538">
          <cell r="B538" t="str">
            <v>Phường Bình Phước430</v>
          </cell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G538"/>
          <cell r="H538" t="str">
            <v>BP CLN 3</v>
          </cell>
        </row>
        <row r="539">
          <cell r="B539" t="str">
            <v>Phường Bình Phước430</v>
          </cell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G539"/>
          <cell r="H539" t="str">
            <v>BP CLN 3</v>
          </cell>
        </row>
        <row r="540">
          <cell r="B540" t="str">
            <v>Phường Bình Phước430</v>
          </cell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G540"/>
          <cell r="H540" t="str">
            <v>BP CLN 3</v>
          </cell>
        </row>
        <row r="541">
          <cell r="B541" t="str">
            <v>Phường Bình Phước430</v>
          </cell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G541"/>
          <cell r="H541" t="str">
            <v>BP CLN 3</v>
          </cell>
        </row>
        <row r="542">
          <cell r="B542" t="str">
            <v>Phường Bình Phước430</v>
          </cell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G542"/>
          <cell r="H542" t="str">
            <v>BP CLN 3</v>
          </cell>
        </row>
        <row r="543">
          <cell r="B543" t="str">
            <v>Phường Bình Phước430</v>
          </cell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G543"/>
          <cell r="H543" t="str">
            <v>BP CLN 3</v>
          </cell>
        </row>
        <row r="544">
          <cell r="B544" t="str">
            <v>Phường Bình Phước430</v>
          </cell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G544"/>
          <cell r="H544" t="str">
            <v>BP CLN 3</v>
          </cell>
        </row>
        <row r="545">
          <cell r="B545" t="str">
            <v>Phường Bình Phước430</v>
          </cell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G545"/>
          <cell r="H545" t="str">
            <v>BP CLN 3</v>
          </cell>
        </row>
        <row r="546">
          <cell r="B546" t="str">
            <v>Phường Bình Phước430</v>
          </cell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G546"/>
          <cell r="H546" t="str">
            <v>BP CLN 3</v>
          </cell>
        </row>
        <row r="547">
          <cell r="B547" t="str">
            <v>Phường Bình Phước430</v>
          </cell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G547"/>
          <cell r="H547" t="str">
            <v>BP CLN 3</v>
          </cell>
        </row>
        <row r="548">
          <cell r="B548" t="str">
            <v>Phường Bình Phước430</v>
          </cell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G548"/>
          <cell r="H548" t="str">
            <v>BP CLN 3</v>
          </cell>
        </row>
        <row r="549">
          <cell r="B549" t="str">
            <v>Phường Bình Phước430</v>
          </cell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G549"/>
          <cell r="H549" t="str">
            <v>BP CLN 3</v>
          </cell>
        </row>
        <row r="550">
          <cell r="B550" t="str">
            <v>Phường Bình Phước430</v>
          </cell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G550"/>
          <cell r="H550" t="str">
            <v>BP CLN 3</v>
          </cell>
        </row>
        <row r="551">
          <cell r="B551" t="str">
            <v>Phường Bình Phước430</v>
          </cell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G551"/>
          <cell r="H551" t="str">
            <v>BP CLN 3</v>
          </cell>
        </row>
        <row r="552">
          <cell r="B552" t="str">
            <v>Phường Bình Phước430</v>
          </cell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G552"/>
          <cell r="H552" t="str">
            <v>BP CLN 3</v>
          </cell>
        </row>
        <row r="553">
          <cell r="B553" t="str">
            <v>Phường Bình Phước430</v>
          </cell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G553"/>
          <cell r="H553" t="str">
            <v>BP CLN 3</v>
          </cell>
        </row>
        <row r="554">
          <cell r="B554" t="str">
            <v>Phường Bình Phước430</v>
          </cell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G554"/>
          <cell r="H554" t="str">
            <v>BP CLN 3</v>
          </cell>
        </row>
        <row r="555">
          <cell r="B555" t="str">
            <v>Phường Bình Phước430</v>
          </cell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G555"/>
          <cell r="H555" t="str">
            <v>BP CLN 3</v>
          </cell>
        </row>
        <row r="556">
          <cell r="B556" t="str">
            <v>Phường Bình Phước430</v>
          </cell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G556"/>
          <cell r="H556" t="str">
            <v>BP CLN 3</v>
          </cell>
        </row>
        <row r="557">
          <cell r="B557" t="str">
            <v>Phường Bình Phước430</v>
          </cell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G557"/>
          <cell r="H557" t="str">
            <v>BP CLN 3</v>
          </cell>
        </row>
        <row r="558">
          <cell r="B558" t="str">
            <v>Phường Bình Phước430</v>
          </cell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G558"/>
          <cell r="H558" t="str">
            <v>BP CLN 3</v>
          </cell>
        </row>
        <row r="559">
          <cell r="B559" t="str">
            <v>Phường Bình Phước430</v>
          </cell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G559"/>
          <cell r="H559" t="str">
            <v>BP CLN 3</v>
          </cell>
        </row>
        <row r="560">
          <cell r="B560" t="str">
            <v>Phường Bình Phước430</v>
          </cell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G560"/>
          <cell r="H560" t="str">
            <v>BP CLN 3</v>
          </cell>
        </row>
        <row r="561">
          <cell r="B561" t="str">
            <v>Phường Bình Phước430</v>
          </cell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G561"/>
          <cell r="H561" t="str">
            <v>BP CLN 3</v>
          </cell>
        </row>
        <row r="562">
          <cell r="B562" t="str">
            <v>Phường Bình Phước430</v>
          </cell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G562"/>
          <cell r="H562" t="str">
            <v>BP CLN 3</v>
          </cell>
        </row>
        <row r="563">
          <cell r="B563" t="str">
            <v>Phường Bình Phước430</v>
          </cell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G563"/>
          <cell r="H563" t="str">
            <v>BP CLN 3</v>
          </cell>
        </row>
        <row r="564">
          <cell r="B564" t="str">
            <v>Phường Bình Phước430</v>
          </cell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G564"/>
          <cell r="H564" t="str">
            <v>BP CLN 3</v>
          </cell>
        </row>
        <row r="565">
          <cell r="B565" t="str">
            <v>Phường Bình Phước430</v>
          </cell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G565"/>
          <cell r="H565" t="str">
            <v>BP CLN 3</v>
          </cell>
        </row>
        <row r="566">
          <cell r="B566" t="str">
            <v>Phường Bình Phước430</v>
          </cell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G566"/>
          <cell r="H566" t="str">
            <v>BP CLN 3</v>
          </cell>
        </row>
        <row r="567">
          <cell r="B567" t="str">
            <v>Phường Bình Phước430</v>
          </cell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G567"/>
          <cell r="H567" t="str">
            <v>BP CLN 3</v>
          </cell>
        </row>
        <row r="568">
          <cell r="B568" t="str">
            <v>Phường Bình Phước430</v>
          </cell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G568"/>
          <cell r="H568" t="str">
            <v>BP CLN 3</v>
          </cell>
        </row>
        <row r="569">
          <cell r="B569" t="str">
            <v>Phường Bình Phước430</v>
          </cell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G569"/>
          <cell r="H569" t="str">
            <v>BP CLN 3</v>
          </cell>
        </row>
        <row r="570">
          <cell r="B570" t="str">
            <v>Phường Bình Phước430</v>
          </cell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G570"/>
          <cell r="H570" t="str">
            <v>BP CLN 3</v>
          </cell>
        </row>
        <row r="571">
          <cell r="B571" t="str">
            <v>Phường Bình Phước430</v>
          </cell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G571"/>
          <cell r="H571" t="str">
            <v>BP CLN 3</v>
          </cell>
        </row>
        <row r="572">
          <cell r="B572" t="str">
            <v>Phường Bình Phước430</v>
          </cell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G572"/>
          <cell r="H572" t="str">
            <v>BP CLN 3</v>
          </cell>
        </row>
        <row r="573">
          <cell r="B573" t="str">
            <v>Phường Bình Phước430</v>
          </cell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G573"/>
          <cell r="H573" t="str">
            <v>BP CLN 3</v>
          </cell>
        </row>
        <row r="574">
          <cell r="B574" t="str">
            <v>Phường Bình Phước430</v>
          </cell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G574"/>
          <cell r="H574" t="str">
            <v>BP CLN 3</v>
          </cell>
        </row>
        <row r="575">
          <cell r="B575" t="str">
            <v>Phường Bình Phước430</v>
          </cell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G575"/>
          <cell r="H575" t="str">
            <v>BP CLN 3</v>
          </cell>
        </row>
        <row r="576">
          <cell r="B576" t="str">
            <v>Phường Bình Phước430</v>
          </cell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G576"/>
          <cell r="H576" t="str">
            <v>BP CLN 3</v>
          </cell>
        </row>
        <row r="577">
          <cell r="B577" t="str">
            <v>Phường Bình Phước430</v>
          </cell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G577"/>
          <cell r="H577" t="str">
            <v>BP CLN 3</v>
          </cell>
        </row>
        <row r="578">
          <cell r="B578" t="str">
            <v>Phường Bình Phước430</v>
          </cell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G578"/>
          <cell r="H578" t="str">
            <v>BP CLN 3</v>
          </cell>
        </row>
        <row r="579">
          <cell r="B579" t="str">
            <v>Phường Bình Phước430</v>
          </cell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G579"/>
          <cell r="H579" t="str">
            <v>BP CLN 3</v>
          </cell>
        </row>
        <row r="580">
          <cell r="B580" t="str">
            <v>Phường Bình Phước430</v>
          </cell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G580"/>
          <cell r="H580" t="str">
            <v>BP CLN 3</v>
          </cell>
        </row>
        <row r="581">
          <cell r="B581" t="str">
            <v>Phường Bình Phước430</v>
          </cell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G581"/>
          <cell r="H581" t="str">
            <v>BP CLN 3</v>
          </cell>
        </row>
        <row r="582">
          <cell r="B582" t="str">
            <v>Phường Bình Phước430</v>
          </cell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G582"/>
          <cell r="H582" t="str">
            <v>BP CLN 3</v>
          </cell>
        </row>
        <row r="583">
          <cell r="B583" t="str">
            <v>Phường Bình Phước430</v>
          </cell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G583"/>
          <cell r="H583" t="str">
            <v>BP CLN 3</v>
          </cell>
        </row>
        <row r="584">
          <cell r="B584" t="str">
            <v>Phường Bình Phước430</v>
          </cell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G584"/>
          <cell r="H584" t="str">
            <v>BP CLN 3</v>
          </cell>
        </row>
        <row r="585">
          <cell r="B585" t="str">
            <v>Phường Bình Phước430</v>
          </cell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G585"/>
          <cell r="H585" t="str">
            <v>BP CLN 3</v>
          </cell>
        </row>
        <row r="586">
          <cell r="B586" t="str">
            <v>Phường Bình Phước430</v>
          </cell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G586"/>
          <cell r="H586" t="str">
            <v>BP CLN 3</v>
          </cell>
        </row>
        <row r="587">
          <cell r="B587" t="str">
            <v>Phường Bình Phước430</v>
          </cell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G587"/>
          <cell r="H587" t="str">
            <v>BP CLN 3</v>
          </cell>
        </row>
        <row r="588">
          <cell r="B588" t="str">
            <v>Phường Bình Phước430</v>
          </cell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G588"/>
          <cell r="H588" t="str">
            <v>BP CLN 3</v>
          </cell>
        </row>
        <row r="589">
          <cell r="B589" t="str">
            <v>Phường Bình Phước430</v>
          </cell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G589"/>
          <cell r="H589" t="str">
            <v>BP CLN 3</v>
          </cell>
        </row>
        <row r="590">
          <cell r="B590" t="str">
            <v>Phường Bình Phước430</v>
          </cell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G590"/>
          <cell r="H590" t="str">
            <v>BP CLN 3</v>
          </cell>
        </row>
        <row r="591">
          <cell r="B591" t="str">
            <v>Phường Bình Phước430</v>
          </cell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G591"/>
          <cell r="H591" t="str">
            <v>BP CLN 3</v>
          </cell>
        </row>
        <row r="592">
          <cell r="B592" t="str">
            <v>Phường Bình Phước430</v>
          </cell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G592"/>
          <cell r="H592" t="str">
            <v>BP CLN 3</v>
          </cell>
        </row>
        <row r="593">
          <cell r="B593" t="str">
            <v>Phường Bình Phước430</v>
          </cell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G593"/>
          <cell r="H593" t="str">
            <v>BP CLN 3</v>
          </cell>
        </row>
        <row r="594">
          <cell r="B594" t="str">
            <v>Phường Bình Phước430</v>
          </cell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G594"/>
          <cell r="H594" t="str">
            <v>BP CLN 3</v>
          </cell>
        </row>
        <row r="595">
          <cell r="B595" t="str">
            <v>Phường Bình Phước430</v>
          </cell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G595"/>
          <cell r="H595" t="str">
            <v>BP CLN 3</v>
          </cell>
        </row>
        <row r="596">
          <cell r="B596" t="str">
            <v>Phường Bình Phước430</v>
          </cell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G596"/>
          <cell r="H596" t="str">
            <v>BP CLN 3</v>
          </cell>
        </row>
        <row r="597">
          <cell r="B597" t="str">
            <v>Phường Bình Phước430</v>
          </cell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G597"/>
          <cell r="H597" t="str">
            <v>BP CLN 3</v>
          </cell>
        </row>
        <row r="598">
          <cell r="B598" t="str">
            <v>Phường Bình Phước430</v>
          </cell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G598"/>
          <cell r="H598" t="str">
            <v>BP CLN 3</v>
          </cell>
        </row>
        <row r="599">
          <cell r="B599" t="str">
            <v>Phường Bình Phước430</v>
          </cell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G599"/>
          <cell r="H599" t="str">
            <v>BP CLN 3</v>
          </cell>
        </row>
        <row r="600">
          <cell r="B600" t="str">
            <v>Phường Bình Phước430</v>
          </cell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G600"/>
          <cell r="H600" t="str">
            <v>BP CLN 3</v>
          </cell>
        </row>
        <row r="601">
          <cell r="B601" t="str">
            <v>Phường Bình Phước430</v>
          </cell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G601"/>
          <cell r="H601" t="str">
            <v>BP CLN 3</v>
          </cell>
        </row>
        <row r="602">
          <cell r="B602" t="str">
            <v>Phường Bình Phước430</v>
          </cell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G602"/>
          <cell r="H602" t="str">
            <v>BP CLN 3</v>
          </cell>
        </row>
        <row r="603">
          <cell r="B603" t="str">
            <v>Phường Bình Phước430</v>
          </cell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G603"/>
          <cell r="H603" t="str">
            <v>BP CLN 3</v>
          </cell>
        </row>
        <row r="604">
          <cell r="B604" t="str">
            <v>Phường Bình Phước430</v>
          </cell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G604"/>
          <cell r="H604" t="str">
            <v>BP CLN 3</v>
          </cell>
        </row>
        <row r="605">
          <cell r="B605" t="str">
            <v>Phường Bình Phước430</v>
          </cell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G605"/>
          <cell r="H605" t="str">
            <v>BP CLN 3</v>
          </cell>
        </row>
        <row r="606">
          <cell r="B606" t="str">
            <v>Phường Bình Phước430</v>
          </cell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G606"/>
          <cell r="H606" t="str">
            <v>BP CLN 3</v>
          </cell>
        </row>
        <row r="607">
          <cell r="B607" t="str">
            <v>Phường Bình Phước430</v>
          </cell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G607"/>
          <cell r="H607" t="str">
            <v>BP CLN 3</v>
          </cell>
        </row>
        <row r="608">
          <cell r="B608" t="str">
            <v>Phường Bình Phước430</v>
          </cell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G608"/>
          <cell r="H608" t="str">
            <v>BP CLN 3</v>
          </cell>
        </row>
        <row r="609">
          <cell r="B609" t="str">
            <v>Phường Bình Phước430</v>
          </cell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G609"/>
          <cell r="H609" t="str">
            <v>BP CLN 3</v>
          </cell>
        </row>
        <row r="610">
          <cell r="B610" t="str">
            <v>Phường Bình Phước430</v>
          </cell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G610"/>
          <cell r="H610" t="str">
            <v>BP CLN 3</v>
          </cell>
        </row>
        <row r="611">
          <cell r="B611" t="str">
            <v>Phường Bình Phước430</v>
          </cell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G611"/>
          <cell r="H611" t="str">
            <v>BP CLN 3</v>
          </cell>
        </row>
        <row r="612">
          <cell r="B612" t="str">
            <v>Phường Bình Phước430</v>
          </cell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G612"/>
          <cell r="H612" t="str">
            <v>BP CLN 3</v>
          </cell>
        </row>
        <row r="613">
          <cell r="B613" t="str">
            <v>Phường Bình Phước430</v>
          </cell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G613"/>
          <cell r="H613" t="str">
            <v>BP CLN 3</v>
          </cell>
        </row>
        <row r="614">
          <cell r="B614" t="str">
            <v>Phường Bình Phước430</v>
          </cell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G614"/>
          <cell r="H614" t="str">
            <v>BP CLN 3</v>
          </cell>
        </row>
        <row r="615">
          <cell r="B615" t="str">
            <v>Phường Bình Phước430</v>
          </cell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G615"/>
          <cell r="H615" t="str">
            <v>BP CLN 3</v>
          </cell>
        </row>
        <row r="616">
          <cell r="B616" t="str">
            <v>Phường Bình Phước430</v>
          </cell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G616"/>
          <cell r="H616" t="str">
            <v>BP CLN 3</v>
          </cell>
        </row>
        <row r="617">
          <cell r="B617" t="str">
            <v>Phường Bình Phước430</v>
          </cell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G617"/>
          <cell r="H617" t="str">
            <v>BP CLN 3</v>
          </cell>
        </row>
        <row r="618">
          <cell r="B618" t="str">
            <v>Phường Bình Phước430</v>
          </cell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G618"/>
          <cell r="H618" t="str">
            <v>BP CLN 3</v>
          </cell>
        </row>
        <row r="619">
          <cell r="B619" t="str">
            <v>Phường Bình Phước430</v>
          </cell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G619"/>
          <cell r="H619" t="str">
            <v>BP CLN 3</v>
          </cell>
        </row>
        <row r="620">
          <cell r="B620" t="str">
            <v>Phường Bình Phước430</v>
          </cell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G620"/>
          <cell r="H620" t="str">
            <v>BP CLN 3</v>
          </cell>
        </row>
        <row r="621">
          <cell r="B621" t="str">
            <v>Phường Bình Phước430</v>
          </cell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G621"/>
          <cell r="H621" t="str">
            <v>BP CLN 3</v>
          </cell>
        </row>
        <row r="622">
          <cell r="B622" t="str">
            <v>Phường Bình Phước430</v>
          </cell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G622"/>
          <cell r="H622" t="str">
            <v>BP CLN 3</v>
          </cell>
        </row>
        <row r="623">
          <cell r="B623" t="str">
            <v>Phường Bình Phước430</v>
          </cell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G623"/>
          <cell r="H623" t="str">
            <v>BP CLN 3</v>
          </cell>
        </row>
        <row r="624">
          <cell r="B624" t="str">
            <v>Phường Bình Phước430</v>
          </cell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G624"/>
          <cell r="H624" t="str">
            <v>BP CLN 3</v>
          </cell>
        </row>
        <row r="625">
          <cell r="B625" t="str">
            <v>Phường Bình Phước430</v>
          </cell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G625"/>
          <cell r="H625" t="str">
            <v>BP CLN 3</v>
          </cell>
        </row>
        <row r="626">
          <cell r="B626" t="str">
            <v>Phường Bình Phước430</v>
          </cell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G626"/>
          <cell r="H626" t="str">
            <v>BP CLN 3</v>
          </cell>
        </row>
        <row r="627">
          <cell r="B627" t="str">
            <v>Phường Bình Phước430</v>
          </cell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G627"/>
          <cell r="H627" t="str">
            <v>BP CLN 3</v>
          </cell>
        </row>
        <row r="628">
          <cell r="B628" t="str">
            <v>Phường Bình Phước430</v>
          </cell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G628"/>
          <cell r="H628" t="str">
            <v>BP CLN 3</v>
          </cell>
        </row>
        <row r="629">
          <cell r="B629" t="str">
            <v>Phường Bình Phước430</v>
          </cell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G629"/>
          <cell r="H629" t="str">
            <v>BP CLN 3</v>
          </cell>
        </row>
        <row r="630">
          <cell r="B630" t="str">
            <v>Phường Bình Phước430</v>
          </cell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G630"/>
          <cell r="H630" t="str">
            <v>BP CLN 3</v>
          </cell>
        </row>
        <row r="631">
          <cell r="B631" t="str">
            <v>Phường Bình Phước430</v>
          </cell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G631"/>
          <cell r="H631" t="str">
            <v>BP CLN 3</v>
          </cell>
        </row>
        <row r="632">
          <cell r="B632" t="str">
            <v>Phường Bình Phước430</v>
          </cell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G632"/>
          <cell r="H632" t="str">
            <v>BP CLN 3</v>
          </cell>
        </row>
        <row r="633">
          <cell r="B633" t="str">
            <v>Phường Bình Phước430</v>
          </cell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G633"/>
          <cell r="H633" t="str">
            <v>BP CLN 3</v>
          </cell>
        </row>
        <row r="634">
          <cell r="B634" t="str">
            <v>Phường Bình Phước430</v>
          </cell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G634"/>
          <cell r="H634" t="str">
            <v>BP CLN 3</v>
          </cell>
        </row>
        <row r="635">
          <cell r="B635" t="str">
            <v>Phường Bình Phước430</v>
          </cell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G635"/>
          <cell r="H635" t="str">
            <v>BP CLN 3</v>
          </cell>
        </row>
        <row r="636">
          <cell r="B636" t="str">
            <v>Phường Bình Phước430</v>
          </cell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G636"/>
          <cell r="H636" t="str">
            <v>BP CLN 3</v>
          </cell>
        </row>
        <row r="637">
          <cell r="B637" t="str">
            <v>Phường Bình Phước430</v>
          </cell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G637"/>
          <cell r="H637" t="str">
            <v>BP CLN 3</v>
          </cell>
        </row>
        <row r="638">
          <cell r="B638" t="str">
            <v>Phường Bình Phước430</v>
          </cell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G638"/>
          <cell r="H638" t="str">
            <v>BP CLN 3</v>
          </cell>
        </row>
        <row r="639">
          <cell r="B639" t="str">
            <v>Phường Bình Phước430</v>
          </cell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G639"/>
          <cell r="H639" t="str">
            <v>BP CLN 3</v>
          </cell>
        </row>
        <row r="640">
          <cell r="B640" t="str">
            <v>Phường Bình Phước430</v>
          </cell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G640"/>
          <cell r="H640" t="str">
            <v>BP CLN 3</v>
          </cell>
        </row>
        <row r="641">
          <cell r="B641" t="str">
            <v>Phường Bình Phước430</v>
          </cell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G641"/>
          <cell r="H641" t="str">
            <v>BP CLN 3</v>
          </cell>
        </row>
        <row r="642">
          <cell r="B642" t="str">
            <v>Phường Bình Phước430</v>
          </cell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G642"/>
          <cell r="H642" t="str">
            <v>BP CLN 3</v>
          </cell>
        </row>
        <row r="643">
          <cell r="B643" t="str">
            <v>Phường Bình Phước430</v>
          </cell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G643"/>
          <cell r="H643" t="str">
            <v>BP CLN 3</v>
          </cell>
        </row>
        <row r="644">
          <cell r="B644" t="str">
            <v>Phường Bình Phước430</v>
          </cell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G644"/>
          <cell r="H644" t="str">
            <v>BP CLN 3</v>
          </cell>
        </row>
        <row r="645">
          <cell r="B645" t="str">
            <v>Phường Bình Phước430</v>
          </cell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G645"/>
          <cell r="H645" t="str">
            <v>BP CLN 3</v>
          </cell>
        </row>
        <row r="646">
          <cell r="B646" t="str">
            <v>Phường Bình Phước430</v>
          </cell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G646"/>
          <cell r="H646" t="str">
            <v>BP CLN 3</v>
          </cell>
        </row>
        <row r="647">
          <cell r="B647" t="str">
            <v>Phường Bình Phước430</v>
          </cell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G647"/>
          <cell r="H647" t="str">
            <v>BP CLN 3</v>
          </cell>
        </row>
        <row r="648">
          <cell r="B648" t="str">
            <v>Phường Bình Phước430</v>
          </cell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G648"/>
          <cell r="H648" t="str">
            <v>BP CLN 3</v>
          </cell>
        </row>
        <row r="649">
          <cell r="B649" t="str">
            <v>Phường Bình Phước430</v>
          </cell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G649"/>
          <cell r="H649" t="str">
            <v>BP CLN 3</v>
          </cell>
        </row>
        <row r="650">
          <cell r="B650" t="str">
            <v>Phường Bình Phước430</v>
          </cell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G650"/>
          <cell r="H650" t="str">
            <v>BP CLN 3</v>
          </cell>
        </row>
        <row r="651">
          <cell r="B651" t="str">
            <v>Phường Bình Phước430</v>
          </cell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G651"/>
          <cell r="H651" t="str">
            <v>BP CLN 3</v>
          </cell>
        </row>
        <row r="652">
          <cell r="B652" t="str">
            <v>Phường Bình Phước430</v>
          </cell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G652"/>
          <cell r="H652" t="str">
            <v>BP CLN 3</v>
          </cell>
        </row>
        <row r="653">
          <cell r="B653" t="str">
            <v>Phường Bình Phước430</v>
          </cell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G653"/>
          <cell r="H653" t="str">
            <v>BP CLN 3</v>
          </cell>
        </row>
        <row r="654">
          <cell r="B654" t="str">
            <v>Phường Bình Phước430</v>
          </cell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G654"/>
          <cell r="H654" t="str">
            <v>BP CLN 3</v>
          </cell>
        </row>
        <row r="655">
          <cell r="B655" t="str">
            <v>Phường Bình Phước430</v>
          </cell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G655"/>
          <cell r="H655" t="str">
            <v>BP CLN 3</v>
          </cell>
        </row>
        <row r="656">
          <cell r="B656" t="str">
            <v>Phường Bình Phước430</v>
          </cell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G656"/>
          <cell r="H656" t="str">
            <v>BP CLN 3</v>
          </cell>
        </row>
        <row r="657">
          <cell r="B657" t="str">
            <v>Phường Bình Phước430</v>
          </cell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G657"/>
          <cell r="H657" t="str">
            <v>BP CLN 3</v>
          </cell>
        </row>
        <row r="658">
          <cell r="B658" t="str">
            <v>Phường Bình Phước430</v>
          </cell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G658"/>
          <cell r="H658" t="str">
            <v>BP CLN 3</v>
          </cell>
        </row>
        <row r="659">
          <cell r="B659" t="str">
            <v>Phường Bình Phước430</v>
          </cell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G659"/>
          <cell r="H659" t="str">
            <v>BP CLN 3</v>
          </cell>
        </row>
        <row r="660">
          <cell r="B660" t="str">
            <v>Phường Bình Phước430</v>
          </cell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G660"/>
          <cell r="H660" t="str">
            <v>BP CLN 3</v>
          </cell>
        </row>
        <row r="661">
          <cell r="B661" t="str">
            <v>Phường Bình Phước430</v>
          </cell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G661"/>
          <cell r="H661" t="str">
            <v>BP CLN 3</v>
          </cell>
        </row>
        <row r="662">
          <cell r="B662" t="str">
            <v>Phường Bình Phước430</v>
          </cell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G662"/>
          <cell r="H662" t="str">
            <v>BP CLN 3</v>
          </cell>
        </row>
        <row r="663">
          <cell r="B663" t="str">
            <v>Phường Bình Phước430</v>
          </cell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G663"/>
          <cell r="H663" t="str">
            <v>BP CLN 3</v>
          </cell>
        </row>
        <row r="664">
          <cell r="B664" t="str">
            <v>Phường Bình Phước430</v>
          </cell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G664"/>
          <cell r="H664" t="str">
            <v>BP CLN 3</v>
          </cell>
        </row>
        <row r="665">
          <cell r="B665" t="str">
            <v>Phường Bình Phước430</v>
          </cell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G665"/>
          <cell r="H665" t="str">
            <v>BP CLN 3</v>
          </cell>
        </row>
        <row r="666">
          <cell r="B666" t="str">
            <v>Phường Bình Phước430</v>
          </cell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G666"/>
          <cell r="H666" t="str">
            <v>BP CLN 3</v>
          </cell>
        </row>
        <row r="667">
          <cell r="B667" t="str">
            <v>Phường Bình Phước430</v>
          </cell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G667"/>
          <cell r="H667" t="str">
            <v>BP CLN 3</v>
          </cell>
        </row>
        <row r="668">
          <cell r="B668" t="str">
            <v>Phường Bình Phước430</v>
          </cell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G668"/>
          <cell r="H668" t="str">
            <v>BP CLN 3</v>
          </cell>
        </row>
        <row r="669">
          <cell r="B669" t="str">
            <v>Phường Bình Phước430</v>
          </cell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G669"/>
          <cell r="H669" t="str">
            <v>BP CLN 3</v>
          </cell>
        </row>
        <row r="670">
          <cell r="B670" t="str">
            <v>Phường Bình Phước430</v>
          </cell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G670"/>
          <cell r="H670" t="str">
            <v>BP CLN 3</v>
          </cell>
        </row>
        <row r="671">
          <cell r="B671" t="str">
            <v>Phường Bình Phước430</v>
          </cell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G671"/>
          <cell r="H671" t="str">
            <v>BP CLN 3</v>
          </cell>
        </row>
        <row r="672">
          <cell r="B672" t="str">
            <v>Phường Bình Phước430</v>
          </cell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G672"/>
          <cell r="H672" t="str">
            <v>BP CLN 3</v>
          </cell>
        </row>
        <row r="673">
          <cell r="B673" t="str">
            <v>Phường Bình Phước430</v>
          </cell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G673"/>
          <cell r="H673" t="str">
            <v>BP CLN 3</v>
          </cell>
        </row>
        <row r="674">
          <cell r="B674" t="str">
            <v>Phường Bình Phước430</v>
          </cell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G674"/>
          <cell r="H674" t="str">
            <v>BP CLN 3</v>
          </cell>
        </row>
        <row r="675">
          <cell r="B675" t="str">
            <v>Phường Bình Phước430</v>
          </cell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G675"/>
          <cell r="H675" t="str">
            <v>BP CLN 3</v>
          </cell>
        </row>
        <row r="676">
          <cell r="B676" t="str">
            <v>Phường Bình Phước430</v>
          </cell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G676"/>
          <cell r="H676" t="str">
            <v>BP CLN 3</v>
          </cell>
        </row>
        <row r="677">
          <cell r="B677" t="str">
            <v>Phường Bình Phước430</v>
          </cell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G677"/>
          <cell r="H677" t="str">
            <v>BP CLN 3</v>
          </cell>
        </row>
        <row r="678">
          <cell r="B678" t="str">
            <v>Phường Bình Phước430</v>
          </cell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G678"/>
          <cell r="H678" t="str">
            <v>BP CLN 3</v>
          </cell>
        </row>
        <row r="679">
          <cell r="B679" t="str">
            <v>Phường Bình Phước430</v>
          </cell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G679"/>
          <cell r="H679" t="str">
            <v>BP CLN 3</v>
          </cell>
        </row>
        <row r="680">
          <cell r="B680" t="str">
            <v>Phường Bình Phước430</v>
          </cell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G680"/>
          <cell r="H680" t="str">
            <v>BP CLN 3</v>
          </cell>
        </row>
        <row r="681">
          <cell r="B681" t="str">
            <v>Phường Bình Phước430</v>
          </cell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G681"/>
          <cell r="H681" t="str">
            <v>BP CLN 3</v>
          </cell>
        </row>
        <row r="682">
          <cell r="B682" t="str">
            <v>Phường Bình Phước430</v>
          </cell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G682"/>
          <cell r="H682" t="str">
            <v>BP CLN 3</v>
          </cell>
        </row>
        <row r="683">
          <cell r="B683" t="str">
            <v>Phường Bình Phước430</v>
          </cell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G683"/>
          <cell r="H683" t="str">
            <v>BP CLN 3</v>
          </cell>
        </row>
        <row r="684">
          <cell r="B684" t="str">
            <v>Phường Bình Phước430</v>
          </cell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G684"/>
          <cell r="H684" t="str">
            <v>BP CLN 3</v>
          </cell>
        </row>
        <row r="685">
          <cell r="B685" t="str">
            <v>Phường Bình Phước430</v>
          </cell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G685"/>
          <cell r="H685" t="str">
            <v>BP CLN 3</v>
          </cell>
        </row>
        <row r="686">
          <cell r="B686" t="str">
            <v>Phường Bình Phước430</v>
          </cell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G686"/>
          <cell r="H686" t="str">
            <v>BP CLN 3</v>
          </cell>
        </row>
        <row r="687">
          <cell r="B687" t="str">
            <v>Phường Bình Phước430</v>
          </cell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G687"/>
          <cell r="H687" t="str">
            <v>BP CLN 3</v>
          </cell>
        </row>
        <row r="688">
          <cell r="B688" t="str">
            <v>Phường Bình Phước430</v>
          </cell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G688"/>
          <cell r="H688" t="str">
            <v>BP CLN 3</v>
          </cell>
        </row>
        <row r="689">
          <cell r="B689" t="str">
            <v>Phường Bình Phước430</v>
          </cell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G689"/>
          <cell r="H689" t="str">
            <v>BP CLN 3</v>
          </cell>
        </row>
        <row r="690">
          <cell r="B690" t="str">
            <v>Phường Bình Phước430</v>
          </cell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G690"/>
          <cell r="H690" t="str">
            <v>BP CLN 3</v>
          </cell>
        </row>
        <row r="691">
          <cell r="B691" t="str">
            <v>Phường Bình Phước280</v>
          </cell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G691"/>
          <cell r="H691" t="str">
            <v>BP CLN 6</v>
          </cell>
        </row>
        <row r="692">
          <cell r="B692" t="str">
            <v>Phường Bình Phước280</v>
          </cell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G692"/>
          <cell r="H692" t="str">
            <v>BP CLN 6</v>
          </cell>
        </row>
        <row r="693">
          <cell r="B693" t="str">
            <v>Phường Bình Phước280</v>
          </cell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G693"/>
          <cell r="H693" t="str">
            <v>BP CLN 6</v>
          </cell>
        </row>
        <row r="694">
          <cell r="B694" t="str">
            <v>Phường Bình Phước430</v>
          </cell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G694"/>
          <cell r="H694" t="str">
            <v>BP CLN 3</v>
          </cell>
        </row>
        <row r="695">
          <cell r="B695" t="str">
            <v>Phường Bình Phước430</v>
          </cell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G695"/>
          <cell r="H695" t="str">
            <v>BP CLN 3</v>
          </cell>
        </row>
        <row r="696">
          <cell r="B696" t="str">
            <v>Phường Bình Phước430</v>
          </cell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G696"/>
          <cell r="H696" t="str">
            <v>BP CLN 3</v>
          </cell>
        </row>
        <row r="697">
          <cell r="B697" t="str">
            <v>Phường Bình Phước370</v>
          </cell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G697"/>
          <cell r="H697" t="str">
            <v>BP CLN 4</v>
          </cell>
        </row>
        <row r="698">
          <cell r="B698" t="str">
            <v>Phường Bình Phước370</v>
          </cell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G698"/>
          <cell r="H698" t="str">
            <v>BP CLN 4</v>
          </cell>
        </row>
        <row r="699">
          <cell r="B699" t="str">
            <v>Phường Bình Phước370</v>
          </cell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G699"/>
          <cell r="H699" t="str">
            <v>BP CLN 4</v>
          </cell>
        </row>
        <row r="700">
          <cell r="B700" t="str">
            <v>Phường Đồng Xoài800</v>
          </cell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G700"/>
          <cell r="H700" t="str">
            <v>DX CLN 1</v>
          </cell>
        </row>
        <row r="701">
          <cell r="B701" t="str">
            <v>Phường Đồng Xoài800</v>
          </cell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G701"/>
          <cell r="H701" t="str">
            <v>DX CLN 1</v>
          </cell>
        </row>
        <row r="702">
          <cell r="B702" t="str">
            <v>Phường Đồng Xoài530</v>
          </cell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G702"/>
          <cell r="H702" t="str">
            <v>DX CLN 2</v>
          </cell>
        </row>
        <row r="703">
          <cell r="B703" t="str">
            <v>Phường Đồng Xoài530</v>
          </cell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G703"/>
          <cell r="H703" t="str">
            <v>DX CLN 2</v>
          </cell>
        </row>
        <row r="704">
          <cell r="B704" t="str">
            <v>Phường Đồng Xoài430</v>
          </cell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G704"/>
          <cell r="H704" t="str">
            <v>DX CLN 3</v>
          </cell>
        </row>
        <row r="705">
          <cell r="B705" t="str">
            <v>Phường Đồng Xoài430</v>
          </cell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G705"/>
          <cell r="H705" t="str">
            <v>DX CLN 3</v>
          </cell>
        </row>
        <row r="706">
          <cell r="B706" t="str">
            <v>Phường Đồng Xoài430</v>
          </cell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G706"/>
          <cell r="H706" t="str">
            <v>DX CLN 3</v>
          </cell>
        </row>
        <row r="707">
          <cell r="B707" t="str">
            <v>Phường Đồng Xoài430</v>
          </cell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G707"/>
          <cell r="H707" t="str">
            <v>DX CLN 3</v>
          </cell>
        </row>
        <row r="708">
          <cell r="B708" t="str">
            <v>Phường Đồng Xoài430</v>
          </cell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G708"/>
          <cell r="H708" t="str">
            <v>DX CLN 3</v>
          </cell>
        </row>
        <row r="709">
          <cell r="B709" t="str">
            <v>Phường Đồng Xoài430</v>
          </cell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G709"/>
          <cell r="H709" t="str">
            <v>DX CLN 3</v>
          </cell>
        </row>
        <row r="710">
          <cell r="B710" t="str">
            <v>Phường Đồng Xoài430</v>
          </cell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G710"/>
          <cell r="H710" t="str">
            <v>DX CLN 3</v>
          </cell>
        </row>
        <row r="711">
          <cell r="B711" t="str">
            <v>Phường Đồng Xoài430</v>
          </cell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G711"/>
          <cell r="H711" t="str">
            <v>DX CLN 3</v>
          </cell>
        </row>
        <row r="712">
          <cell r="B712" t="str">
            <v>Phường Đồng Xoài430</v>
          </cell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G712"/>
          <cell r="H712" t="str">
            <v>DX CLN 3</v>
          </cell>
        </row>
        <row r="713">
          <cell r="B713" t="str">
            <v>Phường Đồng Xoài430</v>
          </cell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G713"/>
          <cell r="H713" t="str">
            <v>DX CLN 3</v>
          </cell>
        </row>
        <row r="714">
          <cell r="B714" t="str">
            <v>Phường Đồng Xoài430</v>
          </cell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G714"/>
          <cell r="H714" t="str">
            <v>DX CLN 3</v>
          </cell>
        </row>
        <row r="715">
          <cell r="B715" t="str">
            <v>Phường Đồng Xoài430</v>
          </cell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G715"/>
          <cell r="H715" t="str">
            <v>DX CLN 3</v>
          </cell>
        </row>
        <row r="716">
          <cell r="B716" t="str">
            <v>Phường Đồng Xoài430</v>
          </cell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G716"/>
          <cell r="H716" t="str">
            <v>DX CLN 3</v>
          </cell>
        </row>
        <row r="717">
          <cell r="B717" t="str">
            <v>Phường Đồng Xoài430</v>
          </cell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G717"/>
          <cell r="H717" t="str">
            <v>DX CLN 3</v>
          </cell>
        </row>
        <row r="718">
          <cell r="B718" t="str">
            <v>Phường Đồng Xoài430</v>
          </cell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G718"/>
          <cell r="H718" t="str">
            <v>DX CLN 3</v>
          </cell>
        </row>
        <row r="719">
          <cell r="B719" t="str">
            <v>Phường Đồng Xoài430</v>
          </cell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G719"/>
          <cell r="H719" t="str">
            <v>DX CLN 3</v>
          </cell>
        </row>
        <row r="720">
          <cell r="B720" t="str">
            <v>Phường Đồng Xoài430</v>
          </cell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G720"/>
          <cell r="H720" t="str">
            <v>DX CLN 3</v>
          </cell>
        </row>
        <row r="721">
          <cell r="B721" t="str">
            <v>Phường Đồng Xoài430</v>
          </cell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G721"/>
          <cell r="H721" t="str">
            <v>DX CLN 3</v>
          </cell>
        </row>
        <row r="722">
          <cell r="B722" t="str">
            <v>Phường Đồng Xoài430</v>
          </cell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G722"/>
          <cell r="H722" t="str">
            <v>DX CLN 3</v>
          </cell>
        </row>
        <row r="723">
          <cell r="B723" t="str">
            <v>Phường Đồng Xoài430</v>
          </cell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G723"/>
          <cell r="H723" t="str">
            <v>DX CLN 3</v>
          </cell>
        </row>
        <row r="724">
          <cell r="B724" t="str">
            <v>Phường Đồng Xoài330</v>
          </cell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G724"/>
          <cell r="H724" t="str">
            <v>DX CLN 5</v>
          </cell>
        </row>
        <row r="725">
          <cell r="B725" t="str">
            <v>Phường Đồng Xoài330</v>
          </cell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G725"/>
          <cell r="H725" t="str">
            <v>DX CLN 5</v>
          </cell>
        </row>
        <row r="726">
          <cell r="B726" t="str">
            <v>Phường Đồng Xoài330</v>
          </cell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G726"/>
          <cell r="H726" t="str">
            <v>DX CLN 5</v>
          </cell>
        </row>
        <row r="727">
          <cell r="B727" t="str">
            <v>Phường Đồng Xoài330</v>
          </cell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G727"/>
          <cell r="H727" t="str">
            <v>DX CLN 5</v>
          </cell>
        </row>
        <row r="728">
          <cell r="B728" t="str">
            <v>Phường Đồng Xoài330</v>
          </cell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G728"/>
          <cell r="H728" t="str">
            <v>DX CLN 5</v>
          </cell>
        </row>
        <row r="729">
          <cell r="B729" t="str">
            <v>Phường Đồng Xoài330</v>
          </cell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G729"/>
          <cell r="H729" t="str">
            <v>DX CLN 5</v>
          </cell>
        </row>
        <row r="730">
          <cell r="B730" t="str">
            <v>Phường Đồng Xoài330</v>
          </cell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G730"/>
          <cell r="H730" t="str">
            <v>DX CLN 5</v>
          </cell>
        </row>
        <row r="731">
          <cell r="B731" t="str">
            <v>Phường Đồng Xoài330</v>
          </cell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G731"/>
          <cell r="H731" t="str">
            <v>DX CLN 5</v>
          </cell>
        </row>
        <row r="732">
          <cell r="B732" t="str">
            <v>Phường Đồng Xoài330</v>
          </cell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G732"/>
          <cell r="H732" t="str">
            <v>DX CLN 5</v>
          </cell>
        </row>
        <row r="733">
          <cell r="B733" t="str">
            <v>Phường Đồng Xoài330</v>
          </cell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G733"/>
          <cell r="H733" t="str">
            <v>DX CLN 5</v>
          </cell>
        </row>
        <row r="734">
          <cell r="B734" t="str">
            <v>Phường Đồng Xoài330</v>
          </cell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G734"/>
          <cell r="H734" t="str">
            <v>DX CLN 5</v>
          </cell>
        </row>
        <row r="735">
          <cell r="B735" t="str">
            <v>Phường Đồng Xoài330</v>
          </cell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G735"/>
          <cell r="H735" t="str">
            <v>DX CLN 5</v>
          </cell>
        </row>
        <row r="736">
          <cell r="B736" t="str">
            <v>Phường Đồng Xoài330</v>
          </cell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G736"/>
          <cell r="H736" t="str">
            <v>DX CLN 5</v>
          </cell>
        </row>
        <row r="737">
          <cell r="B737" t="str">
            <v>Phường Đồng Xoài330</v>
          </cell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G737"/>
          <cell r="H737" t="str">
            <v>DX CLN 5</v>
          </cell>
        </row>
        <row r="738">
          <cell r="B738" t="str">
            <v>Phường Đồng Xoài330</v>
          </cell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G738"/>
          <cell r="H738" t="str">
            <v>DX CLN 5</v>
          </cell>
        </row>
        <row r="739">
          <cell r="B739" t="str">
            <v>Phường Đồng Xoài330</v>
          </cell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G739"/>
          <cell r="H739" t="str">
            <v>DX CLN 5</v>
          </cell>
        </row>
        <row r="740">
          <cell r="B740" t="str">
            <v>Phường Đồng Xoài430</v>
          </cell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G740"/>
          <cell r="H740" t="str">
            <v>DX CLN 3</v>
          </cell>
        </row>
        <row r="741">
          <cell r="B741" t="str">
            <v>Phường Đồng Xoài430</v>
          </cell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G741"/>
          <cell r="H741" t="str">
            <v>DX CLN 3</v>
          </cell>
        </row>
        <row r="742">
          <cell r="B742" t="str">
            <v>Phường Đồng Xoài330</v>
          </cell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G742"/>
          <cell r="H742" t="str">
            <v>DX CLN 5</v>
          </cell>
        </row>
        <row r="743">
          <cell r="B743" t="str">
            <v>Phường Đồng Xoài330</v>
          </cell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G743"/>
          <cell r="H743" t="str">
            <v>DX CLN 5</v>
          </cell>
        </row>
        <row r="744">
          <cell r="B744" t="str">
            <v>Phường Đồng Xoài430</v>
          </cell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G744"/>
          <cell r="H744" t="str">
            <v>DX CLN 3</v>
          </cell>
        </row>
        <row r="745">
          <cell r="B745" t="str">
            <v>Phường Đồng Xoài430</v>
          </cell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G745"/>
          <cell r="H745" t="str">
            <v>DX CLN 3</v>
          </cell>
        </row>
        <row r="746">
          <cell r="B746" t="str">
            <v>Phường Đồng Xoài330</v>
          </cell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G746"/>
          <cell r="H746" t="str">
            <v>DX CLN 5</v>
          </cell>
        </row>
        <row r="747">
          <cell r="B747" t="str">
            <v>Phường Đồng Xoài330</v>
          </cell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G747"/>
          <cell r="H747" t="str">
            <v>DX CLN 5</v>
          </cell>
        </row>
        <row r="748">
          <cell r="B748" t="str">
            <v>Phường Đồng Xoài430</v>
          </cell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G748"/>
          <cell r="H748" t="str">
            <v>DX CLN 3</v>
          </cell>
        </row>
        <row r="749">
          <cell r="B749" t="str">
            <v>Phường Đồng Xoài430</v>
          </cell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G749"/>
          <cell r="H749" t="str">
            <v>DX CLN 3</v>
          </cell>
        </row>
        <row r="750">
          <cell r="B750" t="str">
            <v>Phường Đồng Xoài330</v>
          </cell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G750"/>
          <cell r="H750" t="str">
            <v>DX CLN 5</v>
          </cell>
        </row>
        <row r="751">
          <cell r="B751" t="str">
            <v>Phường Đồng Xoài330</v>
          </cell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G751"/>
          <cell r="H751" t="str">
            <v>DX CLN 5</v>
          </cell>
        </row>
        <row r="752">
          <cell r="B752" t="str">
            <v>Phường Đồng Xoài430</v>
          </cell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G752"/>
          <cell r="H752" t="str">
            <v>DX CLN 3</v>
          </cell>
        </row>
        <row r="753">
          <cell r="B753" t="str">
            <v>Phường Đồng Xoài430</v>
          </cell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G753"/>
          <cell r="H753" t="str">
            <v>DX CLN 3</v>
          </cell>
        </row>
        <row r="754">
          <cell r="B754" t="str">
            <v>Phường Đồng Xoài330</v>
          </cell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G754"/>
          <cell r="H754" t="str">
            <v>DX CLN 5</v>
          </cell>
        </row>
        <row r="755">
          <cell r="B755" t="str">
            <v>Phường Đồng Xoài330</v>
          </cell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G755"/>
          <cell r="H755" t="str">
            <v>DX CLN 5</v>
          </cell>
        </row>
        <row r="756">
          <cell r="B756" t="str">
            <v>Phường Đồng Xoài430</v>
          </cell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G756"/>
          <cell r="H756" t="str">
            <v>DX CLN 3</v>
          </cell>
        </row>
        <row r="757">
          <cell r="B757" t="str">
            <v>Phường Đồng Xoài430</v>
          </cell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G757"/>
          <cell r="H757" t="str">
            <v>DX CLN 3</v>
          </cell>
        </row>
        <row r="758">
          <cell r="B758" t="str">
            <v>Phường Đồng Xoài330</v>
          </cell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G758"/>
          <cell r="H758" t="str">
            <v>DX CLN 5</v>
          </cell>
        </row>
        <row r="759">
          <cell r="B759" t="str">
            <v>Phường Đồng Xoài330</v>
          </cell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G759"/>
          <cell r="H759" t="str">
            <v>DX CLN 5</v>
          </cell>
        </row>
        <row r="760">
          <cell r="B760" t="str">
            <v>Phường Đồng Xoài430</v>
          </cell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G760"/>
          <cell r="H760" t="str">
            <v>DX CLN 3</v>
          </cell>
        </row>
        <row r="761">
          <cell r="B761" t="str">
            <v>Phường Đồng Xoài430</v>
          </cell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G761"/>
          <cell r="H761" t="str">
            <v>DX CLN 3</v>
          </cell>
        </row>
        <row r="762">
          <cell r="B762" t="str">
            <v>Phường Đồng Xoài330</v>
          </cell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G762"/>
          <cell r="H762" t="str">
            <v>DX CLN 5</v>
          </cell>
        </row>
        <row r="763">
          <cell r="B763" t="str">
            <v>Phường Đồng Xoài330</v>
          </cell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G763"/>
          <cell r="H763" t="str">
            <v>DX CLN 5</v>
          </cell>
        </row>
        <row r="764">
          <cell r="B764" t="str">
            <v>Phường Đồng Xoài430</v>
          </cell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G764"/>
          <cell r="H764" t="str">
            <v>DX CLN 3</v>
          </cell>
        </row>
        <row r="765">
          <cell r="B765" t="str">
            <v>Phường Đồng Xoài430</v>
          </cell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G765"/>
          <cell r="H765" t="str">
            <v>DX CLN 3</v>
          </cell>
        </row>
        <row r="766">
          <cell r="B766" t="str">
            <v>Phường Đồng Xoài330</v>
          </cell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G766"/>
          <cell r="H766" t="str">
            <v>DX CLN 5</v>
          </cell>
        </row>
        <row r="767">
          <cell r="B767" t="str">
            <v>Phường Đồng Xoài330</v>
          </cell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G767"/>
          <cell r="H767" t="str">
            <v>DX CLN 5</v>
          </cell>
        </row>
        <row r="768">
          <cell r="B768" t="str">
            <v>Phường Đồng Xoài430</v>
          </cell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G768"/>
          <cell r="H768" t="str">
            <v>DX CLN 3</v>
          </cell>
        </row>
        <row r="769">
          <cell r="B769" t="str">
            <v>Phường Đồng Xoài430</v>
          </cell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G769"/>
          <cell r="H769" t="str">
            <v>DX CLN 3</v>
          </cell>
        </row>
        <row r="770">
          <cell r="B770" t="str">
            <v>Phường Đồng Xoài330</v>
          </cell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G770"/>
          <cell r="H770" t="str">
            <v>DX CLN 5</v>
          </cell>
        </row>
        <row r="771">
          <cell r="B771" t="str">
            <v>Phường Đồng Xoài330</v>
          </cell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G771"/>
          <cell r="H771" t="str">
            <v>DX CLN 5</v>
          </cell>
        </row>
        <row r="772">
          <cell r="B772" t="str">
            <v>Phường Đồng Xoài430</v>
          </cell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G772"/>
          <cell r="H772" t="str">
            <v>DX CLN 3</v>
          </cell>
        </row>
        <row r="773">
          <cell r="B773" t="str">
            <v>Phường Đồng Xoài430</v>
          </cell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G773"/>
          <cell r="H773" t="str">
            <v>DX CLN 3</v>
          </cell>
        </row>
        <row r="774">
          <cell r="B774" t="str">
            <v>Phường Đồng Xoài430</v>
          </cell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G774"/>
          <cell r="H774" t="str">
            <v>DX CLN 3</v>
          </cell>
        </row>
        <row r="775">
          <cell r="B775" t="str">
            <v>Phường Đồng Xoài430</v>
          </cell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G775"/>
          <cell r="H775" t="str">
            <v>DX CLN 3</v>
          </cell>
        </row>
        <row r="776">
          <cell r="B776" t="str">
            <v>Phường Đồng Xoài430</v>
          </cell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G776"/>
          <cell r="H776" t="str">
            <v>DX CLN 3</v>
          </cell>
        </row>
        <row r="777">
          <cell r="B777" t="str">
            <v>Phường Đồng Xoài430</v>
          </cell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G777"/>
          <cell r="H777" t="str">
            <v>DX CLN 3</v>
          </cell>
        </row>
        <row r="778">
          <cell r="B778" t="str">
            <v>Phường Đồng Xoài430</v>
          </cell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G778"/>
          <cell r="H778" t="str">
            <v>DX CLN 3</v>
          </cell>
        </row>
        <row r="779">
          <cell r="B779" t="str">
            <v>Phường Đồng Xoài430</v>
          </cell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G779"/>
          <cell r="H779" t="str">
            <v>DX CLN 3</v>
          </cell>
        </row>
        <row r="780">
          <cell r="B780" t="str">
            <v>Phường Đồng Xoài370</v>
          </cell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G780"/>
          <cell r="H780" t="str">
            <v>DX CLN 4</v>
          </cell>
        </row>
        <row r="781">
          <cell r="B781" t="str">
            <v>Phường Đồng Xoài370</v>
          </cell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G781"/>
          <cell r="H781" t="str">
            <v>DX CLN 4</v>
          </cell>
        </row>
        <row r="782">
          <cell r="B782" t="str">
            <v>Phường Đồng Xoài370</v>
          </cell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G782"/>
          <cell r="H782" t="str">
            <v>DX CLN 4</v>
          </cell>
        </row>
        <row r="783">
          <cell r="B783" t="str">
            <v>Phường Đồng Xoài370</v>
          </cell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G783"/>
          <cell r="H783" t="str">
            <v>DX CLN 4</v>
          </cell>
        </row>
        <row r="784">
          <cell r="B784" t="str">
            <v>Phường Đồng Xoài370</v>
          </cell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G784"/>
          <cell r="H784" t="str">
            <v>DX CLN 4</v>
          </cell>
        </row>
        <row r="785">
          <cell r="B785" t="str">
            <v>Phường Đồng Xoài370</v>
          </cell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G785"/>
          <cell r="H785" t="str">
            <v>DX CLN 4</v>
          </cell>
        </row>
        <row r="786">
          <cell r="B786" t="str">
            <v>Phường Đồng Xoài280</v>
          </cell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G786"/>
          <cell r="H786" t="str">
            <v>DX CLN 6</v>
          </cell>
        </row>
        <row r="787">
          <cell r="B787" t="str">
            <v>Phường Đồng Xoài280</v>
          </cell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G787"/>
          <cell r="H787" t="str">
            <v>DX CLN 6</v>
          </cell>
        </row>
        <row r="788">
          <cell r="B788" t="str">
            <v>Phường Đồng Xoài280</v>
          </cell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G788"/>
          <cell r="H788" t="str">
            <v>DX CLN 6</v>
          </cell>
        </row>
        <row r="789">
          <cell r="B789" t="str">
            <v>Phường Đồng Xoài280</v>
          </cell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G789"/>
          <cell r="H789" t="str">
            <v>DX CLN 6</v>
          </cell>
        </row>
        <row r="790">
          <cell r="B790" t="str">
            <v>Phường Đồng Xoài280</v>
          </cell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G790"/>
          <cell r="H790" t="str">
            <v>DX CLN 6</v>
          </cell>
        </row>
        <row r="791">
          <cell r="B791" t="str">
            <v>Phường Đồng Xoài280</v>
          </cell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G791"/>
          <cell r="H791" t="str">
            <v>DX CLN 6</v>
          </cell>
        </row>
        <row r="792">
          <cell r="B792" t="str">
            <v>Phường Minh Hưng700</v>
          </cell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G792"/>
          <cell r="H792" t="str">
            <v>MH CLN 1</v>
          </cell>
        </row>
        <row r="793">
          <cell r="B793" t="str">
            <v>Phường Minh Hưng700</v>
          </cell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G793"/>
          <cell r="H793" t="str">
            <v>MH CLN 1</v>
          </cell>
        </row>
        <row r="794">
          <cell r="B794" t="str">
            <v>Phường Minh Hưng700</v>
          </cell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G794"/>
          <cell r="H794" t="str">
            <v>MH CLN 1</v>
          </cell>
        </row>
        <row r="795">
          <cell r="B795" t="str">
            <v>Phường Minh Hưng700</v>
          </cell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G795"/>
          <cell r="H795" t="str">
            <v>MH CLN 1</v>
          </cell>
        </row>
        <row r="796">
          <cell r="B796" t="str">
            <v>Phường Minh Hưng700</v>
          </cell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G796"/>
          <cell r="H796" t="str">
            <v>MH CLN 1</v>
          </cell>
        </row>
        <row r="797">
          <cell r="B797" t="str">
            <v>Phường Minh Hưng394</v>
          </cell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G797"/>
          <cell r="H797" t="str">
            <v>MH CLN 2</v>
          </cell>
        </row>
        <row r="798">
          <cell r="B798" t="str">
            <v>Phường Minh Hưng394</v>
          </cell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G798"/>
          <cell r="H798" t="str">
            <v>MH CLN 2</v>
          </cell>
        </row>
        <row r="799">
          <cell r="B799" t="str">
            <v>Phường Minh Hưng394</v>
          </cell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G799"/>
          <cell r="H799" t="str">
            <v>MH CLN 2</v>
          </cell>
        </row>
        <row r="800">
          <cell r="B800" t="str">
            <v>Phường Minh Hưng394</v>
          </cell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G800"/>
          <cell r="H800" t="str">
            <v>MH CLN 2</v>
          </cell>
        </row>
        <row r="801">
          <cell r="B801" t="str">
            <v>Phường Minh Hưng394</v>
          </cell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G801"/>
          <cell r="H801" t="str">
            <v>MH CLN 2</v>
          </cell>
        </row>
        <row r="802">
          <cell r="B802" t="str">
            <v>Phường Minh Hưng394</v>
          </cell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G802"/>
          <cell r="H802" t="str">
            <v>MH CLN 2</v>
          </cell>
        </row>
        <row r="803">
          <cell r="B803" t="str">
            <v>Phường Minh Hưng394</v>
          </cell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G803"/>
          <cell r="H803" t="str">
            <v>MH CLN 2</v>
          </cell>
        </row>
        <row r="804">
          <cell r="B804" t="str">
            <v>Phường Minh Hưng394</v>
          </cell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G804"/>
          <cell r="H804" t="str">
            <v>MH CLN 2</v>
          </cell>
        </row>
        <row r="805">
          <cell r="B805" t="str">
            <v>Phường Minh Hưng394</v>
          </cell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G805"/>
          <cell r="H805" t="str">
            <v>MH CLN 2</v>
          </cell>
        </row>
        <row r="806">
          <cell r="B806" t="str">
            <v>Phường Minh Hưng276</v>
          </cell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G806"/>
          <cell r="H806" t="str">
            <v>MH CLN 4</v>
          </cell>
        </row>
        <row r="807">
          <cell r="B807" t="str">
            <v>Phường Minh Hưng394</v>
          </cell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G807"/>
          <cell r="H807" t="str">
            <v>MH CLN 2</v>
          </cell>
        </row>
        <row r="808">
          <cell r="B808" t="str">
            <v>Phường Minh Hưng394</v>
          </cell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G808"/>
          <cell r="H808" t="str">
            <v>MH CLN 2</v>
          </cell>
        </row>
        <row r="809">
          <cell r="B809" t="str">
            <v>Phường Minh Hưng276</v>
          </cell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G809"/>
          <cell r="H809" t="str">
            <v>MH CLN 4</v>
          </cell>
        </row>
        <row r="810">
          <cell r="B810" t="str">
            <v>Phường Minh Hưng276</v>
          </cell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G810"/>
          <cell r="H810" t="str">
            <v>MH CLN 4</v>
          </cell>
        </row>
        <row r="811">
          <cell r="B811" t="str">
            <v>Phường Minh Hưng276</v>
          </cell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G811"/>
          <cell r="H811" t="str">
            <v>MH CLN 4</v>
          </cell>
        </row>
        <row r="812">
          <cell r="B812" t="str">
            <v>Phường Minh Hưng276</v>
          </cell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G812"/>
          <cell r="H812" t="str">
            <v>MH CLN 4</v>
          </cell>
        </row>
        <row r="813">
          <cell r="B813" t="str">
            <v>Phường Minh Hưng276</v>
          </cell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G813"/>
          <cell r="H813" t="str">
            <v>MH CLN 4</v>
          </cell>
        </row>
        <row r="814">
          <cell r="B814" t="str">
            <v>Phường Minh Hưng276</v>
          </cell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G814"/>
          <cell r="H814" t="str">
            <v>MH CLN 4</v>
          </cell>
        </row>
        <row r="815">
          <cell r="B815" t="str">
            <v>Phường Minh Hưng394</v>
          </cell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G815"/>
          <cell r="H815" t="str">
            <v>MH CLN 2</v>
          </cell>
        </row>
        <row r="816">
          <cell r="B816" t="str">
            <v>Phường Minh Hưng394</v>
          </cell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G816"/>
          <cell r="H816" t="str">
            <v>MH CLN 2</v>
          </cell>
        </row>
        <row r="817">
          <cell r="B817" t="str">
            <v>Phường Minh Hưng276</v>
          </cell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G817"/>
          <cell r="H817" t="str">
            <v>MH CLN 4</v>
          </cell>
        </row>
        <row r="818">
          <cell r="B818" t="str">
            <v>Phường Minh Hưng276</v>
          </cell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G818"/>
          <cell r="H818" t="str">
            <v>MH CLN 4</v>
          </cell>
        </row>
        <row r="819">
          <cell r="B819" t="str">
            <v>Phường Minh Hưng276</v>
          </cell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G819"/>
          <cell r="H819" t="str">
            <v>MH CLN 4</v>
          </cell>
        </row>
        <row r="820">
          <cell r="B820" t="str">
            <v>Phường Minh Hưng276</v>
          </cell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G820"/>
          <cell r="H820" t="str">
            <v>MH CLN 4</v>
          </cell>
        </row>
        <row r="821">
          <cell r="B821" t="str">
            <v>Phường Minh Hưng276</v>
          </cell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G821"/>
          <cell r="H821" t="str">
            <v>MH CLN 4</v>
          </cell>
        </row>
        <row r="822">
          <cell r="B822" t="str">
            <v>Phường Minh Hưng276</v>
          </cell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G822"/>
          <cell r="H822" t="str">
            <v>MH CLN 4</v>
          </cell>
        </row>
        <row r="823">
          <cell r="B823" t="str">
            <v>Phường Minh Hưng276</v>
          </cell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G823"/>
          <cell r="H823" t="str">
            <v>MH CLN 4</v>
          </cell>
        </row>
        <row r="824">
          <cell r="B824" t="str">
            <v>Phường Minh Hưng276</v>
          </cell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G824"/>
          <cell r="H824" t="str">
            <v>MH CLN 4</v>
          </cell>
        </row>
        <row r="825">
          <cell r="B825" t="str">
            <v>Phường Minh Hưng276</v>
          </cell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G825"/>
          <cell r="H825" t="str">
            <v>MH CLN 4</v>
          </cell>
        </row>
        <row r="826">
          <cell r="B826" t="str">
            <v>Phường Minh Hưng276</v>
          </cell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G826"/>
          <cell r="H826" t="str">
            <v>MH CLN 4</v>
          </cell>
        </row>
        <row r="827">
          <cell r="B827" t="str">
            <v>Phường Minh Hưng276</v>
          </cell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G827"/>
          <cell r="H827" t="str">
            <v>MH CLN 4</v>
          </cell>
        </row>
        <row r="828">
          <cell r="B828" t="str">
            <v>Phường Minh Hưng276</v>
          </cell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G828"/>
          <cell r="H828" t="str">
            <v>MH CLN 4</v>
          </cell>
        </row>
        <row r="829">
          <cell r="B829" t="str">
            <v>Phường Minh Hưng276</v>
          </cell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G829"/>
          <cell r="H829" t="str">
            <v>MH CLN 4</v>
          </cell>
        </row>
        <row r="830">
          <cell r="B830" t="str">
            <v>Phường Minh Hưng276</v>
          </cell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G830"/>
          <cell r="H830" t="str">
            <v>MH CLN 4</v>
          </cell>
        </row>
        <row r="831">
          <cell r="B831" t="str">
            <v>Phường Minh Hưng276</v>
          </cell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G831"/>
          <cell r="H831" t="str">
            <v>MH CLN 4</v>
          </cell>
        </row>
        <row r="832">
          <cell r="B832" t="str">
            <v>Phường Minh Hưng276</v>
          </cell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G832"/>
          <cell r="H832" t="str">
            <v>MH CLN 4</v>
          </cell>
        </row>
        <row r="833">
          <cell r="B833" t="str">
            <v>Phường Minh Hưng276</v>
          </cell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G833"/>
          <cell r="H833" t="str">
            <v>MH CLN 4</v>
          </cell>
        </row>
        <row r="834">
          <cell r="B834" t="str">
            <v>Phường Minh Hưng276</v>
          </cell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G834"/>
          <cell r="H834" t="str">
            <v>MH CLN 4</v>
          </cell>
        </row>
        <row r="835">
          <cell r="B835" t="str">
            <v>Phường Minh Hưng276</v>
          </cell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G835"/>
          <cell r="H835" t="str">
            <v>MH CLN 4</v>
          </cell>
        </row>
        <row r="836">
          <cell r="B836" t="str">
            <v>Phường Minh Hưng276</v>
          </cell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G836"/>
          <cell r="H836" t="str">
            <v>MH CLN 4</v>
          </cell>
        </row>
        <row r="837">
          <cell r="B837" t="str">
            <v>Phường Minh Hưng276</v>
          </cell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G837"/>
          <cell r="H837" t="str">
            <v>MH CLN 4</v>
          </cell>
        </row>
        <row r="838">
          <cell r="B838" t="str">
            <v>Phường Minh Hưng276</v>
          </cell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G838"/>
          <cell r="H838" t="str">
            <v>MH CLN 4</v>
          </cell>
        </row>
        <row r="839">
          <cell r="B839" t="str">
            <v>Phường Minh Hưng394</v>
          </cell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G839"/>
          <cell r="H839" t="str">
            <v>MH CLN 2</v>
          </cell>
        </row>
        <row r="840">
          <cell r="B840" t="str">
            <v>Phường Minh Hưng394</v>
          </cell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G840"/>
          <cell r="H840" t="str">
            <v>MH CLN 2</v>
          </cell>
        </row>
        <row r="841">
          <cell r="B841" t="str">
            <v>Phường Minh Hưng394</v>
          </cell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G841"/>
          <cell r="H841" t="str">
            <v>MH CLN 2</v>
          </cell>
        </row>
        <row r="842">
          <cell r="B842" t="str">
            <v>Phường Minh Hưng276</v>
          </cell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G842"/>
          <cell r="H842" t="str">
            <v>MH CLN 4</v>
          </cell>
        </row>
        <row r="843">
          <cell r="B843" t="str">
            <v>Phường Minh Hưng276</v>
          </cell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G843"/>
          <cell r="H843" t="str">
            <v>MH CLN 4</v>
          </cell>
        </row>
        <row r="844">
          <cell r="B844" t="str">
            <v>Phường Minh Hưng276</v>
          </cell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G844"/>
          <cell r="H844" t="str">
            <v>MH CLN 4</v>
          </cell>
        </row>
        <row r="845">
          <cell r="B845" t="str">
            <v>Phường Minh Hưng276</v>
          </cell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G845"/>
          <cell r="H845" t="str">
            <v>MH CLN 4</v>
          </cell>
        </row>
        <row r="846">
          <cell r="B846" t="str">
            <v>Phường Minh Hưng276</v>
          </cell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G846"/>
          <cell r="H846" t="str">
            <v>MH CLN 4</v>
          </cell>
        </row>
        <row r="847">
          <cell r="B847" t="str">
            <v>Phường Minh Hưng276</v>
          </cell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G847"/>
          <cell r="H847" t="str">
            <v>MH CLN 4</v>
          </cell>
        </row>
        <row r="848">
          <cell r="B848" t="str">
            <v>Phường Minh Hưng276</v>
          </cell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G848"/>
          <cell r="H848" t="str">
            <v>MH CLN 4</v>
          </cell>
        </row>
        <row r="849">
          <cell r="B849" t="str">
            <v>Phường Minh Hưng276</v>
          </cell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G849"/>
          <cell r="H849" t="str">
            <v>MH CLN 4</v>
          </cell>
        </row>
        <row r="850">
          <cell r="B850" t="str">
            <v>Phường Minh Hưng276</v>
          </cell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G850"/>
          <cell r="H850" t="str">
            <v>MH CLN 4</v>
          </cell>
        </row>
        <row r="851">
          <cell r="B851" t="str">
            <v>Phường Minh Hưng276</v>
          </cell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G851"/>
          <cell r="H851" t="str">
            <v>MH CLN 4</v>
          </cell>
        </row>
        <row r="852">
          <cell r="B852" t="str">
            <v>Phường Minh Hưng276</v>
          </cell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G852"/>
          <cell r="H852" t="str">
            <v>MH CLN 4</v>
          </cell>
        </row>
        <row r="853">
          <cell r="B853" t="str">
            <v>Phường Minh Hưng276</v>
          </cell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G853"/>
          <cell r="H853" t="str">
            <v>MH CLN 4</v>
          </cell>
        </row>
        <row r="854">
          <cell r="B854" t="str">
            <v>Phường Minh Hưng276</v>
          </cell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G854"/>
          <cell r="H854" t="str">
            <v>MH CLN 4</v>
          </cell>
        </row>
        <row r="855">
          <cell r="B855" t="str">
            <v>Phường Minh Hưng276</v>
          </cell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G855"/>
          <cell r="H855" t="str">
            <v>MH CLN 4</v>
          </cell>
        </row>
        <row r="856">
          <cell r="B856" t="str">
            <v>Phường Minh Hưng394</v>
          </cell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G856"/>
          <cell r="H856" t="str">
            <v>MH CLN 2</v>
          </cell>
        </row>
        <row r="857">
          <cell r="B857" t="str">
            <v>Phường Minh Hưng394</v>
          </cell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G857"/>
          <cell r="H857" t="str">
            <v>MH CLN 2</v>
          </cell>
        </row>
        <row r="858">
          <cell r="B858" t="str">
            <v>Phường Minh Hưng394</v>
          </cell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G858"/>
          <cell r="H858" t="str">
            <v>MH CLN 2</v>
          </cell>
        </row>
        <row r="859">
          <cell r="B859" t="str">
            <v>Phường Minh Hưng276</v>
          </cell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G859"/>
          <cell r="H859" t="str">
            <v>MH CLN 4</v>
          </cell>
        </row>
        <row r="860">
          <cell r="B860" t="str">
            <v>Phường Minh Hưng394</v>
          </cell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G860"/>
          <cell r="H860" t="str">
            <v>MH CLN 2</v>
          </cell>
        </row>
        <row r="861">
          <cell r="B861" t="str">
            <v>Phường Minh Hưng394</v>
          </cell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G861"/>
          <cell r="H861" t="str">
            <v>MH CLN 2</v>
          </cell>
        </row>
        <row r="862">
          <cell r="B862" t="str">
            <v>Phường Minh Hưng276</v>
          </cell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G862"/>
          <cell r="H862" t="str">
            <v>MH CLN 4</v>
          </cell>
        </row>
        <row r="863">
          <cell r="B863" t="str">
            <v>Phường Minh Hưng276</v>
          </cell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G863"/>
          <cell r="H863" t="str">
            <v>MH CLN 4</v>
          </cell>
        </row>
        <row r="864">
          <cell r="B864" t="str">
            <v>Phường Minh Hưng394</v>
          </cell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G864"/>
          <cell r="H864" t="str">
            <v>MH CLN 2</v>
          </cell>
        </row>
        <row r="865">
          <cell r="B865" t="str">
            <v>Phường Minh Hưng394</v>
          </cell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G865"/>
          <cell r="H865" t="str">
            <v>MH CLN 2</v>
          </cell>
        </row>
        <row r="866">
          <cell r="B866" t="str">
            <v>Phường Minh Hưng276</v>
          </cell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G866"/>
          <cell r="H866" t="str">
            <v>MH CLN 4</v>
          </cell>
        </row>
        <row r="867">
          <cell r="B867" t="str">
            <v>Phường Minh Hưng276</v>
          </cell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G867"/>
          <cell r="H867" t="str">
            <v>MH CLN 4</v>
          </cell>
        </row>
        <row r="868">
          <cell r="B868" t="str">
            <v>Phường Minh Hưng276</v>
          </cell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G868"/>
          <cell r="H868" t="str">
            <v>MH CLN 4</v>
          </cell>
        </row>
        <row r="869">
          <cell r="B869" t="str">
            <v>Phường Minh Hưng276</v>
          </cell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G869"/>
          <cell r="H869" t="str">
            <v>MH CLN 4</v>
          </cell>
        </row>
        <row r="870">
          <cell r="B870" t="str">
            <v>Phường Minh Hưng394</v>
          </cell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G870"/>
          <cell r="H870" t="str">
            <v>MH CLN 2</v>
          </cell>
        </row>
        <row r="871">
          <cell r="B871" t="str">
            <v>Phường Minh Hưng394</v>
          </cell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G871"/>
          <cell r="H871" t="str">
            <v>MH CLN 2</v>
          </cell>
        </row>
        <row r="872">
          <cell r="B872" t="str">
            <v>Phường Minh Hưng276</v>
          </cell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G872"/>
          <cell r="H872" t="str">
            <v>MH CLN 4</v>
          </cell>
        </row>
        <row r="873">
          <cell r="B873" t="str">
            <v>Phường Minh Hưng276</v>
          </cell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G873"/>
          <cell r="H873" t="str">
            <v>MH CLN 4</v>
          </cell>
        </row>
        <row r="874">
          <cell r="B874" t="str">
            <v>Phường Minh Hưng276</v>
          </cell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G874"/>
          <cell r="H874" t="str">
            <v>MH CLN 4</v>
          </cell>
        </row>
        <row r="875">
          <cell r="B875" t="str">
            <v>Phường Minh Hưng394</v>
          </cell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G875"/>
          <cell r="H875" t="str">
            <v>MH CLN 2</v>
          </cell>
        </row>
        <row r="876">
          <cell r="B876" t="str">
            <v>Phường Minh Hưng276</v>
          </cell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G876"/>
          <cell r="H876" t="str">
            <v>MH CLN 4</v>
          </cell>
        </row>
        <row r="877">
          <cell r="B877" t="str">
            <v>Phường Minh Hưng700</v>
          </cell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G877"/>
          <cell r="H877" t="str">
            <v>MH CLN 1</v>
          </cell>
        </row>
        <row r="878">
          <cell r="B878" t="str">
            <v>Phường Minh Hưng700</v>
          </cell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G878"/>
          <cell r="H878" t="str">
            <v>MH CLN 1</v>
          </cell>
        </row>
        <row r="879">
          <cell r="B879" t="str">
            <v>Phường Minh Hưng700</v>
          </cell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G879"/>
          <cell r="H879" t="str">
            <v>MH CLN 1</v>
          </cell>
        </row>
        <row r="880">
          <cell r="B880" t="str">
            <v>Phường Minh Hưng700</v>
          </cell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G880"/>
          <cell r="H880" t="str">
            <v>MH CLN 1</v>
          </cell>
        </row>
        <row r="881">
          <cell r="B881" t="str">
            <v>Phường Minh Hưng700</v>
          </cell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G881"/>
          <cell r="H881" t="str">
            <v>MH CLN 1</v>
          </cell>
        </row>
        <row r="882">
          <cell r="B882" t="str">
            <v>Phường Minh Hưng700</v>
          </cell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G882"/>
          <cell r="H882" t="str">
            <v>MH CLN 1</v>
          </cell>
        </row>
        <row r="883">
          <cell r="B883" t="str">
            <v>Phường Minh Hưng700</v>
          </cell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G883"/>
          <cell r="H883" t="str">
            <v>MH CLN 1</v>
          </cell>
        </row>
        <row r="884">
          <cell r="B884" t="str">
            <v>Phường Minh Hưng394</v>
          </cell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G884"/>
          <cell r="H884" t="str">
            <v>MH CLN 2</v>
          </cell>
        </row>
        <row r="885">
          <cell r="B885" t="str">
            <v>Phường Minh Hưng394</v>
          </cell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G885"/>
          <cell r="H885" t="str">
            <v>MH CLN 2</v>
          </cell>
        </row>
        <row r="886">
          <cell r="B886" t="str">
            <v>Phường Minh Hưng394</v>
          </cell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G886"/>
          <cell r="H886" t="str">
            <v>MH CLN 2</v>
          </cell>
        </row>
        <row r="887">
          <cell r="B887" t="str">
            <v>Phường Minh Hưng394</v>
          </cell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G887"/>
          <cell r="H887" t="str">
            <v>MH CLN 2</v>
          </cell>
        </row>
        <row r="888">
          <cell r="B888" t="str">
            <v>Phường Minh Hưng394</v>
          </cell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G888"/>
          <cell r="H888" t="str">
            <v>MH CLN 2</v>
          </cell>
        </row>
        <row r="889">
          <cell r="B889" t="str">
            <v>Phường Minh Hưng394</v>
          </cell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G889"/>
          <cell r="H889" t="str">
            <v>MH CLN 2</v>
          </cell>
        </row>
        <row r="890">
          <cell r="B890" t="str">
            <v>Phường Minh Hưng394</v>
          </cell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G890"/>
          <cell r="H890" t="str">
            <v>MH CLN 2</v>
          </cell>
        </row>
        <row r="891">
          <cell r="B891" t="str">
            <v>Phường Minh Hưng394</v>
          </cell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G891"/>
          <cell r="H891" t="str">
            <v>MH CLN 2</v>
          </cell>
        </row>
        <row r="892">
          <cell r="B892" t="str">
            <v>Phường Minh Hưng394</v>
          </cell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G892"/>
          <cell r="H892" t="str">
            <v>MH CLN 2</v>
          </cell>
        </row>
        <row r="893">
          <cell r="B893" t="str">
            <v>Phường Minh Hưng394</v>
          </cell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G893"/>
          <cell r="H893" t="str">
            <v>MH CLN 2</v>
          </cell>
        </row>
        <row r="894">
          <cell r="B894" t="str">
            <v>Phường Minh Hưng394</v>
          </cell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G894"/>
          <cell r="H894" t="str">
            <v>MH CLN 2</v>
          </cell>
        </row>
        <row r="895">
          <cell r="B895" t="str">
            <v>Phường Minh Hưng394</v>
          </cell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G895"/>
          <cell r="H895" t="str">
            <v>MH CLN 2</v>
          </cell>
        </row>
        <row r="896">
          <cell r="B896" t="str">
            <v>Phường Minh Hưng394</v>
          </cell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G896"/>
          <cell r="H896" t="str">
            <v>MH CLN 2</v>
          </cell>
        </row>
        <row r="897">
          <cell r="B897" t="str">
            <v>Phường Minh Hưng394</v>
          </cell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G897"/>
          <cell r="H897" t="str">
            <v>MH CLN 2</v>
          </cell>
        </row>
        <row r="898">
          <cell r="B898" t="str">
            <v>Phường Minh Hưng394</v>
          </cell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G898"/>
          <cell r="H898" t="str">
            <v>MH CLN 2</v>
          </cell>
        </row>
        <row r="899">
          <cell r="B899" t="str">
            <v>Phường Minh Hưng394</v>
          </cell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G899"/>
          <cell r="H899" t="str">
            <v>MH CLN 2</v>
          </cell>
        </row>
        <row r="900">
          <cell r="B900" t="str">
            <v>Phường Minh Hưng394</v>
          </cell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G900"/>
          <cell r="H900" t="str">
            <v>MH CLN 2</v>
          </cell>
        </row>
        <row r="901">
          <cell r="B901" t="str">
            <v>Phường Minh Hưng276</v>
          </cell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G901"/>
          <cell r="H901" t="str">
            <v>MH CLN 4</v>
          </cell>
        </row>
        <row r="902">
          <cell r="B902" t="str">
            <v>Phường Minh Hưng394</v>
          </cell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G902"/>
          <cell r="H902" t="str">
            <v>MH CLN 2</v>
          </cell>
        </row>
        <row r="903">
          <cell r="B903" t="str">
            <v>Phường Minh Hưng394</v>
          </cell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G903"/>
          <cell r="H903" t="str">
            <v>MH CLN 2</v>
          </cell>
        </row>
        <row r="904">
          <cell r="B904" t="str">
            <v>Phường Minh Hưng276</v>
          </cell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G904"/>
          <cell r="H904" t="str">
            <v>MH CLN 4</v>
          </cell>
        </row>
        <row r="905">
          <cell r="B905" t="str">
            <v>Phường Minh Hưng276</v>
          </cell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G905"/>
          <cell r="H905" t="str">
            <v>MH CLN 4</v>
          </cell>
        </row>
        <row r="906">
          <cell r="B906" t="str">
            <v>Phường Minh Hưng276</v>
          </cell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G906"/>
          <cell r="H906" t="str">
            <v>MH CLN 4</v>
          </cell>
        </row>
        <row r="907">
          <cell r="B907" t="str">
            <v>Phường Minh Hưng276</v>
          </cell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G907"/>
          <cell r="H907" t="str">
            <v>MH CLN 4</v>
          </cell>
        </row>
        <row r="908">
          <cell r="B908" t="str">
            <v>Phường Minh Hưng276</v>
          </cell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G908"/>
          <cell r="H908" t="str">
            <v>MH CLN 4</v>
          </cell>
        </row>
        <row r="909">
          <cell r="B909" t="str">
            <v>Phường Minh Hưng276</v>
          </cell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G909"/>
          <cell r="H909" t="str">
            <v>MH CLN 4</v>
          </cell>
        </row>
        <row r="910">
          <cell r="B910" t="str">
            <v>Phường Minh Hưng276</v>
          </cell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G910"/>
          <cell r="H910" t="str">
            <v>MH CLN 4</v>
          </cell>
        </row>
        <row r="911">
          <cell r="B911" t="str">
            <v>Phường Minh Hưng276</v>
          </cell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G911"/>
          <cell r="H911" t="str">
            <v>MH CLN 4</v>
          </cell>
        </row>
        <row r="912">
          <cell r="B912" t="str">
            <v>Phường Minh Hưng276</v>
          </cell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G912"/>
          <cell r="H912" t="str">
            <v>MH CLN 4</v>
          </cell>
        </row>
        <row r="913">
          <cell r="B913" t="str">
            <v>Phường Minh Hưng394</v>
          </cell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G913"/>
          <cell r="H913" t="str">
            <v>MH CLN 2</v>
          </cell>
        </row>
        <row r="914">
          <cell r="B914" t="str">
            <v>Phường Minh Hưng276</v>
          </cell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G914"/>
          <cell r="H914" t="str">
            <v>MH CLN 4</v>
          </cell>
        </row>
        <row r="915">
          <cell r="B915" t="str">
            <v>Phường Minh Hưng276</v>
          </cell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G915"/>
          <cell r="H915" t="str">
            <v>MH CLN 4</v>
          </cell>
        </row>
        <row r="916">
          <cell r="B916" t="str">
            <v>Phường Minh Hưng276</v>
          </cell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G916"/>
          <cell r="H916" t="str">
            <v>MH CLN 4</v>
          </cell>
        </row>
        <row r="917">
          <cell r="B917" t="str">
            <v>Phường Minh Hưng276</v>
          </cell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G917"/>
          <cell r="H917" t="str">
            <v>MH CLN 4</v>
          </cell>
        </row>
        <row r="918">
          <cell r="B918" t="str">
            <v>Phường Minh Hưng276</v>
          </cell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G918"/>
          <cell r="H918" t="str">
            <v>MH CLN 4</v>
          </cell>
        </row>
        <row r="919">
          <cell r="B919" t="str">
            <v>Phường Minh Hưng276</v>
          </cell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G919"/>
          <cell r="H919" t="str">
            <v>MH CLN 4</v>
          </cell>
        </row>
        <row r="920">
          <cell r="B920" t="str">
            <v>Phường Minh Hưng276</v>
          </cell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G920"/>
          <cell r="H920" t="str">
            <v>MH CLN 4</v>
          </cell>
        </row>
        <row r="921">
          <cell r="B921" t="str">
            <v>Phường Minh Hưng394</v>
          </cell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G921"/>
          <cell r="H921" t="str">
            <v>MH CLN 2</v>
          </cell>
        </row>
        <row r="922">
          <cell r="B922" t="str">
            <v>Phường Minh Hưng394</v>
          </cell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G922"/>
          <cell r="H922" t="str">
            <v>MH CLN 2</v>
          </cell>
        </row>
        <row r="923">
          <cell r="B923" t="str">
            <v>Phường Minh Hưng276</v>
          </cell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G923"/>
          <cell r="H923" t="str">
            <v>MH CLN 4</v>
          </cell>
        </row>
        <row r="924">
          <cell r="B924" t="str">
            <v>Phường Minh Hưng276</v>
          </cell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G924"/>
          <cell r="H924" t="str">
            <v>MH CLN 4</v>
          </cell>
        </row>
        <row r="925">
          <cell r="B925" t="str">
            <v>Phường Minh Hưng394</v>
          </cell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G925"/>
          <cell r="H925" t="str">
            <v>MH CLN 2</v>
          </cell>
        </row>
        <row r="926">
          <cell r="B926" t="str">
            <v>Phường Minh Hưng394</v>
          </cell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G926"/>
          <cell r="H926" t="str">
            <v>MH CLN 2</v>
          </cell>
        </row>
        <row r="927">
          <cell r="B927" t="str">
            <v>Phường Minh Hưng394</v>
          </cell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G927"/>
          <cell r="H927" t="str">
            <v>MH CLN 2</v>
          </cell>
        </row>
        <row r="928">
          <cell r="B928" t="str">
            <v>Phường Minh Hưng394</v>
          </cell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G928"/>
          <cell r="H928" t="str">
            <v>MH CLN 2</v>
          </cell>
        </row>
        <row r="929">
          <cell r="B929" t="str">
            <v>Phường Minh Hưng394</v>
          </cell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G929"/>
          <cell r="H929" t="str">
            <v>MH CLN 2</v>
          </cell>
        </row>
        <row r="930">
          <cell r="B930" t="str">
            <v>Phường Minh Hưng394</v>
          </cell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G930"/>
          <cell r="H930" t="str">
            <v>MH CLN 2</v>
          </cell>
        </row>
        <row r="931">
          <cell r="B931" t="str">
            <v>Phường Minh Hưng394</v>
          </cell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G931"/>
          <cell r="H931" t="str">
            <v>MH CLN 2</v>
          </cell>
        </row>
        <row r="932">
          <cell r="B932" t="str">
            <v>Phường Minh Hưng276</v>
          </cell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G932"/>
          <cell r="H932" t="str">
            <v>MH CLN 4</v>
          </cell>
        </row>
        <row r="933">
          <cell r="B933" t="str">
            <v>Phường Minh Hưng276</v>
          </cell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G933"/>
          <cell r="H933" t="str">
            <v>MH CLN 4</v>
          </cell>
        </row>
        <row r="934">
          <cell r="B934" t="str">
            <v>Phường Minh Hưng394</v>
          </cell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G934"/>
          <cell r="H934" t="str">
            <v>MH CLN 2</v>
          </cell>
        </row>
        <row r="935">
          <cell r="B935" t="str">
            <v>Phường Minh Hưng394</v>
          </cell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G935"/>
          <cell r="H935" t="str">
            <v>MH CLN 2</v>
          </cell>
        </row>
        <row r="936">
          <cell r="B936" t="str">
            <v>Phường Minh Hưng276</v>
          </cell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G936"/>
          <cell r="H936" t="str">
            <v>MH CLN 4</v>
          </cell>
        </row>
        <row r="937">
          <cell r="B937" t="str">
            <v>Phường Minh Hưng276</v>
          </cell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G937"/>
          <cell r="H937" t="str">
            <v>MH CLN 4</v>
          </cell>
        </row>
        <row r="938">
          <cell r="B938" t="str">
            <v>Phường Minh Hưng276</v>
          </cell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G938"/>
          <cell r="H938" t="str">
            <v>MH CLN 4</v>
          </cell>
        </row>
        <row r="939">
          <cell r="B939" t="str">
            <v>Phường Minh Hưng276</v>
          </cell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G939"/>
          <cell r="H939" t="str">
            <v>MH CLN 4</v>
          </cell>
        </row>
        <row r="940">
          <cell r="B940" t="str">
            <v>Phường Minh Hưng276</v>
          </cell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G940"/>
          <cell r="H940" t="str">
            <v>MH CLN 4</v>
          </cell>
        </row>
        <row r="941">
          <cell r="B941" t="str">
            <v>Phường Minh Hưng276</v>
          </cell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G941"/>
          <cell r="H941" t="str">
            <v>MH CLN 4</v>
          </cell>
        </row>
        <row r="942">
          <cell r="B942" t="str">
            <v>Phường Minh Hưng276</v>
          </cell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G942"/>
          <cell r="H942" t="str">
            <v>MH CLN 4</v>
          </cell>
        </row>
        <row r="943">
          <cell r="B943" t="str">
            <v>Phường Minh Hưng394</v>
          </cell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G943"/>
          <cell r="H943" t="str">
            <v>MH CLN 2</v>
          </cell>
        </row>
        <row r="944">
          <cell r="B944" t="str">
            <v>Phường Minh Hưng276</v>
          </cell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G944"/>
          <cell r="H944" t="str">
            <v>MH CLN 4</v>
          </cell>
        </row>
        <row r="945">
          <cell r="B945" t="str">
            <v>Phường Minh Hưng394</v>
          </cell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G945"/>
          <cell r="H945" t="str">
            <v>MH CLN 2</v>
          </cell>
        </row>
        <row r="946">
          <cell r="B946" t="str">
            <v>Phường Minh Hưng276</v>
          </cell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G946"/>
          <cell r="H946" t="str">
            <v>MH CLN 4</v>
          </cell>
        </row>
        <row r="947">
          <cell r="B947" t="str">
            <v>Phường Minh Hưng276</v>
          </cell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G947"/>
          <cell r="H947" t="str">
            <v>MH CLN 4</v>
          </cell>
        </row>
        <row r="948">
          <cell r="B948" t="str">
            <v>Phường Minh Hưng276</v>
          </cell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G948"/>
          <cell r="H948" t="str">
            <v>MH CLN 4</v>
          </cell>
        </row>
        <row r="949">
          <cell r="B949" t="str">
            <v>Phường Minh Hưng276</v>
          </cell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G949"/>
          <cell r="H949" t="str">
            <v>MH CLN 4</v>
          </cell>
        </row>
        <row r="950">
          <cell r="B950" t="str">
            <v>Phường Minh Hưng394</v>
          </cell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G950"/>
          <cell r="H950" t="str">
            <v>MH CLN 2</v>
          </cell>
        </row>
        <row r="951">
          <cell r="B951" t="str">
            <v>Phường Minh Hưng276</v>
          </cell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G951"/>
          <cell r="H951" t="str">
            <v>MH CLN 4</v>
          </cell>
        </row>
        <row r="952">
          <cell r="B952" t="str">
            <v>Phường Minh Hưng276</v>
          </cell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G952"/>
          <cell r="H952" t="str">
            <v>MH CLN 4</v>
          </cell>
        </row>
        <row r="953">
          <cell r="B953" t="str">
            <v>Phường Minh Hưng276</v>
          </cell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G953"/>
          <cell r="H953" t="str">
            <v>MH CLN 4</v>
          </cell>
        </row>
        <row r="954">
          <cell r="B954" t="str">
            <v>Phường Minh Hưng276</v>
          </cell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G954"/>
          <cell r="H954" t="str">
            <v>MH CLN 4</v>
          </cell>
        </row>
        <row r="955">
          <cell r="B955" t="str">
            <v>Phường Minh Hưng276</v>
          </cell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G955"/>
          <cell r="H955" t="str">
            <v>MH CLN 4</v>
          </cell>
        </row>
        <row r="956">
          <cell r="B956" t="str">
            <v>Phường Minh Hưng276</v>
          </cell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G956"/>
          <cell r="H956" t="str">
            <v>MH CLN 4</v>
          </cell>
        </row>
        <row r="957">
          <cell r="B957" t="str">
            <v>Phường Minh Hưng276</v>
          </cell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G957"/>
          <cell r="H957" t="str">
            <v>MH CLN 4</v>
          </cell>
        </row>
        <row r="958">
          <cell r="B958" t="str">
            <v>Phường Minh Hưng276</v>
          </cell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G958"/>
          <cell r="H958" t="str">
            <v>MH CLN 4</v>
          </cell>
        </row>
        <row r="959">
          <cell r="B959" t="str">
            <v>Phường Minh Hưng276</v>
          </cell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G959"/>
          <cell r="H959" t="str">
            <v>MH CLN 4</v>
          </cell>
        </row>
        <row r="960">
          <cell r="B960" t="str">
            <v>Phường Minh Hưng276</v>
          </cell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G960"/>
          <cell r="H960" t="str">
            <v>MH CLN 4</v>
          </cell>
        </row>
        <row r="961">
          <cell r="B961" t="str">
            <v>Phường Minh Hưng276</v>
          </cell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G961"/>
          <cell r="H961" t="str">
            <v>MH CLN 4</v>
          </cell>
        </row>
        <row r="962">
          <cell r="B962" t="str">
            <v>Phường Minh Hưng276</v>
          </cell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G962"/>
          <cell r="H962" t="str">
            <v>MH CLN 4</v>
          </cell>
        </row>
        <row r="963">
          <cell r="B963" t="str">
            <v>Phường Minh Hưng276</v>
          </cell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G963"/>
          <cell r="H963" t="str">
            <v>MH CLN 4</v>
          </cell>
        </row>
        <row r="964">
          <cell r="B964" t="str">
            <v>Phường Minh Hưng276</v>
          </cell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G964"/>
          <cell r="H964" t="str">
            <v>MH CLN 4</v>
          </cell>
        </row>
        <row r="965">
          <cell r="B965" t="str">
            <v>Phường Minh Hưng276</v>
          </cell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G965"/>
          <cell r="H965" t="str">
            <v>MH CLN 4</v>
          </cell>
        </row>
        <row r="966">
          <cell r="B966" t="str">
            <v>Phường Minh Hưng276</v>
          </cell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G966"/>
          <cell r="H966" t="str">
            <v>MH CLN 4</v>
          </cell>
        </row>
        <row r="967">
          <cell r="B967" t="str">
            <v>Phường Minh Hưng276</v>
          </cell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G967"/>
          <cell r="H967" t="str">
            <v>MH CLN 4</v>
          </cell>
        </row>
        <row r="968">
          <cell r="B968" t="str">
            <v>Phường Minh Hưng276</v>
          </cell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G968"/>
          <cell r="H968" t="str">
            <v>MH CLN 4</v>
          </cell>
        </row>
        <row r="969">
          <cell r="B969" t="str">
            <v>Phường Minh Hưng394</v>
          </cell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G969"/>
          <cell r="H969" t="str">
            <v>MH CLN 2</v>
          </cell>
        </row>
        <row r="970">
          <cell r="B970" t="str">
            <v>Phường Minh Hưng394</v>
          </cell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G970"/>
          <cell r="H970" t="str">
            <v>MH CLN 2</v>
          </cell>
        </row>
        <row r="971">
          <cell r="B971" t="str">
            <v>Phường Minh Hưng394</v>
          </cell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G971"/>
          <cell r="H971" t="str">
            <v>MH CLN 2</v>
          </cell>
        </row>
        <row r="972">
          <cell r="B972" t="str">
            <v>Phường Minh Hưng394</v>
          </cell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G972"/>
          <cell r="H972" t="str">
            <v>MH CLN 2</v>
          </cell>
        </row>
        <row r="973">
          <cell r="B973" t="str">
            <v>Phường Minh Hưng394</v>
          </cell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G973"/>
          <cell r="H973" t="str">
            <v>MH CLN 2</v>
          </cell>
        </row>
        <row r="974">
          <cell r="B974" t="str">
            <v>Phường Minh Hưng394</v>
          </cell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G974"/>
          <cell r="H974" t="str">
            <v>MH CLN 2</v>
          </cell>
        </row>
        <row r="975">
          <cell r="B975" t="str">
            <v>Phường Minh Hưng394</v>
          </cell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G975"/>
          <cell r="H975" t="str">
            <v>MH CLN 2</v>
          </cell>
        </row>
        <row r="976">
          <cell r="B976" t="str">
            <v>Phường Minh Hưng394</v>
          </cell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G976"/>
          <cell r="H976" t="str">
            <v>MH CLN 2</v>
          </cell>
        </row>
        <row r="977">
          <cell r="B977" t="str">
            <v>Phường Minh Hưng394</v>
          </cell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G977"/>
          <cell r="H977" t="str">
            <v>MH CLN 2</v>
          </cell>
        </row>
        <row r="978">
          <cell r="B978" t="str">
            <v>Phường Minh Hưng394</v>
          </cell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G978"/>
          <cell r="H978" t="str">
            <v>MH CLN 2</v>
          </cell>
        </row>
        <row r="979">
          <cell r="B979" t="str">
            <v>Phường Minh Hưng394</v>
          </cell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G979"/>
          <cell r="H979" t="str">
            <v>MH CLN 2</v>
          </cell>
        </row>
        <row r="980">
          <cell r="B980" t="str">
            <v>Phường Minh Hưng394</v>
          </cell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G980"/>
          <cell r="H980" t="str">
            <v>MH CLN 2</v>
          </cell>
        </row>
        <row r="981">
          <cell r="B981" t="str">
            <v>Phường Minh Hưng394</v>
          </cell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G981"/>
          <cell r="H981" t="str">
            <v>MH CLN 2</v>
          </cell>
        </row>
        <row r="982">
          <cell r="B982" t="str">
            <v>Phường Minh Hưng394</v>
          </cell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G982"/>
          <cell r="H982" t="str">
            <v>MH CLN 2</v>
          </cell>
        </row>
        <row r="983">
          <cell r="B983" t="str">
            <v>Phường Minh Hưng394</v>
          </cell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G983"/>
          <cell r="H983" t="str">
            <v>MH CLN 2</v>
          </cell>
        </row>
        <row r="984">
          <cell r="B984" t="str">
            <v>Phường Minh Hưng394</v>
          </cell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G984"/>
          <cell r="H984" t="str">
            <v>MH CLN 2</v>
          </cell>
        </row>
        <row r="985">
          <cell r="B985" t="str">
            <v>Phường Minh Hưng394</v>
          </cell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G985"/>
          <cell r="H985" t="str">
            <v>MH CLN 2</v>
          </cell>
        </row>
        <row r="986">
          <cell r="B986" t="str">
            <v>Phường Minh Hưng394</v>
          </cell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G986"/>
          <cell r="H986" t="str">
            <v>MH CLN 2</v>
          </cell>
        </row>
        <row r="987">
          <cell r="B987" t="str">
            <v>Phường Minh Hưng394</v>
          </cell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G987"/>
          <cell r="H987" t="str">
            <v>MH CLN 2</v>
          </cell>
        </row>
        <row r="988">
          <cell r="B988" t="str">
            <v>Phường Minh Hưng394</v>
          </cell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G988"/>
          <cell r="H988" t="str">
            <v>MH CLN 2</v>
          </cell>
        </row>
        <row r="989">
          <cell r="B989" t="str">
            <v>Phường Minh Hưng394</v>
          </cell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G989"/>
          <cell r="H989" t="str">
            <v>MH CLN 2</v>
          </cell>
        </row>
        <row r="990">
          <cell r="B990" t="str">
            <v>Phường Minh Hưng394</v>
          </cell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G990"/>
          <cell r="H990" t="str">
            <v>MH CLN 2</v>
          </cell>
        </row>
        <row r="991">
          <cell r="B991" t="str">
            <v>Phường Minh Hưng394</v>
          </cell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G991"/>
          <cell r="H991" t="str">
            <v>MH CLN 2</v>
          </cell>
        </row>
        <row r="992">
          <cell r="B992" t="str">
            <v>Phường Minh Hưng394</v>
          </cell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G992"/>
          <cell r="H992" t="str">
            <v>MH CLN 2</v>
          </cell>
        </row>
        <row r="993">
          <cell r="B993" t="str">
            <v>Phường Minh Hưng394</v>
          </cell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G993"/>
          <cell r="H993" t="str">
            <v>MH CLN 2</v>
          </cell>
        </row>
        <row r="994">
          <cell r="B994" t="str">
            <v>Phường Minh Hưng394</v>
          </cell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G994"/>
          <cell r="H994" t="str">
            <v>MH CLN 2</v>
          </cell>
        </row>
        <row r="995">
          <cell r="B995" t="str">
            <v>Phường Minh Hưng394</v>
          </cell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G995"/>
          <cell r="H995" t="str">
            <v>MH CLN 2</v>
          </cell>
        </row>
        <row r="996">
          <cell r="B996" t="str">
            <v>Phường Minh Hưng394</v>
          </cell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G996"/>
          <cell r="H996" t="str">
            <v>MH CLN 2</v>
          </cell>
        </row>
        <row r="997">
          <cell r="B997" t="str">
            <v>Phường Minh Hưng394</v>
          </cell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G997"/>
          <cell r="H997" t="str">
            <v>MH CLN 2</v>
          </cell>
        </row>
        <row r="998">
          <cell r="B998" t="str">
            <v>Phường Minh Hưng394</v>
          </cell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G998"/>
          <cell r="H998" t="str">
            <v>MH CLN 2</v>
          </cell>
        </row>
        <row r="999">
          <cell r="B999" t="str">
            <v>Phường Minh Hưng394</v>
          </cell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G999"/>
          <cell r="H999" t="str">
            <v>MH CLN 2</v>
          </cell>
        </row>
        <row r="1000">
          <cell r="B1000" t="str">
            <v>Phường Minh Hưng394</v>
          </cell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G1000"/>
          <cell r="H1000" t="str">
            <v>MH CLN 2</v>
          </cell>
        </row>
        <row r="1001">
          <cell r="B1001" t="str">
            <v>Phường Minh Hưng394</v>
          </cell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G1001"/>
          <cell r="H1001" t="str">
            <v>MH CLN 2</v>
          </cell>
        </row>
        <row r="1002">
          <cell r="B1002" t="str">
            <v>Phường Minh Hưng394</v>
          </cell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G1002"/>
          <cell r="H1002" t="str">
            <v>MH CLN 2</v>
          </cell>
        </row>
        <row r="1003">
          <cell r="B1003" t="str">
            <v>Phường Minh Hưng394</v>
          </cell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G1003"/>
          <cell r="H1003" t="str">
            <v>MH CLN 2</v>
          </cell>
        </row>
        <row r="1004">
          <cell r="B1004" t="str">
            <v>Phường Minh Hưng394</v>
          </cell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G1004"/>
          <cell r="H1004" t="str">
            <v>MH CLN 2</v>
          </cell>
        </row>
        <row r="1005">
          <cell r="B1005" t="str">
            <v>Phường Minh Hưng394</v>
          </cell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G1005"/>
          <cell r="H1005" t="str">
            <v>MH CLN 2</v>
          </cell>
        </row>
        <row r="1006">
          <cell r="B1006" t="str">
            <v>Phường Minh Hưng394</v>
          </cell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G1006"/>
          <cell r="H1006" t="str">
            <v>MH CLN 2</v>
          </cell>
        </row>
        <row r="1007">
          <cell r="B1007" t="str">
            <v>Phường Minh Hưng394</v>
          </cell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G1007"/>
          <cell r="H1007" t="str">
            <v>MH CLN 2</v>
          </cell>
        </row>
        <row r="1008">
          <cell r="B1008" t="str">
            <v>Phường Minh Hưng394</v>
          </cell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G1008"/>
          <cell r="H1008" t="str">
            <v>MH CLN 2</v>
          </cell>
        </row>
        <row r="1009">
          <cell r="B1009" t="str">
            <v>Phường Minh Hưng394</v>
          </cell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G1009"/>
          <cell r="H1009" t="str">
            <v>MH CLN 2</v>
          </cell>
        </row>
        <row r="1010">
          <cell r="B1010" t="str">
            <v>Phường Minh Hưng394</v>
          </cell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G1010"/>
          <cell r="H1010" t="str">
            <v>MH CLN 2</v>
          </cell>
        </row>
        <row r="1011">
          <cell r="B1011" t="str">
            <v>Phường Minh Hưng394</v>
          </cell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G1011"/>
          <cell r="H1011" t="str">
            <v>MH CLN 2</v>
          </cell>
        </row>
        <row r="1012">
          <cell r="B1012" t="str">
            <v>Phường Minh Hưng394</v>
          </cell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G1012"/>
          <cell r="H1012" t="str">
            <v>MH CLN 2</v>
          </cell>
        </row>
        <row r="1013">
          <cell r="B1013" t="str">
            <v>Phường Minh Hưng276</v>
          </cell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G1013"/>
          <cell r="H1013" t="str">
            <v>MH CLN 4</v>
          </cell>
        </row>
        <row r="1014">
          <cell r="B1014" t="str">
            <v>Phường Minh Hưng394</v>
          </cell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G1014"/>
          <cell r="H1014" t="str">
            <v>MH CLN 2</v>
          </cell>
        </row>
        <row r="1015">
          <cell r="B1015" t="str">
            <v>Phường Minh Hưng394</v>
          </cell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G1015"/>
          <cell r="H1015" t="str">
            <v>MH CLN 2</v>
          </cell>
        </row>
        <row r="1016">
          <cell r="B1016" t="str">
            <v>Phường Minh Hưng250</v>
          </cell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G1016"/>
          <cell r="H1016" t="str">
            <v>MH CLN 3</v>
          </cell>
        </row>
        <row r="1017">
          <cell r="B1017" t="str">
            <v>Phường Minh Hưng250</v>
          </cell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G1017"/>
          <cell r="H1017" t="str">
            <v>MH CLN 3</v>
          </cell>
        </row>
        <row r="1018">
          <cell r="B1018" t="str">
            <v>Phường Chơn Thành700</v>
          </cell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G1018"/>
          <cell r="H1018" t="str">
            <v>CT CLN 1</v>
          </cell>
        </row>
        <row r="1019">
          <cell r="B1019" t="str">
            <v>Phường Chơn Thành700</v>
          </cell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G1019"/>
          <cell r="H1019" t="str">
            <v>CT CLN 1</v>
          </cell>
        </row>
        <row r="1020">
          <cell r="B1020" t="str">
            <v>Phường Chơn Thành700</v>
          </cell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G1020"/>
          <cell r="H1020" t="str">
            <v>CT CLN 1</v>
          </cell>
        </row>
        <row r="1021">
          <cell r="B1021" t="str">
            <v>Phường Chơn Thành700</v>
          </cell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G1021"/>
          <cell r="H1021" t="str">
            <v>CT CLN 1</v>
          </cell>
        </row>
        <row r="1022">
          <cell r="B1022" t="str">
            <v>Phường Chơn Thành700</v>
          </cell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G1022"/>
          <cell r="H1022" t="str">
            <v>CT CLN 1</v>
          </cell>
        </row>
        <row r="1023">
          <cell r="B1023" t="str">
            <v>Phường Chơn Thành700</v>
          </cell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G1023"/>
          <cell r="H1023" t="str">
            <v>CT CLN 1</v>
          </cell>
        </row>
        <row r="1024">
          <cell r="B1024" t="str">
            <v>Phường Chơn Thành700</v>
          </cell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G1024"/>
          <cell r="H1024" t="str">
            <v>CT CLN 1</v>
          </cell>
        </row>
        <row r="1025">
          <cell r="B1025" t="str">
            <v>Phường Chơn Thành700</v>
          </cell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G1025"/>
          <cell r="H1025" t="str">
            <v>CT CLN 1</v>
          </cell>
        </row>
        <row r="1026">
          <cell r="B1026" t="str">
            <v>Phường Chơn Thành700</v>
          </cell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G1026"/>
          <cell r="H1026" t="str">
            <v>CT CLN 1</v>
          </cell>
        </row>
        <row r="1027">
          <cell r="B1027" t="str">
            <v>Phường Chơn Thành700</v>
          </cell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G1027"/>
          <cell r="H1027" t="str">
            <v>CT CLN 1</v>
          </cell>
        </row>
        <row r="1028">
          <cell r="B1028" t="str">
            <v>Phường Chơn Thành700</v>
          </cell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G1028"/>
          <cell r="H1028" t="str">
            <v>CT CLN 1</v>
          </cell>
        </row>
        <row r="1029">
          <cell r="B1029" t="str">
            <v>Phường Chơn Thành700</v>
          </cell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G1029"/>
          <cell r="H1029" t="str">
            <v>CT CLN 1</v>
          </cell>
        </row>
        <row r="1030">
          <cell r="B1030" t="str">
            <v>Phường Chơn Thành700</v>
          </cell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G1030"/>
          <cell r="H1030" t="str">
            <v>CT CLN 1</v>
          </cell>
        </row>
        <row r="1031">
          <cell r="B1031" t="str">
            <v>Phường Chơn Thành700</v>
          </cell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G1031"/>
          <cell r="H1031" t="str">
            <v>CT CLN 1</v>
          </cell>
        </row>
        <row r="1032">
          <cell r="B1032" t="str">
            <v>Phường Chơn Thành700</v>
          </cell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G1032"/>
          <cell r="H1032" t="str">
            <v>CT CLN 1</v>
          </cell>
        </row>
        <row r="1033">
          <cell r="B1033" t="str">
            <v>Phường Chơn Thành700</v>
          </cell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G1033"/>
          <cell r="H1033" t="str">
            <v>CT CLN 1</v>
          </cell>
        </row>
        <row r="1034">
          <cell r="B1034" t="str">
            <v>Phường Chơn Thành700</v>
          </cell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G1034"/>
          <cell r="H1034" t="str">
            <v>CT CLN 1</v>
          </cell>
        </row>
        <row r="1035">
          <cell r="B1035" t="str">
            <v>Phường Chơn Thành700</v>
          </cell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G1035"/>
          <cell r="H1035" t="str">
            <v>CT CLN 1</v>
          </cell>
        </row>
        <row r="1036">
          <cell r="B1036" t="str">
            <v>Phường Chơn Thành700</v>
          </cell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G1036"/>
          <cell r="H1036" t="str">
            <v>CT CLN 1</v>
          </cell>
        </row>
        <row r="1037">
          <cell r="B1037" t="str">
            <v>Phường Chơn Thành700</v>
          </cell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G1037"/>
          <cell r="H1037" t="str">
            <v>CT CLN 1</v>
          </cell>
        </row>
        <row r="1038">
          <cell r="B1038" t="str">
            <v>Phường Chơn Thành394</v>
          </cell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G1038"/>
          <cell r="H1038" t="str">
            <v>CT CLN 2</v>
          </cell>
        </row>
        <row r="1039">
          <cell r="B1039" t="str">
            <v>Phường Chơn Thành394</v>
          </cell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G1039"/>
          <cell r="H1039" t="str">
            <v>CT CLN 2</v>
          </cell>
        </row>
        <row r="1040">
          <cell r="B1040" t="str">
            <v>Phường Chơn Thành394</v>
          </cell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G1040"/>
          <cell r="H1040" t="str">
            <v>CT CLN 2</v>
          </cell>
        </row>
        <row r="1041">
          <cell r="B1041" t="str">
            <v>Phường Chơn Thành394</v>
          </cell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G1041"/>
          <cell r="H1041" t="str">
            <v>CT CLN 2</v>
          </cell>
        </row>
        <row r="1042">
          <cell r="B1042" t="str">
            <v>Phường Chơn Thành394</v>
          </cell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G1042"/>
          <cell r="H1042" t="str">
            <v>CT CLN 2</v>
          </cell>
        </row>
        <row r="1043">
          <cell r="B1043" t="str">
            <v>Phường Chơn Thành394</v>
          </cell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G1043"/>
          <cell r="H1043" t="str">
            <v>CT CLN 2</v>
          </cell>
        </row>
        <row r="1044">
          <cell r="B1044" t="str">
            <v>Phường Chơn Thành394</v>
          </cell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G1044"/>
          <cell r="H1044" t="str">
            <v>CT CLN 2</v>
          </cell>
        </row>
        <row r="1045">
          <cell r="B1045" t="str">
            <v>Phường Chơn Thành394</v>
          </cell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G1045"/>
          <cell r="H1045" t="str">
            <v>CT CLN 2</v>
          </cell>
        </row>
        <row r="1046">
          <cell r="B1046" t="str">
            <v>Phường Chơn Thành394</v>
          </cell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G1046"/>
          <cell r="H1046" t="str">
            <v>CT CLN 2</v>
          </cell>
        </row>
        <row r="1047">
          <cell r="B1047" t="str">
            <v>Phường Chơn Thành394</v>
          </cell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G1047"/>
          <cell r="H1047" t="str">
            <v>CT CLN 2</v>
          </cell>
        </row>
        <row r="1048">
          <cell r="B1048" t="str">
            <v>Phường Chơn Thành394</v>
          </cell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G1048"/>
          <cell r="H1048" t="str">
            <v>CT CLN 2</v>
          </cell>
        </row>
        <row r="1049">
          <cell r="B1049" t="str">
            <v>Phường Chơn Thành394</v>
          </cell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G1049"/>
          <cell r="H1049" t="str">
            <v>CT CLN 2</v>
          </cell>
        </row>
        <row r="1050">
          <cell r="B1050" t="str">
            <v>Phường Chơn Thành394</v>
          </cell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G1050"/>
          <cell r="H1050" t="str">
            <v>CT CLN 2</v>
          </cell>
        </row>
        <row r="1051">
          <cell r="B1051" t="str">
            <v>Phường Chơn Thành394</v>
          </cell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G1051"/>
          <cell r="H1051" t="str">
            <v>CT CLN 2</v>
          </cell>
        </row>
        <row r="1052">
          <cell r="B1052" t="str">
            <v>Phường Chơn Thành394</v>
          </cell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G1052"/>
          <cell r="H1052" t="str">
            <v>CT CLN 2</v>
          </cell>
        </row>
        <row r="1053">
          <cell r="B1053" t="str">
            <v>Phường Chơn Thành394</v>
          </cell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G1053"/>
          <cell r="H1053" t="str">
            <v>CT CLN 2</v>
          </cell>
        </row>
        <row r="1054">
          <cell r="B1054" t="str">
            <v>Phường Chơn Thành394</v>
          </cell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G1054"/>
          <cell r="H1054" t="str">
            <v>CT CLN 2</v>
          </cell>
        </row>
        <row r="1055">
          <cell r="B1055" t="str">
            <v>Phường Chơn Thành394</v>
          </cell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G1055"/>
          <cell r="H1055" t="str">
            <v>CT CLN 2</v>
          </cell>
        </row>
        <row r="1056">
          <cell r="B1056" t="str">
            <v>Phường Chơn Thành394</v>
          </cell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G1056"/>
          <cell r="H1056" t="str">
            <v>CT CLN 2</v>
          </cell>
        </row>
        <row r="1057">
          <cell r="B1057" t="str">
            <v>Phường Chơn Thành394</v>
          </cell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G1057"/>
          <cell r="H1057" t="str">
            <v>CT CLN 2</v>
          </cell>
        </row>
        <row r="1058">
          <cell r="B1058" t="str">
            <v>Phường Chơn Thành394</v>
          </cell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G1058"/>
          <cell r="H1058" t="str">
            <v>CT CLN 2</v>
          </cell>
        </row>
        <row r="1059">
          <cell r="B1059" t="str">
            <v>Phường Chơn Thành394</v>
          </cell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G1059"/>
          <cell r="H1059" t="str">
            <v>CT CLN 2</v>
          </cell>
        </row>
        <row r="1060">
          <cell r="B1060" t="str">
            <v>Phường Chơn Thành394</v>
          </cell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G1060"/>
          <cell r="H1060" t="str">
            <v>CT CLN 2</v>
          </cell>
        </row>
        <row r="1061">
          <cell r="B1061" t="str">
            <v>Phường Chơn Thành394</v>
          </cell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G1061"/>
          <cell r="H1061" t="str">
            <v>CT CLN 2</v>
          </cell>
        </row>
        <row r="1062">
          <cell r="B1062" t="str">
            <v>Phường Chơn Thành394</v>
          </cell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G1062"/>
          <cell r="H1062" t="str">
            <v>CT CLN 2</v>
          </cell>
        </row>
        <row r="1063">
          <cell r="B1063" t="str">
            <v>Phường Chơn Thành394</v>
          </cell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G1063"/>
          <cell r="H1063" t="str">
            <v>CT CLN 2</v>
          </cell>
        </row>
        <row r="1064">
          <cell r="B1064" t="str">
            <v>Phường Chơn Thành394</v>
          </cell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G1064"/>
          <cell r="H1064" t="str">
            <v>CT CLN 2</v>
          </cell>
        </row>
        <row r="1065">
          <cell r="B1065" t="str">
            <v>Phường Chơn Thành394</v>
          </cell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G1065"/>
          <cell r="H1065" t="str">
            <v>CT CLN 2</v>
          </cell>
        </row>
        <row r="1066">
          <cell r="B1066" t="str">
            <v>Phường Chơn Thành394</v>
          </cell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G1066"/>
          <cell r="H1066" t="str">
            <v>CT CLN 2</v>
          </cell>
        </row>
        <row r="1067">
          <cell r="B1067" t="str">
            <v>Phường Chơn Thành358</v>
          </cell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G1067"/>
          <cell r="H1067" t="str">
            <v>CT CLN 3</v>
          </cell>
        </row>
        <row r="1068">
          <cell r="B1068" t="str">
            <v>Phường Chơn Thành358</v>
          </cell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G1068"/>
          <cell r="H1068" t="str">
            <v>CT CLN 3</v>
          </cell>
        </row>
        <row r="1069">
          <cell r="B1069" t="str">
            <v>Phường Chơn Thành358</v>
          </cell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G1069"/>
          <cell r="H1069" t="str">
            <v>CT CLN 3</v>
          </cell>
        </row>
        <row r="1070">
          <cell r="B1070" t="str">
            <v>Phường Chơn Thành394</v>
          </cell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G1070"/>
          <cell r="H1070" t="str">
            <v>CT CLN 2</v>
          </cell>
        </row>
        <row r="1071">
          <cell r="B1071" t="str">
            <v>Phường Chơn Thành394</v>
          </cell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G1071"/>
          <cell r="H1071" t="str">
            <v>CT CLN 2</v>
          </cell>
        </row>
        <row r="1072">
          <cell r="B1072" t="str">
            <v>Phường Chơn Thành394</v>
          </cell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G1072"/>
          <cell r="H1072" t="str">
            <v>CT CLN 2</v>
          </cell>
        </row>
        <row r="1073">
          <cell r="B1073" t="str">
            <v>Phường Chơn Thành394</v>
          </cell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G1073"/>
          <cell r="H1073" t="str">
            <v>CT CLN 2</v>
          </cell>
        </row>
        <row r="1074">
          <cell r="B1074" t="str">
            <v>Phường Chơn Thành358</v>
          </cell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G1074"/>
          <cell r="H1074" t="str">
            <v>CT CLN 3</v>
          </cell>
        </row>
        <row r="1075">
          <cell r="B1075" t="str">
            <v>Phường Chơn Thành394</v>
          </cell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G1075"/>
          <cell r="H1075" t="str">
            <v>CT CLN 2</v>
          </cell>
        </row>
        <row r="1076">
          <cell r="B1076" t="str">
            <v>Phường Chơn Thành394</v>
          </cell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G1076"/>
          <cell r="H1076" t="str">
            <v>CT CLN 2</v>
          </cell>
        </row>
        <row r="1077">
          <cell r="B1077" t="str">
            <v>Phường Chơn Thành394</v>
          </cell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G1077"/>
          <cell r="H1077" t="str">
            <v>CT CLN 2</v>
          </cell>
        </row>
        <row r="1078">
          <cell r="B1078" t="str">
            <v>Phường Chơn Thành394</v>
          </cell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G1078"/>
          <cell r="H1078" t="str">
            <v>CT CLN 2</v>
          </cell>
        </row>
        <row r="1079">
          <cell r="B1079" t="str">
            <v>Phường Chơn Thành358</v>
          </cell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G1079"/>
          <cell r="H1079" t="str">
            <v>CT CLN 3</v>
          </cell>
        </row>
        <row r="1080">
          <cell r="B1080" t="str">
            <v>Phường Chơn Thành358</v>
          </cell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G1080"/>
          <cell r="H1080" t="str">
            <v>CT CLN 3</v>
          </cell>
        </row>
        <row r="1081">
          <cell r="B1081" t="str">
            <v>Phường Chơn Thành394</v>
          </cell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G1081"/>
          <cell r="H1081" t="str">
            <v>CT CLN 2</v>
          </cell>
        </row>
        <row r="1082">
          <cell r="B1082" t="str">
            <v>Phường Chơn Thành394</v>
          </cell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G1082"/>
          <cell r="H1082" t="str">
            <v>CT CLN 2</v>
          </cell>
        </row>
        <row r="1083">
          <cell r="B1083" t="str">
            <v>Phường Chơn Thành394</v>
          </cell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G1083"/>
          <cell r="H1083" t="str">
            <v>CT CLN 2</v>
          </cell>
        </row>
        <row r="1084">
          <cell r="B1084" t="str">
            <v>Phường Chơn Thành358</v>
          </cell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G1084"/>
          <cell r="H1084" t="str">
            <v>CT CLN 3</v>
          </cell>
        </row>
        <row r="1085">
          <cell r="B1085" t="str">
            <v>Phường Chơn Thành358</v>
          </cell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G1085"/>
          <cell r="H1085" t="str">
            <v>CT CLN 3</v>
          </cell>
        </row>
        <row r="1086">
          <cell r="B1086" t="str">
            <v>Phường Chơn Thành358</v>
          </cell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G1086"/>
          <cell r="H1086" t="str">
            <v>CT CLN 3</v>
          </cell>
        </row>
        <row r="1087">
          <cell r="B1087" t="str">
            <v>Phường Chơn Thành358</v>
          </cell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G1087"/>
          <cell r="H1087" t="str">
            <v>CT CLN 3</v>
          </cell>
        </row>
        <row r="1088">
          <cell r="B1088" t="str">
            <v>Phường Chơn Thành358</v>
          </cell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G1088"/>
          <cell r="H1088" t="str">
            <v>CT CLN 3</v>
          </cell>
        </row>
        <row r="1089">
          <cell r="B1089" t="str">
            <v>Phường Chơn Thành358</v>
          </cell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G1089"/>
          <cell r="H1089" t="str">
            <v>CT CLN 3</v>
          </cell>
        </row>
        <row r="1090">
          <cell r="B1090" t="str">
            <v>Phường Chơn Thành358</v>
          </cell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G1090"/>
          <cell r="H1090" t="str">
            <v>CT CLN 3</v>
          </cell>
        </row>
        <row r="1091">
          <cell r="B1091" t="str">
            <v>Phường Chơn Thành358</v>
          </cell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G1091"/>
          <cell r="H1091" t="str">
            <v>CT CLN 3</v>
          </cell>
        </row>
        <row r="1092">
          <cell r="B1092" t="str">
            <v>Phường Chơn Thành358</v>
          </cell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G1092"/>
          <cell r="H1092" t="str">
            <v>CT CLN 3</v>
          </cell>
        </row>
        <row r="1093">
          <cell r="B1093" t="str">
            <v>Phường Chơn Thành358</v>
          </cell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G1093"/>
          <cell r="H1093" t="str">
            <v>CT CLN 3</v>
          </cell>
        </row>
        <row r="1094">
          <cell r="B1094" t="str">
            <v>Phường Chơn Thành394</v>
          </cell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G1094"/>
          <cell r="H1094" t="str">
            <v>CT CLN 2</v>
          </cell>
        </row>
        <row r="1095">
          <cell r="B1095" t="str">
            <v>Phường Chơn Thành358</v>
          </cell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G1095"/>
          <cell r="H1095" t="str">
            <v>CT CLN 3</v>
          </cell>
        </row>
        <row r="1096">
          <cell r="B1096" t="str">
            <v>Phường Chơn Thành358</v>
          </cell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G1096"/>
          <cell r="H1096" t="str">
            <v>CT CLN 3</v>
          </cell>
        </row>
        <row r="1097">
          <cell r="B1097" t="str">
            <v>Phường Chơn Thành358</v>
          </cell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G1097"/>
          <cell r="H1097" t="str">
            <v>CT CLN 3</v>
          </cell>
        </row>
        <row r="1098">
          <cell r="B1098" t="str">
            <v>Phường Chơn Thành358</v>
          </cell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G1098"/>
          <cell r="H1098" t="str">
            <v>CT CLN 3</v>
          </cell>
        </row>
        <row r="1099">
          <cell r="B1099" t="str">
            <v>Phường Chơn Thành358</v>
          </cell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G1099"/>
          <cell r="H1099" t="str">
            <v>CT CLN 3</v>
          </cell>
        </row>
        <row r="1100">
          <cell r="B1100" t="str">
            <v>Phường Chơn Thành358</v>
          </cell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G1100"/>
          <cell r="H1100" t="str">
            <v>CT CLN 3</v>
          </cell>
        </row>
        <row r="1101">
          <cell r="B1101" t="str">
            <v>Phường Chơn Thành358</v>
          </cell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G1101"/>
          <cell r="H1101" t="str">
            <v>CT CLN 3</v>
          </cell>
        </row>
        <row r="1102">
          <cell r="B1102" t="str">
            <v>Phường Chơn Thành358</v>
          </cell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G1102"/>
          <cell r="H1102" t="str">
            <v>CT CLN 3</v>
          </cell>
        </row>
        <row r="1103">
          <cell r="B1103" t="str">
            <v>Phường Chơn Thành358</v>
          </cell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G1103"/>
          <cell r="H1103" t="str">
            <v>CT CLN 3</v>
          </cell>
        </row>
        <row r="1104">
          <cell r="B1104" t="str">
            <v>Phường Chơn Thành358</v>
          </cell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G1104"/>
          <cell r="H1104" t="str">
            <v>CT CLN 3</v>
          </cell>
        </row>
        <row r="1105">
          <cell r="B1105" t="str">
            <v>Phường Chơn Thành358</v>
          </cell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G1105"/>
          <cell r="H1105" t="str">
            <v>CT CLN 3</v>
          </cell>
        </row>
        <row r="1106">
          <cell r="B1106" t="str">
            <v>Phường Chơn Thành394</v>
          </cell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G1106"/>
          <cell r="H1106" t="str">
            <v>CT CLN 2</v>
          </cell>
        </row>
        <row r="1107">
          <cell r="B1107" t="str">
            <v>Phường Chơn Thành358</v>
          </cell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G1107"/>
          <cell r="H1107" t="str">
            <v>CT CLN 3</v>
          </cell>
        </row>
        <row r="1108">
          <cell r="B1108" t="str">
            <v>Phường Chơn Thành358</v>
          </cell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G1108"/>
          <cell r="H1108" t="str">
            <v>CT CLN 3</v>
          </cell>
        </row>
        <row r="1109">
          <cell r="B1109" t="str">
            <v>Phường Chơn Thành358</v>
          </cell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G1109"/>
          <cell r="H1109" t="str">
            <v>CT CLN 3</v>
          </cell>
        </row>
        <row r="1110">
          <cell r="B1110" t="str">
            <v>Phường Chơn Thành394</v>
          </cell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G1110"/>
          <cell r="H1110" t="str">
            <v>CT CLN 2</v>
          </cell>
        </row>
        <row r="1111">
          <cell r="B1111" t="str">
            <v>Phường Chơn Thành358</v>
          </cell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G1111"/>
          <cell r="H1111" t="str">
            <v>CT CLN 3</v>
          </cell>
        </row>
        <row r="1112">
          <cell r="B1112" t="str">
            <v>Phường Chơn Thành358</v>
          </cell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G1112"/>
          <cell r="H1112" t="str">
            <v>CT CLN 3</v>
          </cell>
        </row>
        <row r="1113">
          <cell r="B1113" t="str">
            <v>Phường Chơn Thành358</v>
          </cell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G1113"/>
          <cell r="H1113" t="str">
            <v>CT CLN 3</v>
          </cell>
        </row>
        <row r="1114">
          <cell r="B1114" t="str">
            <v>Phường Chơn Thành358</v>
          </cell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G1114"/>
          <cell r="H1114" t="str">
            <v>CT CLN 3</v>
          </cell>
        </row>
        <row r="1115">
          <cell r="B1115" t="str">
            <v>Phường Chơn Thành358</v>
          </cell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G1115"/>
          <cell r="H1115" t="str">
            <v>CT CLN 3</v>
          </cell>
        </row>
        <row r="1116">
          <cell r="B1116" t="str">
            <v>Phường Chơn Thành358</v>
          </cell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G1116"/>
          <cell r="H1116" t="str">
            <v>CT CLN 3</v>
          </cell>
        </row>
        <row r="1117">
          <cell r="B1117" t="str">
            <v>Phường Chơn Thành358</v>
          </cell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G1117"/>
          <cell r="H1117" t="str">
            <v>CT CLN 3</v>
          </cell>
        </row>
        <row r="1118">
          <cell r="B1118" t="str">
            <v>Phường Chơn Thành358</v>
          </cell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G1118"/>
          <cell r="H1118" t="str">
            <v>CT CLN 3</v>
          </cell>
        </row>
        <row r="1119">
          <cell r="B1119" t="str">
            <v>Phường Chơn Thành358</v>
          </cell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G1119"/>
          <cell r="H1119" t="str">
            <v>CT CLN 3</v>
          </cell>
        </row>
        <row r="1120">
          <cell r="B1120" t="str">
            <v>Phường Chơn Thành358</v>
          </cell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G1120"/>
          <cell r="H1120" t="str">
            <v>CT CLN 3</v>
          </cell>
        </row>
        <row r="1121">
          <cell r="B1121" t="str">
            <v>Phường Chơn Thành358</v>
          </cell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G1121"/>
          <cell r="H1121" t="str">
            <v>CT CLN 3</v>
          </cell>
        </row>
        <row r="1122">
          <cell r="B1122" t="str">
            <v>Phường Chơn Thành358</v>
          </cell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G1122"/>
          <cell r="H1122" t="str">
            <v>CT CLN 3</v>
          </cell>
        </row>
        <row r="1123">
          <cell r="B1123" t="str">
            <v>Phường Chơn Thành358</v>
          </cell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G1123"/>
          <cell r="H1123" t="str">
            <v>CT CLN 3</v>
          </cell>
        </row>
        <row r="1124">
          <cell r="B1124" t="str">
            <v>Phường Chơn Thành358</v>
          </cell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G1124"/>
          <cell r="H1124" t="str">
            <v>CT CLN 3</v>
          </cell>
        </row>
        <row r="1125">
          <cell r="B1125" t="str">
            <v>Phường Chơn Thành358</v>
          </cell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G1125"/>
          <cell r="H1125" t="str">
            <v>CT CLN 3</v>
          </cell>
        </row>
        <row r="1126">
          <cell r="B1126" t="str">
            <v>Phường Chơn Thành358</v>
          </cell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G1126"/>
          <cell r="H1126" t="str">
            <v>CT CLN 3</v>
          </cell>
        </row>
        <row r="1127">
          <cell r="B1127" t="str">
            <v>Phường Chơn Thành358</v>
          </cell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G1127"/>
          <cell r="H1127" t="str">
            <v>CT CLN 3</v>
          </cell>
        </row>
        <row r="1128">
          <cell r="B1128" t="str">
            <v>Phường Chơn Thành358</v>
          </cell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G1128"/>
          <cell r="H1128" t="str">
            <v>CT CLN 3</v>
          </cell>
        </row>
        <row r="1129">
          <cell r="B1129" t="str">
            <v>Phường Chơn Thành358</v>
          </cell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G1129"/>
          <cell r="H1129" t="str">
            <v>CT CLN 3</v>
          </cell>
        </row>
        <row r="1130">
          <cell r="B1130" t="str">
            <v>Phường Chơn Thành358</v>
          </cell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G1130"/>
          <cell r="H1130" t="str">
            <v>CT CLN 3</v>
          </cell>
        </row>
        <row r="1131">
          <cell r="B1131" t="str">
            <v>Phường Chơn Thành358</v>
          </cell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G1131"/>
          <cell r="H1131" t="str">
            <v>CT CLN 3</v>
          </cell>
        </row>
        <row r="1132">
          <cell r="B1132" t="str">
            <v>Phường Chơn Thành358</v>
          </cell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G1132"/>
          <cell r="H1132" t="str">
            <v>CT CLN 3</v>
          </cell>
        </row>
        <row r="1133">
          <cell r="B1133" t="str">
            <v>Phường Chơn Thành358</v>
          </cell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G1133"/>
          <cell r="H1133" t="str">
            <v>CT CLN 3</v>
          </cell>
        </row>
        <row r="1134">
          <cell r="B1134" t="str">
            <v>Phường Chơn Thành358</v>
          </cell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G1134"/>
          <cell r="H1134" t="str">
            <v>CT CLN 3</v>
          </cell>
        </row>
        <row r="1135">
          <cell r="B1135" t="str">
            <v>Phường Chơn Thành358</v>
          </cell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G1135"/>
          <cell r="H1135" t="str">
            <v>CT CLN 3</v>
          </cell>
        </row>
        <row r="1136">
          <cell r="B1136" t="str">
            <v>Phường Chơn Thành358</v>
          </cell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G1136"/>
          <cell r="H1136" t="str">
            <v>CT CLN 3</v>
          </cell>
        </row>
        <row r="1137">
          <cell r="B1137" t="str">
            <v>Phường Chơn Thành358</v>
          </cell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G1137"/>
          <cell r="H1137" t="str">
            <v>CT CLN 3</v>
          </cell>
        </row>
        <row r="1138">
          <cell r="B1138" t="str">
            <v>Phường Chơn Thành358</v>
          </cell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G1138"/>
          <cell r="H1138" t="str">
            <v>CT CLN 3</v>
          </cell>
        </row>
        <row r="1139">
          <cell r="B1139" t="str">
            <v>Phường Chơn Thành358</v>
          </cell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G1139"/>
          <cell r="H1139" t="str">
            <v>CT CLN 3</v>
          </cell>
        </row>
        <row r="1140">
          <cell r="B1140" t="str">
            <v>Phường Chơn Thành358</v>
          </cell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G1140"/>
          <cell r="H1140" t="str">
            <v>CT CLN 3</v>
          </cell>
        </row>
        <row r="1141">
          <cell r="B1141" t="str">
            <v>Phường Chơn Thành358</v>
          </cell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G1141"/>
          <cell r="H1141" t="str">
            <v>CT CLN 3</v>
          </cell>
        </row>
        <row r="1142">
          <cell r="B1142" t="str">
            <v>Phường Chơn Thành358</v>
          </cell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G1142"/>
          <cell r="H1142" t="str">
            <v>CT CLN 3</v>
          </cell>
        </row>
        <row r="1143">
          <cell r="B1143" t="str">
            <v>Phường Chơn Thành358</v>
          </cell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G1143"/>
          <cell r="H1143" t="str">
            <v>CT CLN 3</v>
          </cell>
        </row>
        <row r="1144">
          <cell r="B1144" t="str">
            <v>Phường Chơn Thành358</v>
          </cell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G1144"/>
          <cell r="H1144" t="str">
            <v>CT CLN 3</v>
          </cell>
        </row>
        <row r="1145">
          <cell r="B1145" t="str">
            <v>Phường Chơn Thành358</v>
          </cell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G1145"/>
          <cell r="H1145" t="str">
            <v>CT CLN 3</v>
          </cell>
        </row>
        <row r="1146">
          <cell r="B1146" t="str">
            <v>Phường Chơn Thành358</v>
          </cell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G1146"/>
          <cell r="H1146" t="str">
            <v>CT CLN 3</v>
          </cell>
        </row>
        <row r="1147">
          <cell r="B1147" t="str">
            <v>Phường Chơn Thành358</v>
          </cell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G1147"/>
          <cell r="H1147" t="str">
            <v>CT CLN 3</v>
          </cell>
        </row>
        <row r="1148">
          <cell r="B1148" t="str">
            <v>Phường Chơn Thành358</v>
          </cell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G1148"/>
          <cell r="H1148" t="str">
            <v>CT CLN 3</v>
          </cell>
        </row>
        <row r="1149">
          <cell r="B1149" t="str">
            <v>Phường Chơn Thành358</v>
          </cell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G1149"/>
          <cell r="H1149" t="str">
            <v>CT CLN 3</v>
          </cell>
        </row>
        <row r="1150">
          <cell r="B1150" t="str">
            <v>Phường Chơn Thành358</v>
          </cell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G1150"/>
          <cell r="H1150" t="str">
            <v>CT CLN 3</v>
          </cell>
        </row>
        <row r="1151">
          <cell r="B1151" t="str">
            <v>Phường Chơn Thành358</v>
          </cell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G1151"/>
          <cell r="H1151" t="str">
            <v>CT CLN 3</v>
          </cell>
        </row>
        <row r="1152">
          <cell r="B1152" t="str">
            <v>Phường Chơn Thành358</v>
          </cell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G1152"/>
          <cell r="H1152" t="str">
            <v>CT CLN 3</v>
          </cell>
        </row>
        <row r="1153">
          <cell r="B1153" t="str">
            <v>Phường Chơn Thành358</v>
          </cell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G1153"/>
          <cell r="H1153" t="str">
            <v>CT CLN 3</v>
          </cell>
        </row>
        <row r="1154">
          <cell r="B1154" t="str">
            <v>Phường Chơn Thành358</v>
          </cell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G1154"/>
          <cell r="H1154" t="str">
            <v>CT CLN 3</v>
          </cell>
        </row>
        <row r="1155">
          <cell r="B1155" t="str">
            <v>Phường Chơn Thành358</v>
          </cell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G1155"/>
          <cell r="H1155" t="str">
            <v>CT CLN 3</v>
          </cell>
        </row>
        <row r="1156">
          <cell r="B1156" t="str">
            <v>Phường Chơn Thành358</v>
          </cell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G1156"/>
          <cell r="H1156" t="str">
            <v>CT CLN 3</v>
          </cell>
        </row>
        <row r="1157">
          <cell r="B1157" t="str">
            <v>Phường Chơn Thành358</v>
          </cell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G1157"/>
          <cell r="H1157" t="str">
            <v>CT CLN 3</v>
          </cell>
        </row>
        <row r="1158">
          <cell r="B1158" t="str">
            <v>Phường Chơn Thành358</v>
          </cell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G1158"/>
          <cell r="H1158" t="str">
            <v>CT CLN 3</v>
          </cell>
        </row>
        <row r="1159">
          <cell r="B1159" t="str">
            <v>Phường Chơn Thành358</v>
          </cell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G1159"/>
          <cell r="H1159" t="str">
            <v>CT CLN 3</v>
          </cell>
        </row>
        <row r="1160">
          <cell r="B1160" t="str">
            <v>Phường Chơn Thành358</v>
          </cell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G1160"/>
          <cell r="H1160" t="str">
            <v>CT CLN 3</v>
          </cell>
        </row>
        <row r="1161">
          <cell r="B1161" t="str">
            <v>Phường Chơn Thành358</v>
          </cell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G1161"/>
          <cell r="H1161" t="str">
            <v>CT CLN 3</v>
          </cell>
        </row>
        <row r="1162">
          <cell r="B1162" t="str">
            <v>Phường Chơn Thành358</v>
          </cell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G1162"/>
          <cell r="H1162" t="str">
            <v>CT CLN 3</v>
          </cell>
        </row>
        <row r="1163">
          <cell r="B1163" t="str">
            <v>Phường Chơn Thành358</v>
          </cell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G1163"/>
          <cell r="H1163" t="str">
            <v>CT CLN 3</v>
          </cell>
        </row>
        <row r="1164">
          <cell r="B1164" t="str">
            <v>Phường Chơn Thành358</v>
          </cell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G1164"/>
          <cell r="H1164" t="str">
            <v>CT CLN 3</v>
          </cell>
        </row>
        <row r="1165">
          <cell r="B1165" t="str">
            <v>Phường Chơn Thành358</v>
          </cell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G1165"/>
          <cell r="H1165" t="str">
            <v>CT CLN 3</v>
          </cell>
        </row>
        <row r="1166">
          <cell r="B1166" t="str">
            <v>Phường Chơn Thành358</v>
          </cell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G1166"/>
          <cell r="H1166" t="str">
            <v>CT CLN 3</v>
          </cell>
        </row>
        <row r="1167">
          <cell r="B1167" t="str">
            <v>Phường Chơn Thành358</v>
          </cell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G1167"/>
          <cell r="H1167" t="str">
            <v>CT CLN 3</v>
          </cell>
        </row>
        <row r="1168">
          <cell r="B1168" t="str">
            <v>Phường Chơn Thành394</v>
          </cell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G1168"/>
          <cell r="H1168" t="str">
            <v>CT CLN 2</v>
          </cell>
        </row>
        <row r="1169">
          <cell r="B1169" t="str">
            <v>Phường Chơn Thành358</v>
          </cell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G1169"/>
          <cell r="H1169" t="str">
            <v>CT CLN 3</v>
          </cell>
        </row>
        <row r="1170">
          <cell r="B1170" t="str">
            <v>Phường Chơn Thành358</v>
          </cell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G1170"/>
          <cell r="H1170" t="str">
            <v>CT CLN 3</v>
          </cell>
        </row>
        <row r="1171">
          <cell r="B1171" t="str">
            <v>Phường Chơn Thành358</v>
          </cell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G1171"/>
          <cell r="H1171" t="str">
            <v>CT CLN 3</v>
          </cell>
        </row>
        <row r="1172">
          <cell r="B1172" t="str">
            <v>Phường Chơn Thành358</v>
          </cell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G1172"/>
          <cell r="H1172" t="str">
            <v>CT CLN 3</v>
          </cell>
        </row>
        <row r="1173">
          <cell r="B1173" t="str">
            <v>Phường Chơn Thành700</v>
          </cell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G1173"/>
          <cell r="H1173" t="str">
            <v>CT CLN 1</v>
          </cell>
        </row>
        <row r="1174">
          <cell r="B1174" t="str">
            <v>Phường Chơn Thành700</v>
          </cell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G1174"/>
          <cell r="H1174" t="str">
            <v>CT CLN 1</v>
          </cell>
        </row>
        <row r="1175">
          <cell r="B1175" t="str">
            <v>Phường Chơn Thành700</v>
          </cell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G1175"/>
          <cell r="H1175" t="str">
            <v>CT CLN 1</v>
          </cell>
        </row>
        <row r="1176">
          <cell r="B1176" t="str">
            <v>Phường Chơn Thành358</v>
          </cell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G1176"/>
          <cell r="H1176" t="str">
            <v>CT CLN 3</v>
          </cell>
        </row>
        <row r="1177">
          <cell r="B1177" t="str">
            <v>Phường Chơn Thành394</v>
          </cell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G1177"/>
          <cell r="H1177" t="str">
            <v>CT CLN 2</v>
          </cell>
        </row>
        <row r="1178">
          <cell r="B1178" t="str">
            <v>Phường Chơn Thành394</v>
          </cell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G1178"/>
          <cell r="H1178" t="str">
            <v>CT CLN 2</v>
          </cell>
        </row>
        <row r="1179">
          <cell r="B1179" t="str">
            <v>Phường Chơn Thành358</v>
          </cell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G1179"/>
          <cell r="H1179" t="str">
            <v>CT CLN 3</v>
          </cell>
        </row>
        <row r="1180">
          <cell r="B1180" t="str">
            <v>Phường Chơn Thành358</v>
          </cell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G1180"/>
          <cell r="H1180" t="str">
            <v>CT CLN 3</v>
          </cell>
        </row>
        <row r="1181">
          <cell r="B1181" t="str">
            <v>Phường Chơn Thành394</v>
          </cell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G1181"/>
          <cell r="H1181" t="str">
            <v>CT CLN 2</v>
          </cell>
        </row>
        <row r="1182">
          <cell r="B1182" t="str">
            <v>Phường Chơn Thành394</v>
          </cell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G1182"/>
          <cell r="H1182" t="str">
            <v>CT CLN 2</v>
          </cell>
        </row>
        <row r="1183">
          <cell r="B1183" t="str">
            <v>Phường Chơn Thành394</v>
          </cell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G1183"/>
          <cell r="H1183" t="str">
            <v>CT CLN 2</v>
          </cell>
        </row>
        <row r="1184">
          <cell r="B1184" t="str">
            <v>Phường Chơn Thành358</v>
          </cell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G1184"/>
          <cell r="H1184" t="str">
            <v>CT CLN 3</v>
          </cell>
        </row>
        <row r="1185">
          <cell r="B1185" t="str">
            <v>Phường Chơn Thành358</v>
          </cell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G1185"/>
          <cell r="H1185" t="str">
            <v>CT CLN 3</v>
          </cell>
        </row>
        <row r="1186">
          <cell r="B1186" t="str">
            <v>Phường Chơn Thành700</v>
          </cell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G1186"/>
          <cell r="H1186" t="str">
            <v>CT CLN 1</v>
          </cell>
        </row>
        <row r="1187">
          <cell r="B1187" t="str">
            <v>Phường Chơn Thành358</v>
          </cell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G1187"/>
          <cell r="H1187" t="str">
            <v>CT CLN 3</v>
          </cell>
        </row>
        <row r="1188">
          <cell r="B1188" t="str">
            <v>Phường Chơn Thành700</v>
          </cell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G1188"/>
          <cell r="H1188" t="str">
            <v>CT CLN 1</v>
          </cell>
        </row>
        <row r="1189">
          <cell r="B1189" t="str">
            <v>Phường Chơn Thành700</v>
          </cell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G1189"/>
          <cell r="H1189" t="str">
            <v>CT CLN 1</v>
          </cell>
        </row>
        <row r="1190">
          <cell r="B1190" t="str">
            <v>Phường Chơn Thành700</v>
          </cell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G1190"/>
          <cell r="H1190" t="str">
            <v>CT CLN 1</v>
          </cell>
        </row>
        <row r="1191">
          <cell r="B1191" t="str">
            <v>Phường Chơn Thành394</v>
          </cell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G1191"/>
          <cell r="H1191" t="str">
            <v>CT CLN 2</v>
          </cell>
        </row>
        <row r="1192">
          <cell r="B1192" t="str">
            <v>Phường Chơn Thành394</v>
          </cell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G1192"/>
          <cell r="H1192" t="str">
            <v>CT CLN 2</v>
          </cell>
        </row>
        <row r="1193">
          <cell r="B1193" t="str">
            <v>Phường Chơn Thành394</v>
          </cell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G1193"/>
          <cell r="H1193" t="str">
            <v>CT CLN 2</v>
          </cell>
        </row>
        <row r="1194">
          <cell r="B1194" t="str">
            <v>Phường Chơn Thành394</v>
          </cell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G1194"/>
          <cell r="H1194" t="str">
            <v>CT CLN 2</v>
          </cell>
        </row>
        <row r="1195">
          <cell r="B1195" t="str">
            <v>Phường Chơn Thành394</v>
          </cell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G1195"/>
          <cell r="H1195" t="str">
            <v>CT CLN 2</v>
          </cell>
        </row>
        <row r="1196">
          <cell r="B1196" t="str">
            <v>Phường Chơn Thành358</v>
          </cell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G1196"/>
          <cell r="H1196" t="str">
            <v>CT CLN 3</v>
          </cell>
        </row>
        <row r="1197">
          <cell r="B1197" t="str">
            <v>Phường Chơn Thành358</v>
          </cell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G1197"/>
          <cell r="H1197" t="str">
            <v>CT CLN 3</v>
          </cell>
        </row>
        <row r="1198">
          <cell r="B1198" t="str">
            <v>Phường Chơn Thành394</v>
          </cell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G1198"/>
          <cell r="H1198" t="str">
            <v>CT CLN 2</v>
          </cell>
        </row>
        <row r="1199">
          <cell r="B1199" t="str">
            <v>Phường Chơn Thành358</v>
          </cell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G1199"/>
          <cell r="H1199" t="str">
            <v>CT CLN 3</v>
          </cell>
        </row>
        <row r="1200">
          <cell r="B1200" t="str">
            <v>Phường Chơn Thành358</v>
          </cell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G1200"/>
          <cell r="H1200" t="str">
            <v>CT CLN 3</v>
          </cell>
        </row>
        <row r="1201">
          <cell r="B1201" t="str">
            <v>Phường Chơn Thành358</v>
          </cell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G1201"/>
          <cell r="H1201" t="str">
            <v>CT CLN 3</v>
          </cell>
        </row>
        <row r="1202">
          <cell r="B1202" t="str">
            <v>Phường Chơn Thành358</v>
          </cell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G1202"/>
          <cell r="H1202" t="str">
            <v>CT CLN 3</v>
          </cell>
        </row>
        <row r="1203">
          <cell r="B1203" t="str">
            <v>Phường Chơn Thành358</v>
          </cell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G1203"/>
          <cell r="H1203" t="str">
            <v>CT CLN 3</v>
          </cell>
        </row>
        <row r="1204">
          <cell r="B1204" t="str">
            <v>Phường Chơn Thành358</v>
          </cell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G1204"/>
          <cell r="H1204" t="str">
            <v>CT CLN 3</v>
          </cell>
        </row>
        <row r="1205">
          <cell r="B1205" t="str">
            <v>Phường Chơn Thành358</v>
          </cell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G1205"/>
          <cell r="H1205" t="str">
            <v>CT CLN 3</v>
          </cell>
        </row>
        <row r="1206">
          <cell r="B1206" t="str">
            <v>Phường Chơn Thành394</v>
          </cell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G1206"/>
          <cell r="H1206" t="str">
            <v>CT CLN 2</v>
          </cell>
        </row>
        <row r="1207">
          <cell r="B1207" t="str">
            <v>Phường Chơn Thành250</v>
          </cell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G1207"/>
          <cell r="H1207" t="str">
            <v>CT CLN 4</v>
          </cell>
        </row>
        <row r="1208">
          <cell r="B1208" t="str">
            <v>Phường Chơn Thành250</v>
          </cell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G1208"/>
          <cell r="H1208" t="str">
            <v>CT CLN 4</v>
          </cell>
        </row>
        <row r="1209">
          <cell r="B1209" t="str">
            <v xml:space="preserve"> Xã Nha Bích600</v>
          </cell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G1209"/>
          <cell r="H1209" t="str">
            <v>NB CHN1</v>
          </cell>
        </row>
        <row r="1210">
          <cell r="B1210" t="str">
            <v xml:space="preserve"> Xã Nha Bích600</v>
          </cell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G1210"/>
          <cell r="H1210" t="str">
            <v>NB CHN1</v>
          </cell>
        </row>
        <row r="1211">
          <cell r="B1211" t="str">
            <v xml:space="preserve"> Xã Nha Bích600</v>
          </cell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G1211"/>
          <cell r="H1211" t="str">
            <v>NB CHN1</v>
          </cell>
        </row>
        <row r="1212">
          <cell r="B1212" t="str">
            <v xml:space="preserve"> Xã Nha Bích600</v>
          </cell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G1212"/>
          <cell r="H1212" t="str">
            <v>NB CHN1</v>
          </cell>
        </row>
        <row r="1213">
          <cell r="B1213" t="str">
            <v xml:space="preserve"> Xã Nha Bích600</v>
          </cell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G1213"/>
          <cell r="H1213" t="str">
            <v>NB CHN1</v>
          </cell>
        </row>
        <row r="1214">
          <cell r="B1214" t="str">
            <v xml:space="preserve"> Xã Nha Bích600</v>
          </cell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G1214"/>
          <cell r="H1214" t="str">
            <v>NB CHN1</v>
          </cell>
        </row>
        <row r="1215">
          <cell r="B1215" t="str">
            <v xml:space="preserve"> Xã Nha Bích600</v>
          </cell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G1215"/>
          <cell r="H1215" t="str">
            <v>NB CHN1</v>
          </cell>
        </row>
        <row r="1216">
          <cell r="B1216" t="str">
            <v xml:space="preserve"> Xã Nha Bích600</v>
          </cell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G1216"/>
          <cell r="H1216" t="str">
            <v>NB CHN1</v>
          </cell>
        </row>
        <row r="1217">
          <cell r="B1217" t="str">
            <v xml:space="preserve"> Xã Nha Bích600</v>
          </cell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G1217"/>
          <cell r="H1217" t="str">
            <v>NB CHN1</v>
          </cell>
        </row>
        <row r="1218">
          <cell r="B1218" t="str">
            <v xml:space="preserve"> Xã Nha Bích600</v>
          </cell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G1218"/>
          <cell r="H1218" t="str">
            <v>NB CHN1</v>
          </cell>
        </row>
        <row r="1219">
          <cell r="B1219" t="str">
            <v xml:space="preserve"> Xã Nha Bích600</v>
          </cell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G1219"/>
          <cell r="H1219" t="str">
            <v>NB CHN1</v>
          </cell>
        </row>
        <row r="1220">
          <cell r="B1220" t="str">
            <v xml:space="preserve"> Xã Nha Bích420</v>
          </cell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G1220"/>
          <cell r="H1220" t="str">
            <v>NB CHN2</v>
          </cell>
        </row>
        <row r="1221">
          <cell r="B1221" t="str">
            <v xml:space="preserve"> Xã Nha Bích420</v>
          </cell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G1221"/>
          <cell r="H1221" t="str">
            <v>NB CHN2</v>
          </cell>
        </row>
        <row r="1222">
          <cell r="B1222" t="str">
            <v xml:space="preserve"> Xã Nha Bích420</v>
          </cell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G1222"/>
          <cell r="H1222" t="str">
            <v>NB CHN2</v>
          </cell>
        </row>
        <row r="1223">
          <cell r="B1223" t="str">
            <v xml:space="preserve"> Xã Nha Bích420</v>
          </cell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G1223"/>
          <cell r="H1223" t="str">
            <v>NB CHN2</v>
          </cell>
        </row>
        <row r="1224">
          <cell r="B1224" t="str">
            <v xml:space="preserve"> Xã Nha Bích420</v>
          </cell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G1224"/>
          <cell r="H1224" t="str">
            <v>NB CHN2</v>
          </cell>
        </row>
        <row r="1225">
          <cell r="B1225" t="str">
            <v xml:space="preserve"> Xã Nha Bích420</v>
          </cell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G1225"/>
          <cell r="H1225" t="str">
            <v>NB CHN2</v>
          </cell>
        </row>
        <row r="1226">
          <cell r="B1226" t="str">
            <v xml:space="preserve"> Xã Nha Bích420</v>
          </cell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G1226"/>
          <cell r="H1226" t="str">
            <v>NB CHN2</v>
          </cell>
        </row>
        <row r="1227">
          <cell r="B1227" t="str">
            <v xml:space="preserve"> Xã Nha Bích420</v>
          </cell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G1227"/>
          <cell r="H1227" t="str">
            <v>NB CHN2</v>
          </cell>
        </row>
        <row r="1228">
          <cell r="B1228" t="str">
            <v xml:space="preserve"> Xã Nha Bích242</v>
          </cell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G1228"/>
          <cell r="H1228" t="str">
            <v>NB CHN3</v>
          </cell>
        </row>
        <row r="1229">
          <cell r="B1229" t="str">
            <v xml:space="preserve"> Xã Nha Bích242</v>
          </cell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G1229"/>
          <cell r="H1229" t="str">
            <v>NB CHN3</v>
          </cell>
        </row>
        <row r="1230">
          <cell r="B1230" t="str">
            <v xml:space="preserve"> Xã Nha Bích242</v>
          </cell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G1230"/>
          <cell r="H1230" t="str">
            <v>NB CHN3</v>
          </cell>
        </row>
        <row r="1231">
          <cell r="B1231" t="str">
            <v xml:space="preserve"> Xã Nha Bích242</v>
          </cell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G1231"/>
          <cell r="H1231" t="str">
            <v>NB CHN3</v>
          </cell>
        </row>
        <row r="1232">
          <cell r="B1232" t="str">
            <v xml:space="preserve"> Xã Nha Bích242</v>
          </cell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G1232"/>
          <cell r="H1232" t="str">
            <v>NB CHN3</v>
          </cell>
        </row>
        <row r="1233">
          <cell r="B1233" t="str">
            <v xml:space="preserve"> Xã Nha Bích242</v>
          </cell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G1233"/>
          <cell r="H1233" t="str">
            <v>NB CHN3</v>
          </cell>
        </row>
        <row r="1234">
          <cell r="B1234" t="str">
            <v xml:space="preserve"> Xã Nha Bích242</v>
          </cell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G1234"/>
          <cell r="H1234" t="str">
            <v>NB CHN3</v>
          </cell>
        </row>
        <row r="1235">
          <cell r="B1235" t="str">
            <v xml:space="preserve"> Xã Nha Bích242</v>
          </cell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G1235"/>
          <cell r="H1235" t="str">
            <v>NB CHN3</v>
          </cell>
        </row>
        <row r="1236">
          <cell r="B1236" t="str">
            <v xml:space="preserve"> Xã Nha Bích242</v>
          </cell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G1236"/>
          <cell r="H1236" t="str">
            <v>NB CHN3</v>
          </cell>
        </row>
        <row r="1237">
          <cell r="B1237" t="str">
            <v xml:space="preserve"> Xã Nha Bích242</v>
          </cell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G1237"/>
          <cell r="H1237" t="str">
            <v>NB CHN3</v>
          </cell>
        </row>
        <row r="1238">
          <cell r="B1238" t="str">
            <v xml:space="preserve"> Xã Nha Bích242</v>
          </cell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G1238"/>
          <cell r="H1238" t="str">
            <v>NB CHN3</v>
          </cell>
        </row>
        <row r="1239">
          <cell r="B1239" t="str">
            <v xml:space="preserve"> Xã Nha Bích242</v>
          </cell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G1239"/>
          <cell r="H1239" t="str">
            <v>NB CHN3</v>
          </cell>
        </row>
        <row r="1240">
          <cell r="B1240" t="str">
            <v xml:space="preserve"> Xã Nha Bích242</v>
          </cell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G1240"/>
          <cell r="H1240" t="str">
            <v>NB CHN3</v>
          </cell>
        </row>
        <row r="1241">
          <cell r="B1241" t="str">
            <v xml:space="preserve"> Xã Nha Bích242</v>
          </cell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G1241"/>
          <cell r="H1241" t="str">
            <v>NB CHN3</v>
          </cell>
        </row>
        <row r="1242">
          <cell r="B1242" t="str">
            <v xml:space="preserve"> Xã Nha Bích242</v>
          </cell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G1242"/>
          <cell r="H1242" t="str">
            <v>NB CHN3</v>
          </cell>
        </row>
        <row r="1243">
          <cell r="B1243" t="str">
            <v xml:space="preserve"> Xã Nha Bích242</v>
          </cell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G1243"/>
          <cell r="H1243" t="str">
            <v>NB CHN3</v>
          </cell>
        </row>
        <row r="1244">
          <cell r="B1244" t="str">
            <v xml:space="preserve"> Xã Nha Bích242</v>
          </cell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G1244"/>
          <cell r="H1244" t="str">
            <v>NB CHN3</v>
          </cell>
        </row>
        <row r="1245">
          <cell r="B1245" t="str">
            <v xml:space="preserve"> Xã Nha Bích242</v>
          </cell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G1245"/>
          <cell r="H1245" t="str">
            <v>NB CHN3</v>
          </cell>
        </row>
        <row r="1246">
          <cell r="B1246" t="str">
            <v xml:space="preserve"> Xã Nha Bích242</v>
          </cell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G1246"/>
          <cell r="H1246" t="str">
            <v>NB CHN3</v>
          </cell>
        </row>
        <row r="1247">
          <cell r="B1247" t="str">
            <v xml:space="preserve"> Xã Nha Bích242</v>
          </cell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G1247"/>
          <cell r="H1247" t="str">
            <v>NB CHN3</v>
          </cell>
        </row>
        <row r="1248">
          <cell r="B1248" t="str">
            <v xml:space="preserve"> Xã Nha Bích151</v>
          </cell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G1248"/>
          <cell r="H1248" t="str">
            <v>NB CLN 4</v>
          </cell>
        </row>
        <row r="1249">
          <cell r="B1249" t="str">
            <v xml:space="preserve"> Xã Nha Bích151</v>
          </cell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G1249"/>
          <cell r="H1249" t="str">
            <v>NB CLN 4</v>
          </cell>
        </row>
        <row r="1250">
          <cell r="B1250" t="str">
            <v>Phường Bình Long308</v>
          </cell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G1250"/>
          <cell r="H1250" t="str">
            <v>BLONG CLN 2</v>
          </cell>
        </row>
        <row r="1251">
          <cell r="B1251" t="str">
            <v>Phường Bình Long308</v>
          </cell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G1251"/>
          <cell r="H1251" t="str">
            <v>BLONG CLN 2</v>
          </cell>
        </row>
        <row r="1252">
          <cell r="B1252" t="str">
            <v>Phường Bình Long280</v>
          </cell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G1252"/>
          <cell r="H1252" t="str">
            <v>BLONG CLN 3</v>
          </cell>
        </row>
        <row r="1253">
          <cell r="B1253" t="str">
            <v>Phường Bình Long280</v>
          </cell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G1253"/>
          <cell r="H1253" t="str">
            <v>BLONG CLN 3</v>
          </cell>
        </row>
        <row r="1254">
          <cell r="B1254" t="str">
            <v>Phường Bình Long308</v>
          </cell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G1254"/>
          <cell r="H1254" t="str">
            <v>BLONG CLN 2</v>
          </cell>
        </row>
        <row r="1255">
          <cell r="B1255" t="str">
            <v>Phường Bình Long308</v>
          </cell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G1255"/>
          <cell r="H1255" t="str">
            <v>BLONG CLN 2</v>
          </cell>
        </row>
        <row r="1256">
          <cell r="B1256" t="str">
            <v>Phường Bình Long308</v>
          </cell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G1256"/>
          <cell r="H1256" t="str">
            <v>BLONG CLN 2</v>
          </cell>
        </row>
        <row r="1257">
          <cell r="B1257" t="str">
            <v>Phường Bình Long280</v>
          </cell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G1257"/>
          <cell r="H1257" t="str">
            <v>BLONG CLN 3</v>
          </cell>
        </row>
        <row r="1258">
          <cell r="B1258" t="str">
            <v>Phường Bình Long308</v>
          </cell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G1258"/>
          <cell r="H1258" t="str">
            <v>BLONG CLN 2</v>
          </cell>
        </row>
        <row r="1259">
          <cell r="B1259" t="str">
            <v>Phường Bình Long308</v>
          </cell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G1259"/>
          <cell r="H1259" t="str">
            <v>BLONG CLN 2</v>
          </cell>
        </row>
        <row r="1260">
          <cell r="B1260" t="str">
            <v>Phường Bình Long280</v>
          </cell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G1260"/>
          <cell r="H1260" t="str">
            <v>BLONG CLN 3</v>
          </cell>
        </row>
        <row r="1261">
          <cell r="B1261" t="str">
            <v>Phường Bình Long560</v>
          </cell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G1261"/>
          <cell r="H1261" t="str">
            <v>BLONG CLN 1</v>
          </cell>
        </row>
        <row r="1262">
          <cell r="B1262" t="str">
            <v>Phường Bình Long560</v>
          </cell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G1262"/>
          <cell r="H1262" t="str">
            <v>BLONG CLN 1</v>
          </cell>
        </row>
        <row r="1263">
          <cell r="B1263" t="str">
            <v>Phường Bình Long560</v>
          </cell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G1263"/>
          <cell r="H1263" t="str">
            <v>BLONG CLN 1</v>
          </cell>
        </row>
        <row r="1264">
          <cell r="B1264" t="str">
            <v>Phường Bình Long560</v>
          </cell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G1264"/>
          <cell r="H1264" t="str">
            <v>BLONG CLN 1</v>
          </cell>
        </row>
        <row r="1265">
          <cell r="B1265" t="str">
            <v>Phường Bình Long560</v>
          </cell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G1265"/>
          <cell r="H1265" t="str">
            <v>BLONG CLN 1</v>
          </cell>
        </row>
        <row r="1266">
          <cell r="B1266" t="str">
            <v>Phường Bình Long308</v>
          </cell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G1266"/>
          <cell r="H1266" t="str">
            <v>BLONG CLN 2</v>
          </cell>
        </row>
        <row r="1267">
          <cell r="B1267" t="str">
            <v>Phường Bình Long308</v>
          </cell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G1267"/>
          <cell r="H1267" t="str">
            <v>BLONG CLN 2</v>
          </cell>
        </row>
        <row r="1268">
          <cell r="B1268" t="str">
            <v>Phường Bình Long308</v>
          </cell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G1268"/>
          <cell r="H1268" t="str">
            <v>BLONG CLN 2</v>
          </cell>
        </row>
        <row r="1269">
          <cell r="B1269" t="str">
            <v>Phường Bình Long308</v>
          </cell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G1269"/>
          <cell r="H1269" t="str">
            <v>BLONG CLN 2</v>
          </cell>
        </row>
        <row r="1270">
          <cell r="B1270" t="str">
            <v>Phường Bình Long308</v>
          </cell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G1270"/>
          <cell r="H1270" t="str">
            <v>BLONG CLN 2</v>
          </cell>
        </row>
        <row r="1271">
          <cell r="B1271" t="str">
            <v>Phường Bình Long308</v>
          </cell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G1271"/>
          <cell r="H1271" t="str">
            <v>BLONG CLN 2</v>
          </cell>
        </row>
        <row r="1272">
          <cell r="B1272" t="str">
            <v>Phường Bình Long308</v>
          </cell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G1272"/>
          <cell r="H1272" t="str">
            <v>BLONG CLN 2</v>
          </cell>
        </row>
        <row r="1273">
          <cell r="B1273" t="str">
            <v>Phường Bình Long308</v>
          </cell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G1273"/>
          <cell r="H1273" t="str">
            <v>BLONG CLN 2</v>
          </cell>
        </row>
        <row r="1274">
          <cell r="B1274" t="str">
            <v>Phường Bình Long308</v>
          </cell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G1274"/>
          <cell r="H1274" t="str">
            <v>BLONG CLN 2</v>
          </cell>
        </row>
        <row r="1275">
          <cell r="B1275" t="str">
            <v>Phường Bình Long308</v>
          </cell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G1275"/>
          <cell r="H1275" t="str">
            <v>BLONG CLN 2</v>
          </cell>
        </row>
        <row r="1276">
          <cell r="B1276" t="str">
            <v>Phường Bình Long252</v>
          </cell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G1276"/>
          <cell r="H1276" t="str">
            <v>BLONG CLN 4</v>
          </cell>
        </row>
        <row r="1277">
          <cell r="B1277" t="str">
            <v>Phường Bình Long308</v>
          </cell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G1277"/>
          <cell r="H1277" t="str">
            <v>BLONG CLN 2</v>
          </cell>
        </row>
        <row r="1278">
          <cell r="B1278" t="str">
            <v>Phường Bình Long308</v>
          </cell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G1278"/>
          <cell r="H1278" t="str">
            <v>BLONG CLN 2</v>
          </cell>
        </row>
        <row r="1279">
          <cell r="B1279" t="str">
            <v>Phường Bình Long308</v>
          </cell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G1279"/>
          <cell r="H1279" t="str">
            <v>BLONG CLN 2</v>
          </cell>
        </row>
        <row r="1280">
          <cell r="B1280" t="str">
            <v>Phường Bình Long308</v>
          </cell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G1280"/>
          <cell r="H1280" t="str">
            <v>BLONG CLN 2</v>
          </cell>
        </row>
        <row r="1281">
          <cell r="B1281" t="str">
            <v>Phường Bình Long280</v>
          </cell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G1281"/>
          <cell r="H1281" t="str">
            <v>BLONG CLN 3</v>
          </cell>
        </row>
        <row r="1282">
          <cell r="B1282" t="str">
            <v>Phường Bình Long280</v>
          </cell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G1282"/>
          <cell r="H1282" t="str">
            <v>BLONG CLN 3</v>
          </cell>
        </row>
        <row r="1283">
          <cell r="B1283" t="str">
            <v>Phường Bình Long308</v>
          </cell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G1283"/>
          <cell r="H1283" t="str">
            <v>BLONG CLN 2</v>
          </cell>
        </row>
        <row r="1284">
          <cell r="B1284" t="str">
            <v>Phường Bình Long308</v>
          </cell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G1284"/>
          <cell r="H1284" t="str">
            <v>BLONG CLN 2</v>
          </cell>
        </row>
        <row r="1285">
          <cell r="B1285" t="str">
            <v>Phường Bình Long308</v>
          </cell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G1285"/>
          <cell r="H1285" t="str">
            <v>BLONG CLN 2</v>
          </cell>
        </row>
        <row r="1286">
          <cell r="B1286" t="str">
            <v>Phường Bình Long308</v>
          </cell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G1286"/>
          <cell r="H1286" t="str">
            <v>BLONG CLN 2</v>
          </cell>
        </row>
        <row r="1287">
          <cell r="B1287" t="str">
            <v>Phường Bình Long308</v>
          </cell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G1287"/>
          <cell r="H1287" t="str">
            <v>BLONG CLN 2</v>
          </cell>
        </row>
        <row r="1288">
          <cell r="B1288" t="str">
            <v>Phường Bình Long308</v>
          </cell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G1288"/>
          <cell r="H1288" t="str">
            <v>BLONG CLN 2</v>
          </cell>
        </row>
        <row r="1289">
          <cell r="B1289" t="str">
            <v>Phường Bình Long308</v>
          </cell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G1289"/>
          <cell r="H1289" t="str">
            <v>BLONG CLN 2</v>
          </cell>
        </row>
        <row r="1290">
          <cell r="B1290" t="str">
            <v>Phường Bình Long308</v>
          </cell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G1290"/>
          <cell r="H1290" t="str">
            <v>BLONG CLN 2</v>
          </cell>
        </row>
        <row r="1291">
          <cell r="B1291" t="str">
            <v>Phường Bình Long308</v>
          </cell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G1291"/>
          <cell r="H1291" t="str">
            <v>BLONG CLN 2</v>
          </cell>
        </row>
        <row r="1292">
          <cell r="B1292" t="str">
            <v>Phường Bình Long308</v>
          </cell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G1292"/>
          <cell r="H1292" t="str">
            <v>BLONG CLN 2</v>
          </cell>
        </row>
        <row r="1293">
          <cell r="B1293" t="str">
            <v>Phường Bình Long308</v>
          </cell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G1293"/>
          <cell r="H1293" t="str">
            <v>BLONG CLN 2</v>
          </cell>
        </row>
        <row r="1294">
          <cell r="B1294" t="str">
            <v>Phường Bình Long308</v>
          </cell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G1294"/>
          <cell r="H1294" t="str">
            <v>BLONG CLN 2</v>
          </cell>
        </row>
        <row r="1295">
          <cell r="B1295" t="str">
            <v>Phường Bình Long308</v>
          </cell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G1295"/>
          <cell r="H1295" t="str">
            <v>BLONG CLN 2</v>
          </cell>
        </row>
        <row r="1296">
          <cell r="B1296" t="str">
            <v>Phường Bình Long308</v>
          </cell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G1296"/>
          <cell r="H1296" t="str">
            <v>BLONG CLN 2</v>
          </cell>
        </row>
        <row r="1297">
          <cell r="B1297" t="str">
            <v>Phường Bình Long308</v>
          </cell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G1297"/>
          <cell r="H1297" t="str">
            <v>BLONG CLN 2</v>
          </cell>
        </row>
        <row r="1298">
          <cell r="B1298" t="str">
            <v>Phường Bình Long280</v>
          </cell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G1298"/>
          <cell r="H1298" t="str">
            <v>BLONG CLN 3</v>
          </cell>
        </row>
        <row r="1299">
          <cell r="B1299" t="str">
            <v>Phường Bình Long308</v>
          </cell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G1299"/>
          <cell r="H1299" t="str">
            <v>BLONG CLN 2</v>
          </cell>
        </row>
        <row r="1300">
          <cell r="B1300" t="str">
            <v>Phường Bình Long308</v>
          </cell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G1300"/>
          <cell r="H1300" t="str">
            <v>BLONG CLN 2</v>
          </cell>
        </row>
        <row r="1301">
          <cell r="B1301" t="str">
            <v>Phường Bình Long308</v>
          </cell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G1301"/>
          <cell r="H1301" t="str">
            <v>BLONG CLN 2</v>
          </cell>
        </row>
        <row r="1302">
          <cell r="B1302" t="str">
            <v>Phường Bình Long308</v>
          </cell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G1302"/>
          <cell r="H1302" t="str">
            <v>BLONG CLN 2</v>
          </cell>
        </row>
        <row r="1303">
          <cell r="B1303" t="str">
            <v>Phường Bình Long308</v>
          </cell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G1303"/>
          <cell r="H1303" t="str">
            <v>BLONG CLN 2</v>
          </cell>
        </row>
        <row r="1304">
          <cell r="B1304" t="str">
            <v>Phường Bình Long308</v>
          </cell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G1304"/>
          <cell r="H1304" t="str">
            <v>BLONG CLN 2</v>
          </cell>
        </row>
        <row r="1305">
          <cell r="B1305" t="str">
            <v>Phường Bình Long308</v>
          </cell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G1305"/>
          <cell r="H1305" t="str">
            <v>BLONG CLN 2</v>
          </cell>
        </row>
        <row r="1306">
          <cell r="B1306" t="str">
            <v>Phường Bình Long308</v>
          </cell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G1306"/>
          <cell r="H1306" t="str">
            <v>BLONG CLN 2</v>
          </cell>
        </row>
        <row r="1307">
          <cell r="B1307" t="str">
            <v>Phường Bình Long308</v>
          </cell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G1307"/>
          <cell r="H1307" t="str">
            <v>BLONG CLN 2</v>
          </cell>
        </row>
        <row r="1308">
          <cell r="B1308" t="str">
            <v>Phường Bình Long308</v>
          </cell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G1308"/>
          <cell r="H1308" t="str">
            <v>BLONG CLN 2</v>
          </cell>
        </row>
        <row r="1309">
          <cell r="B1309" t="str">
            <v>Phường Bình Long308</v>
          </cell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G1309"/>
          <cell r="H1309" t="str">
            <v>BLONG CLN 2</v>
          </cell>
        </row>
        <row r="1310">
          <cell r="B1310" t="str">
            <v>Phường Bình Long308</v>
          </cell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G1310"/>
          <cell r="H1310" t="str">
            <v>BLONG CLN 2</v>
          </cell>
        </row>
        <row r="1311">
          <cell r="B1311" t="str">
            <v>Phường Bình Long308</v>
          </cell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G1311"/>
          <cell r="H1311" t="str">
            <v>BLONG CLN 2</v>
          </cell>
        </row>
        <row r="1312">
          <cell r="B1312" t="str">
            <v>Phường Bình Long308</v>
          </cell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G1312"/>
          <cell r="H1312" t="str">
            <v>BLONG CLN 2</v>
          </cell>
        </row>
        <row r="1313">
          <cell r="B1313" t="str">
            <v>Phường Bình Long308</v>
          </cell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G1313"/>
          <cell r="H1313" t="str">
            <v>BLONG CLN 2</v>
          </cell>
        </row>
        <row r="1314">
          <cell r="B1314" t="str">
            <v>Phường Bình Long308</v>
          </cell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G1314"/>
          <cell r="H1314" t="str">
            <v>BLONG CLN 2</v>
          </cell>
        </row>
        <row r="1315">
          <cell r="B1315" t="str">
            <v>Phường Bình Long308</v>
          </cell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G1315"/>
          <cell r="H1315" t="str">
            <v>BLONG CLN 2</v>
          </cell>
        </row>
        <row r="1316">
          <cell r="B1316" t="str">
            <v>Phường Bình Long308</v>
          </cell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G1316"/>
          <cell r="H1316" t="str">
            <v>BLONG CLN 2</v>
          </cell>
        </row>
        <row r="1317">
          <cell r="B1317" t="str">
            <v>Phường Bình Long308</v>
          </cell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G1317"/>
          <cell r="H1317" t="str">
            <v>BLONG CLN 2</v>
          </cell>
        </row>
        <row r="1318">
          <cell r="B1318" t="str">
            <v>Phường Bình Long308</v>
          </cell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G1318"/>
          <cell r="H1318" t="str">
            <v>BLONG CLN 2</v>
          </cell>
        </row>
        <row r="1319">
          <cell r="B1319" t="str">
            <v>Phường Bình Long308</v>
          </cell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G1319"/>
          <cell r="H1319" t="str">
            <v>BLONG CLN 2</v>
          </cell>
        </row>
        <row r="1320">
          <cell r="B1320" t="str">
            <v>Phường Bình Long308</v>
          </cell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G1320"/>
          <cell r="H1320" t="str">
            <v>BLONG CLN 2</v>
          </cell>
        </row>
        <row r="1321">
          <cell r="B1321" t="str">
            <v>Phường Bình Long308</v>
          </cell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G1321"/>
          <cell r="H1321" t="str">
            <v>BLONG CLN 2</v>
          </cell>
        </row>
        <row r="1322">
          <cell r="B1322" t="str">
            <v>Phường Bình Long308</v>
          </cell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G1322"/>
          <cell r="H1322" t="str">
            <v>BLONG CLN 2</v>
          </cell>
        </row>
        <row r="1323">
          <cell r="B1323" t="str">
            <v>Phường Bình Long308</v>
          </cell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G1323"/>
          <cell r="H1323" t="str">
            <v>BLONG CLN 2</v>
          </cell>
        </row>
        <row r="1324">
          <cell r="B1324" t="str">
            <v>Phường Bình Long308</v>
          </cell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G1324"/>
          <cell r="H1324" t="str">
            <v>BLONG CLN 2</v>
          </cell>
        </row>
        <row r="1325">
          <cell r="B1325" t="str">
            <v>Phường Bình Long308</v>
          </cell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G1325"/>
          <cell r="H1325" t="str">
            <v>BLONG CLN 2</v>
          </cell>
        </row>
        <row r="1326">
          <cell r="B1326" t="str">
            <v>Phường Bình Long308</v>
          </cell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G1326"/>
          <cell r="H1326" t="str">
            <v>BLONG CLN 2</v>
          </cell>
        </row>
        <row r="1327">
          <cell r="B1327" t="str">
            <v>Phường Bình Long308</v>
          </cell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G1327"/>
          <cell r="H1327" t="str">
            <v>BLONG CLN 2</v>
          </cell>
        </row>
        <row r="1328">
          <cell r="B1328" t="str">
            <v>Phường Bình Long308</v>
          </cell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G1328"/>
          <cell r="H1328" t="str">
            <v>BLONG CLN 2</v>
          </cell>
        </row>
        <row r="1329">
          <cell r="B1329" t="str">
            <v>Phường Bình Long280</v>
          </cell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G1329"/>
          <cell r="H1329" t="str">
            <v>BLONG CLN 3</v>
          </cell>
        </row>
        <row r="1330">
          <cell r="B1330" t="str">
            <v>Phường Bình Long280</v>
          </cell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G1330"/>
          <cell r="H1330" t="str">
            <v>BLONG CLN 3</v>
          </cell>
        </row>
        <row r="1331">
          <cell r="B1331" t="str">
            <v>Phường Bình Long280</v>
          </cell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G1331"/>
          <cell r="H1331" t="str">
            <v>BLONG CLN 3</v>
          </cell>
        </row>
        <row r="1332">
          <cell r="B1332" t="str">
            <v>Phường Bình Long280</v>
          </cell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G1332"/>
          <cell r="H1332" t="str">
            <v>BLONG CLN 3</v>
          </cell>
        </row>
        <row r="1333">
          <cell r="B1333" t="str">
            <v>Phường Bình Long280</v>
          </cell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G1333"/>
          <cell r="H1333" t="str">
            <v>BLONG CLN 3</v>
          </cell>
        </row>
        <row r="1334">
          <cell r="B1334" t="str">
            <v>Phường Bình Long280</v>
          </cell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G1334"/>
          <cell r="H1334" t="str">
            <v>BLONG CLN 3</v>
          </cell>
        </row>
        <row r="1335">
          <cell r="B1335" t="str">
            <v>Phường Bình Long280</v>
          </cell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G1335"/>
          <cell r="H1335" t="str">
            <v>BLONG CLN 3</v>
          </cell>
        </row>
        <row r="1336">
          <cell r="B1336" t="str">
            <v>Phường Bình Long280</v>
          </cell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G1336"/>
          <cell r="H1336" t="str">
            <v>BLONG CLN 3</v>
          </cell>
        </row>
        <row r="1337">
          <cell r="B1337" t="str">
            <v>Phường Bình Long280</v>
          </cell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G1337"/>
          <cell r="H1337" t="str">
            <v>BLONG CLN 3</v>
          </cell>
        </row>
        <row r="1338">
          <cell r="B1338" t="str">
            <v>Phường Bình Long280</v>
          </cell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G1338"/>
          <cell r="H1338" t="str">
            <v>BLONG CLN 3</v>
          </cell>
        </row>
        <row r="1339">
          <cell r="B1339" t="str">
            <v>Phường Bình Long280</v>
          </cell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G1339"/>
          <cell r="H1339" t="str">
            <v>BLONG CLN 3</v>
          </cell>
        </row>
        <row r="1340">
          <cell r="B1340" t="str">
            <v>Phường Bình Long280</v>
          </cell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G1340"/>
          <cell r="H1340" t="str">
            <v>BLONG CLN 3</v>
          </cell>
        </row>
        <row r="1341">
          <cell r="B1341" t="str">
            <v>Phường Bình Long280</v>
          </cell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G1341"/>
          <cell r="H1341" t="str">
            <v>BLONG CLN 3</v>
          </cell>
        </row>
        <row r="1342">
          <cell r="B1342" t="str">
            <v>Phường Bình Long280</v>
          </cell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G1342"/>
          <cell r="H1342" t="str">
            <v>BLONG CLN 3</v>
          </cell>
        </row>
        <row r="1343">
          <cell r="B1343" t="str">
            <v>Phường Bình Long280</v>
          </cell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G1343"/>
          <cell r="H1343" t="str">
            <v>BLONG CLN 3</v>
          </cell>
        </row>
        <row r="1344">
          <cell r="B1344" t="str">
            <v>Phường Bình Long280</v>
          </cell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G1344"/>
          <cell r="H1344" t="str">
            <v>BLONG CLN 3</v>
          </cell>
        </row>
        <row r="1345">
          <cell r="B1345" t="str">
            <v>Phường Bình Long280</v>
          </cell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G1345"/>
          <cell r="H1345" t="str">
            <v>BLONG CLN 3</v>
          </cell>
        </row>
        <row r="1346">
          <cell r="B1346" t="str">
            <v>Phường Bình Long280</v>
          </cell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G1346"/>
          <cell r="H1346" t="str">
            <v>BLONG CLN 3</v>
          </cell>
        </row>
        <row r="1347">
          <cell r="B1347" t="str">
            <v>Phường Bình Long280</v>
          </cell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G1347"/>
          <cell r="H1347" t="str">
            <v>BLONG CLN 3</v>
          </cell>
        </row>
        <row r="1348">
          <cell r="B1348" t="str">
            <v>Phường Bình Long280</v>
          </cell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G1348"/>
          <cell r="H1348" t="str">
            <v>BLONG CLN 3</v>
          </cell>
        </row>
        <row r="1349">
          <cell r="B1349" t="str">
            <v>Phường Bình Long280</v>
          </cell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G1349"/>
          <cell r="H1349" t="str">
            <v>BLONG CLN 3</v>
          </cell>
        </row>
        <row r="1350">
          <cell r="B1350" t="str">
            <v>Phường Bình Long280</v>
          </cell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G1350"/>
          <cell r="H1350" t="str">
            <v>BLONG CLN 3</v>
          </cell>
        </row>
        <row r="1351">
          <cell r="B1351" t="str">
            <v>Phường Bình Long280</v>
          </cell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G1351"/>
          <cell r="H1351" t="str">
            <v>BLONG CLN 3</v>
          </cell>
        </row>
        <row r="1352">
          <cell r="B1352" t="str">
            <v>Phường Bình Long280</v>
          </cell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G1352"/>
          <cell r="H1352" t="str">
            <v>BLONG CLN 3</v>
          </cell>
        </row>
        <row r="1353">
          <cell r="B1353" t="str">
            <v>Phường Bình Long280</v>
          </cell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G1353"/>
          <cell r="H1353" t="str">
            <v>BLONG CLN 3</v>
          </cell>
        </row>
        <row r="1354">
          <cell r="B1354" t="str">
            <v>Phường Bình Long280</v>
          </cell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G1354"/>
          <cell r="H1354" t="str">
            <v>BLONG CLN 3</v>
          </cell>
        </row>
        <row r="1355">
          <cell r="B1355" t="str">
            <v>Phường Bình Long280</v>
          </cell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G1355"/>
          <cell r="H1355" t="str">
            <v>BLONG CLN 3</v>
          </cell>
        </row>
        <row r="1356">
          <cell r="B1356" t="str">
            <v>Phường Bình Long280</v>
          </cell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G1356"/>
          <cell r="H1356" t="str">
            <v>BLONG CLN 3</v>
          </cell>
        </row>
        <row r="1357">
          <cell r="B1357" t="str">
            <v>Phường Bình Long280</v>
          </cell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G1357"/>
          <cell r="H1357" t="str">
            <v>BLONG CLN 3</v>
          </cell>
        </row>
        <row r="1358">
          <cell r="B1358" t="str">
            <v>Phường Bình Long280</v>
          </cell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G1358"/>
          <cell r="H1358" t="str">
            <v>BLONG CLN 3</v>
          </cell>
        </row>
        <row r="1359">
          <cell r="B1359" t="str">
            <v>Phường Bình Long280</v>
          </cell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G1359"/>
          <cell r="H1359" t="str">
            <v>BLONG CLN 3</v>
          </cell>
        </row>
        <row r="1360">
          <cell r="B1360" t="str">
            <v>Phường Bình Long280</v>
          </cell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G1360"/>
          <cell r="H1360" t="str">
            <v>BLONG CLN 3</v>
          </cell>
        </row>
        <row r="1361">
          <cell r="B1361" t="str">
            <v>Phường Bình Long280</v>
          </cell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G1361"/>
          <cell r="H1361" t="str">
            <v>BLONG CLN 3</v>
          </cell>
        </row>
        <row r="1362">
          <cell r="B1362" t="str">
            <v>Phường Bình Long280</v>
          </cell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G1362"/>
          <cell r="H1362" t="str">
            <v>BLONG CLN 3</v>
          </cell>
        </row>
        <row r="1363">
          <cell r="B1363" t="str">
            <v>Phường Bình Long280</v>
          </cell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G1363"/>
          <cell r="H1363" t="str">
            <v>BLONG CLN 3</v>
          </cell>
        </row>
        <row r="1364">
          <cell r="B1364" t="str">
            <v>Phường Bình Long280</v>
          </cell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G1364"/>
          <cell r="H1364" t="str">
            <v>BLONG CLN 3</v>
          </cell>
        </row>
        <row r="1365">
          <cell r="B1365" t="str">
            <v>Phường Bình Long280</v>
          </cell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G1365"/>
          <cell r="H1365" t="str">
            <v>BLONG CLN 3</v>
          </cell>
        </row>
        <row r="1366">
          <cell r="B1366" t="str">
            <v>Phường Bình Long280</v>
          </cell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G1366"/>
          <cell r="H1366" t="str">
            <v>BLONG CLN 3</v>
          </cell>
        </row>
        <row r="1367">
          <cell r="B1367" t="str">
            <v>Phường Bình Long280</v>
          </cell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G1367"/>
          <cell r="H1367" t="str">
            <v>BLONG CLN 3</v>
          </cell>
        </row>
        <row r="1368">
          <cell r="B1368" t="str">
            <v>Phường Bình Long280</v>
          </cell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G1368"/>
          <cell r="H1368" t="str">
            <v>BLONG CLN 3</v>
          </cell>
        </row>
        <row r="1369">
          <cell r="B1369" t="str">
            <v>Phường Bình Long280</v>
          </cell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G1369"/>
          <cell r="H1369" t="str">
            <v>BLONG CLN 3</v>
          </cell>
        </row>
        <row r="1370">
          <cell r="B1370" t="str">
            <v>Phường Bình Long280</v>
          </cell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G1370"/>
          <cell r="H1370" t="str">
            <v>BLONG CLN 3</v>
          </cell>
        </row>
        <row r="1371">
          <cell r="B1371" t="str">
            <v>Phường Bình Long280</v>
          </cell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G1371"/>
          <cell r="H1371" t="str">
            <v>BLONG CLN 3</v>
          </cell>
        </row>
        <row r="1372">
          <cell r="B1372" t="str">
            <v>Phường Bình Long280</v>
          </cell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G1372"/>
          <cell r="H1372" t="str">
            <v>BLONG CLN 3</v>
          </cell>
        </row>
        <row r="1373">
          <cell r="B1373" t="str">
            <v>Phường Bình Long280</v>
          </cell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G1373"/>
          <cell r="H1373" t="str">
            <v>BLONG CLN 3</v>
          </cell>
        </row>
        <row r="1374">
          <cell r="B1374" t="str">
            <v>Phường Bình Long280</v>
          </cell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G1374"/>
          <cell r="H1374" t="str">
            <v>BLONG CLN 3</v>
          </cell>
        </row>
        <row r="1375">
          <cell r="B1375" t="str">
            <v>Phường Bình Long280</v>
          </cell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G1375"/>
          <cell r="H1375" t="str">
            <v>BLONG CLN 3</v>
          </cell>
        </row>
        <row r="1376">
          <cell r="B1376" t="str">
            <v>Phường Bình Long280</v>
          </cell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G1376"/>
          <cell r="H1376" t="str">
            <v>BLONG CLN 3</v>
          </cell>
        </row>
        <row r="1377">
          <cell r="B1377" t="str">
            <v>Phường Bình Long280</v>
          </cell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G1377"/>
          <cell r="H1377" t="str">
            <v>BLONG CLN 3</v>
          </cell>
        </row>
        <row r="1378">
          <cell r="B1378" t="str">
            <v>Phường Bình Long280</v>
          </cell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G1378"/>
          <cell r="H1378" t="str">
            <v>BLONG CLN 3</v>
          </cell>
        </row>
        <row r="1379">
          <cell r="B1379" t="str">
            <v>Phường Bình Long280</v>
          </cell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G1379"/>
          <cell r="H1379" t="str">
            <v>BLONG CLN 3</v>
          </cell>
        </row>
        <row r="1380">
          <cell r="B1380" t="str">
            <v>Phường Bình Long280</v>
          </cell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G1380"/>
          <cell r="H1380" t="str">
            <v>BLONG CLN 3</v>
          </cell>
        </row>
        <row r="1381">
          <cell r="B1381" t="str">
            <v>Phường Bình Long280</v>
          </cell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G1381"/>
          <cell r="H1381" t="str">
            <v>BLONG CLN 3</v>
          </cell>
        </row>
        <row r="1382">
          <cell r="B1382" t="str">
            <v>Phường Bình Long280</v>
          </cell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G1382"/>
          <cell r="H1382" t="str">
            <v>BLONG CLN 3</v>
          </cell>
        </row>
        <row r="1383">
          <cell r="B1383" t="str">
            <v>Phường Bình Long280</v>
          </cell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G1383"/>
          <cell r="H1383" t="str">
            <v>BLONG CLN 3</v>
          </cell>
        </row>
        <row r="1384">
          <cell r="B1384" t="str">
            <v>Phường Bình Long280</v>
          </cell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G1384"/>
          <cell r="H1384" t="str">
            <v>BLONG CLN 3</v>
          </cell>
        </row>
        <row r="1385">
          <cell r="B1385" t="str">
            <v>Phường Bình Long280</v>
          </cell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G1385"/>
          <cell r="H1385" t="str">
            <v>BLONG CLN 3</v>
          </cell>
        </row>
        <row r="1386">
          <cell r="B1386" t="str">
            <v>Phường Bình Long280</v>
          </cell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G1386"/>
          <cell r="H1386" t="str">
            <v>BLONG CLN 3</v>
          </cell>
        </row>
        <row r="1387">
          <cell r="B1387" t="str">
            <v>Phường Bình Long280</v>
          </cell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G1387"/>
          <cell r="H1387" t="str">
            <v>BLONG CLN 3</v>
          </cell>
        </row>
        <row r="1388">
          <cell r="B1388" t="str">
            <v>Phường Bình Long280</v>
          </cell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G1388"/>
          <cell r="H1388" t="str">
            <v>BLONG CLN 3</v>
          </cell>
        </row>
        <row r="1389">
          <cell r="B1389" t="str">
            <v>Phường Bình Long280</v>
          </cell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G1389"/>
          <cell r="H1389" t="str">
            <v>BLONG CLN 3</v>
          </cell>
        </row>
        <row r="1390">
          <cell r="B1390" t="str">
            <v>Phường Bình Long280</v>
          </cell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G1390"/>
          <cell r="H1390" t="str">
            <v>BLONG CLN 3</v>
          </cell>
        </row>
        <row r="1391">
          <cell r="B1391" t="str">
            <v>Phường Bình Long280</v>
          </cell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G1391"/>
          <cell r="H1391" t="str">
            <v>BLONG CLN 3</v>
          </cell>
        </row>
        <row r="1392">
          <cell r="B1392" t="str">
            <v>Phường Bình Long280</v>
          </cell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G1392"/>
          <cell r="H1392" t="str">
            <v>BLONG CLN 3</v>
          </cell>
        </row>
        <row r="1393">
          <cell r="B1393" t="str">
            <v>Phường Bình Long280</v>
          </cell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G1393"/>
          <cell r="H1393" t="str">
            <v>BLONG CLN 3</v>
          </cell>
        </row>
        <row r="1394">
          <cell r="B1394" t="str">
            <v>Phường Bình Long280</v>
          </cell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G1394"/>
          <cell r="H1394" t="str">
            <v>BLONG CLN 3</v>
          </cell>
        </row>
        <row r="1395">
          <cell r="B1395" t="str">
            <v>Phường Bình Long280</v>
          </cell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G1395"/>
          <cell r="H1395" t="str">
            <v>BLONG CLN 3</v>
          </cell>
        </row>
        <row r="1396">
          <cell r="B1396" t="str">
            <v>Phường Bình Long280</v>
          </cell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G1396"/>
          <cell r="H1396" t="str">
            <v>BLONG CLN 3</v>
          </cell>
        </row>
        <row r="1397">
          <cell r="B1397" t="str">
            <v>Phường Bình Long280</v>
          </cell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G1397"/>
          <cell r="H1397" t="str">
            <v>BLONG CLN 3</v>
          </cell>
        </row>
        <row r="1398">
          <cell r="B1398" t="str">
            <v>Phường Bình Long280</v>
          </cell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G1398"/>
          <cell r="H1398" t="str">
            <v>BLONG CLN 3</v>
          </cell>
        </row>
        <row r="1399">
          <cell r="B1399" t="str">
            <v>Phường Bình Long280</v>
          </cell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G1399"/>
          <cell r="H1399" t="str">
            <v>BLONG CLN 3</v>
          </cell>
        </row>
        <row r="1400">
          <cell r="B1400" t="str">
            <v>Phường Bình Long280</v>
          </cell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G1400"/>
          <cell r="H1400" t="str">
            <v>BLONG CLN 3</v>
          </cell>
        </row>
        <row r="1401">
          <cell r="B1401" t="str">
            <v>Phường Bình Long280</v>
          </cell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G1401"/>
          <cell r="H1401" t="str">
            <v>BLONG CLN 3</v>
          </cell>
        </row>
        <row r="1402">
          <cell r="B1402" t="str">
            <v>Phường Bình Long280</v>
          </cell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G1402"/>
          <cell r="H1402" t="str">
            <v>BLONG CLN 3</v>
          </cell>
        </row>
        <row r="1403">
          <cell r="B1403" t="str">
            <v>Phường Bình Long280</v>
          </cell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G1403"/>
          <cell r="H1403" t="str">
            <v>BLONG CLN 3</v>
          </cell>
        </row>
        <row r="1404">
          <cell r="B1404" t="str">
            <v>Phường Bình Long280</v>
          </cell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G1404"/>
          <cell r="H1404" t="str">
            <v>BLONG CLN 3</v>
          </cell>
        </row>
        <row r="1405">
          <cell r="B1405" t="str">
            <v>Phường Bình Long280</v>
          </cell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G1405"/>
          <cell r="H1405" t="str">
            <v>BLONG CLN 3</v>
          </cell>
        </row>
        <row r="1406">
          <cell r="B1406" t="str">
            <v>Phường Bình Long280</v>
          </cell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G1406"/>
          <cell r="H1406" t="str">
            <v>BLONG CLN 3</v>
          </cell>
        </row>
        <row r="1407">
          <cell r="B1407" t="str">
            <v>Phường Bình Long280</v>
          </cell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G1407"/>
          <cell r="H1407" t="str">
            <v>BLONG CLN 3</v>
          </cell>
        </row>
        <row r="1408">
          <cell r="B1408" t="str">
            <v>Phường Bình Long280</v>
          </cell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G1408"/>
          <cell r="H1408" t="str">
            <v>BLONG CLN 3</v>
          </cell>
        </row>
        <row r="1409">
          <cell r="B1409" t="str">
            <v>Phường Bình Long280</v>
          </cell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G1409"/>
          <cell r="H1409" t="str">
            <v>BLONG CLN 3</v>
          </cell>
        </row>
        <row r="1410">
          <cell r="B1410" t="str">
            <v>Phường Bình Long280</v>
          </cell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G1410"/>
          <cell r="H1410" t="str">
            <v>BLONG CLN 3</v>
          </cell>
        </row>
        <row r="1411">
          <cell r="B1411" t="str">
            <v>Phường Bình Long280</v>
          </cell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G1411"/>
          <cell r="H1411" t="str">
            <v>BLONG CLN 3</v>
          </cell>
        </row>
        <row r="1412">
          <cell r="B1412" t="str">
            <v>Phường Bình Long280</v>
          </cell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G1412"/>
          <cell r="H1412" t="str">
            <v>BLONG CLN 3</v>
          </cell>
        </row>
        <row r="1413">
          <cell r="B1413" t="str">
            <v>Phường Bình Long280</v>
          </cell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G1413"/>
          <cell r="H1413" t="str">
            <v>BLONG CLN 3</v>
          </cell>
        </row>
        <row r="1414">
          <cell r="B1414" t="str">
            <v>Phường Bình Long280</v>
          </cell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G1414"/>
          <cell r="H1414" t="str">
            <v>BLONG CLN 3</v>
          </cell>
        </row>
        <row r="1415">
          <cell r="B1415" t="str">
            <v>Phường Bình Long280</v>
          </cell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G1415"/>
          <cell r="H1415" t="str">
            <v>BLONG CLN 3</v>
          </cell>
        </row>
        <row r="1416">
          <cell r="B1416" t="str">
            <v>Phường Bình Long280</v>
          </cell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G1416"/>
          <cell r="H1416" t="str">
            <v>BLONG CLN 3</v>
          </cell>
        </row>
        <row r="1417">
          <cell r="B1417" t="str">
            <v>Phường Bình Long252</v>
          </cell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G1417"/>
          <cell r="H1417" t="str">
            <v>BLONG CLN 4</v>
          </cell>
        </row>
        <row r="1418">
          <cell r="B1418" t="str">
            <v>Phường Bình Long252</v>
          </cell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G1418"/>
          <cell r="H1418" t="str">
            <v>BLONG CLN 4</v>
          </cell>
        </row>
        <row r="1419">
          <cell r="B1419" t="str">
            <v>Phường Bình Long252</v>
          </cell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G1419"/>
          <cell r="H1419" t="str">
            <v>BLONG CLN 4</v>
          </cell>
        </row>
        <row r="1420">
          <cell r="B1420" t="str">
            <v>Phường Bình Long252</v>
          </cell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G1420"/>
          <cell r="H1420" t="str">
            <v>BLONG CLN 4</v>
          </cell>
        </row>
        <row r="1421">
          <cell r="B1421" t="str">
            <v>Phường Bình Long252</v>
          </cell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G1421"/>
          <cell r="H1421" t="str">
            <v>BLONG CLN 4</v>
          </cell>
        </row>
        <row r="1422">
          <cell r="B1422" t="str">
            <v>Phường Bình Long252</v>
          </cell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G1422"/>
          <cell r="H1422" t="str">
            <v>BLONG CLN 4</v>
          </cell>
        </row>
        <row r="1423">
          <cell r="B1423" t="str">
            <v>Phường Bình Long252</v>
          </cell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G1423"/>
          <cell r="H1423" t="str">
            <v>BLONG CLN 4</v>
          </cell>
        </row>
        <row r="1424">
          <cell r="B1424" t="str">
            <v>Phường Bình Long252</v>
          </cell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G1424"/>
          <cell r="H1424" t="str">
            <v>BLONG CLN 4</v>
          </cell>
        </row>
        <row r="1425">
          <cell r="B1425" t="str">
            <v>Phường Bình Long280</v>
          </cell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G1425"/>
          <cell r="H1425" t="str">
            <v>BLONG CLN 3</v>
          </cell>
        </row>
        <row r="1426">
          <cell r="B1426" t="str">
            <v>Phường Bình Long280</v>
          </cell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G1426"/>
          <cell r="H1426" t="str">
            <v>BLONG CLN 3</v>
          </cell>
        </row>
        <row r="1427">
          <cell r="B1427" t="str">
            <v>Phường Bình Long280</v>
          </cell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G1427"/>
          <cell r="H1427" t="str">
            <v>BLONG CLN 3</v>
          </cell>
        </row>
        <row r="1428">
          <cell r="B1428" t="str">
            <v>Phường Bình Long280</v>
          </cell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G1428"/>
          <cell r="H1428" t="str">
            <v>BLONG CLN 3</v>
          </cell>
        </row>
        <row r="1429">
          <cell r="B1429" t="str">
            <v>Phường Bình Long252</v>
          </cell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G1429"/>
          <cell r="H1429" t="str">
            <v>BLONG CLN 4</v>
          </cell>
        </row>
        <row r="1430">
          <cell r="B1430" t="str">
            <v>Phường Bình Long252</v>
          </cell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G1430"/>
          <cell r="H1430" t="str">
            <v>BLONG CLN 4</v>
          </cell>
        </row>
        <row r="1431">
          <cell r="B1431" t="str">
            <v>Phường Bình Long252</v>
          </cell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G1431"/>
          <cell r="H1431" t="str">
            <v>BLONG CLN 4</v>
          </cell>
        </row>
        <row r="1432">
          <cell r="B1432" t="str">
            <v>Phường Bình Long252</v>
          </cell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G1432"/>
          <cell r="H1432" t="str">
            <v>BLONG CLN 4</v>
          </cell>
        </row>
        <row r="1433">
          <cell r="B1433" t="str">
            <v>Phường Bình Long252</v>
          </cell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G1433"/>
          <cell r="H1433" t="str">
            <v>BLONG CLN 4</v>
          </cell>
        </row>
        <row r="1434">
          <cell r="B1434" t="str">
            <v>Phường Bình Long252</v>
          </cell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G1434"/>
          <cell r="H1434" t="str">
            <v>BLONG CLN 4</v>
          </cell>
        </row>
        <row r="1435">
          <cell r="B1435" t="str">
            <v>Phường Bình Long252</v>
          </cell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G1435"/>
          <cell r="H1435" t="str">
            <v>BLONG CLN 4</v>
          </cell>
        </row>
        <row r="1436">
          <cell r="B1436" t="str">
            <v>Phường Bình Long252</v>
          </cell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G1436"/>
          <cell r="H1436" t="str">
            <v>BLONG CLN 4</v>
          </cell>
        </row>
        <row r="1437">
          <cell r="B1437" t="str">
            <v>Phường Bình Long112</v>
          </cell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G1437"/>
          <cell r="H1437" t="str">
            <v>BLONG CLN 5</v>
          </cell>
        </row>
        <row r="1438">
          <cell r="B1438" t="str">
            <v>Phường Bình Long112</v>
          </cell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G1438"/>
          <cell r="H1438" t="str">
            <v>BLONG CLN 5</v>
          </cell>
        </row>
        <row r="1439">
          <cell r="B1439" t="str">
            <v xml:space="preserve"> Phường An Lộc490</v>
          </cell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G1439"/>
          <cell r="H1439" t="str">
            <v>AL CLN 1</v>
          </cell>
        </row>
        <row r="1440">
          <cell r="B1440" t="str">
            <v xml:space="preserve"> Phường An Lộc490</v>
          </cell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G1440"/>
          <cell r="H1440" t="str">
            <v>AL CLN 1</v>
          </cell>
        </row>
        <row r="1441">
          <cell r="B1441" t="str">
            <v xml:space="preserve"> Phường An Lộc490</v>
          </cell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G1441"/>
          <cell r="H1441" t="str">
            <v>AL CLN 1</v>
          </cell>
        </row>
        <row r="1442">
          <cell r="B1442" t="str">
            <v xml:space="preserve"> Phường An Lộc490</v>
          </cell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G1442"/>
          <cell r="H1442" t="str">
            <v>AL CLN 1</v>
          </cell>
        </row>
        <row r="1443">
          <cell r="B1443" t="str">
            <v xml:space="preserve"> Phường An Lộc280</v>
          </cell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G1443"/>
          <cell r="H1443" t="str">
            <v>AL CLN 3</v>
          </cell>
        </row>
        <row r="1444">
          <cell r="B1444" t="str">
            <v xml:space="preserve"> Phường An Lộc280</v>
          </cell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G1444"/>
          <cell r="H1444" t="str">
            <v>AL CLN 3</v>
          </cell>
        </row>
        <row r="1445">
          <cell r="B1445" t="str">
            <v xml:space="preserve"> Phường An Lộc490</v>
          </cell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G1445"/>
          <cell r="H1445" t="str">
            <v>AL CLN 1</v>
          </cell>
        </row>
        <row r="1446">
          <cell r="B1446" t="str">
            <v xml:space="preserve"> Phường An Lộc280</v>
          </cell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G1446"/>
          <cell r="H1446" t="str">
            <v>AL CLN 3</v>
          </cell>
        </row>
        <row r="1447">
          <cell r="B1447" t="str">
            <v xml:space="preserve"> Phường An Lộc280</v>
          </cell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G1447"/>
          <cell r="H1447" t="str">
            <v>AL CLN 3</v>
          </cell>
        </row>
        <row r="1448">
          <cell r="B1448" t="str">
            <v xml:space="preserve"> Phường An Lộc280</v>
          </cell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G1448"/>
          <cell r="H1448" t="str">
            <v>AL CLN 3</v>
          </cell>
        </row>
        <row r="1449">
          <cell r="B1449" t="str">
            <v xml:space="preserve"> Phường An Lộc280</v>
          </cell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G1449"/>
          <cell r="H1449" t="str">
            <v>AL CLN 3</v>
          </cell>
        </row>
        <row r="1450">
          <cell r="B1450" t="str">
            <v xml:space="preserve"> Phường An Lộc280</v>
          </cell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G1450"/>
          <cell r="H1450" t="str">
            <v>AL CLN 3</v>
          </cell>
        </row>
        <row r="1451">
          <cell r="B1451" t="str">
            <v xml:space="preserve"> Phường An Lộc280</v>
          </cell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G1451"/>
          <cell r="H1451" t="str">
            <v>AL CLN 3</v>
          </cell>
        </row>
        <row r="1452">
          <cell r="B1452" t="str">
            <v xml:space="preserve"> Phường An Lộc280</v>
          </cell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G1452"/>
          <cell r="H1452" t="str">
            <v>AL CLN 3</v>
          </cell>
        </row>
        <row r="1453">
          <cell r="B1453" t="str">
            <v xml:space="preserve"> Phường An Lộc280</v>
          </cell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G1453"/>
          <cell r="H1453" t="str">
            <v>AL CLN 3</v>
          </cell>
        </row>
        <row r="1454">
          <cell r="B1454" t="str">
            <v xml:space="preserve"> Phường An Lộc280</v>
          </cell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G1454"/>
          <cell r="H1454" t="str">
            <v>AL CLN 3</v>
          </cell>
        </row>
        <row r="1455">
          <cell r="B1455" t="str">
            <v xml:space="preserve"> Phường An Lộc280</v>
          </cell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G1455"/>
          <cell r="H1455" t="str">
            <v>AL CLN 3</v>
          </cell>
        </row>
        <row r="1456">
          <cell r="B1456" t="str">
            <v xml:space="preserve"> Phường An Lộc280</v>
          </cell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G1456"/>
          <cell r="H1456" t="str">
            <v>AL CLN 3</v>
          </cell>
        </row>
        <row r="1457">
          <cell r="B1457" t="str">
            <v xml:space="preserve"> Phường An Lộc280</v>
          </cell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G1457"/>
          <cell r="H1457" t="str">
            <v>AL CLN 3</v>
          </cell>
        </row>
        <row r="1458">
          <cell r="B1458" t="str">
            <v xml:space="preserve"> Phường An Lộc280</v>
          </cell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G1458"/>
          <cell r="H1458" t="str">
            <v>AL CLN 3</v>
          </cell>
        </row>
        <row r="1459">
          <cell r="B1459" t="str">
            <v xml:space="preserve"> Phường An Lộc280</v>
          </cell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G1459"/>
          <cell r="H1459" t="str">
            <v>AL CLN 3</v>
          </cell>
        </row>
        <row r="1460">
          <cell r="B1460" t="str">
            <v xml:space="preserve"> Phường An Lộc280</v>
          </cell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G1460"/>
          <cell r="H1460" t="str">
            <v>AL CLN 3</v>
          </cell>
        </row>
        <row r="1461">
          <cell r="B1461" t="str">
            <v xml:space="preserve"> Phường An Lộc280</v>
          </cell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G1461"/>
          <cell r="H1461" t="str">
            <v>AL CLN 3</v>
          </cell>
        </row>
        <row r="1462">
          <cell r="B1462" t="str">
            <v xml:space="preserve"> Phường An Lộc280</v>
          </cell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G1462"/>
          <cell r="H1462" t="str">
            <v>AL CLN 3</v>
          </cell>
        </row>
        <row r="1463">
          <cell r="B1463" t="str">
            <v xml:space="preserve"> Phường An Lộc280</v>
          </cell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G1463"/>
          <cell r="H1463" t="str">
            <v>AL CLN 3</v>
          </cell>
        </row>
        <row r="1464">
          <cell r="B1464" t="str">
            <v xml:space="preserve"> Phường An Lộc280</v>
          </cell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G1464"/>
          <cell r="H1464" t="str">
            <v>AL CLN 3</v>
          </cell>
        </row>
        <row r="1465">
          <cell r="B1465" t="str">
            <v xml:space="preserve"> Phường An Lộc280</v>
          </cell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G1465"/>
          <cell r="H1465" t="str">
            <v>AL CLN 3</v>
          </cell>
        </row>
        <row r="1466">
          <cell r="B1466" t="str">
            <v xml:space="preserve"> Phường An Lộc280</v>
          </cell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G1466"/>
          <cell r="H1466" t="str">
            <v>AL CLN 3</v>
          </cell>
        </row>
        <row r="1467">
          <cell r="B1467" t="str">
            <v xml:space="preserve"> Phường An Lộc280</v>
          </cell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G1467"/>
          <cell r="H1467" t="str">
            <v>AL CLN 3</v>
          </cell>
        </row>
        <row r="1468">
          <cell r="B1468" t="str">
            <v xml:space="preserve"> Phường An Lộc280</v>
          </cell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G1468"/>
          <cell r="H1468" t="str">
            <v>AL CLN 3</v>
          </cell>
        </row>
        <row r="1469">
          <cell r="B1469" t="str">
            <v xml:space="preserve"> Phường An Lộc280</v>
          </cell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G1469"/>
          <cell r="H1469" t="str">
            <v>AL CLN 3</v>
          </cell>
        </row>
        <row r="1470">
          <cell r="B1470" t="str">
            <v xml:space="preserve"> Phường An Lộc252</v>
          </cell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G1470"/>
          <cell r="H1470" t="str">
            <v>AL CLN 4</v>
          </cell>
        </row>
        <row r="1471">
          <cell r="B1471" t="str">
            <v xml:space="preserve"> Phường An Lộc252</v>
          </cell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G1471"/>
          <cell r="H1471" t="str">
            <v>AL CLN 4</v>
          </cell>
        </row>
        <row r="1472">
          <cell r="B1472" t="str">
            <v xml:space="preserve"> Phường An Lộc252</v>
          </cell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G1472"/>
          <cell r="H1472" t="str">
            <v>AL CLN 4</v>
          </cell>
        </row>
        <row r="1473">
          <cell r="B1473" t="str">
            <v xml:space="preserve"> Phường An Lộc420</v>
          </cell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G1473"/>
          <cell r="H1473" t="str">
            <v>AL CLN 2</v>
          </cell>
        </row>
        <row r="1474">
          <cell r="B1474" t="str">
            <v xml:space="preserve"> Phường An Lộc490</v>
          </cell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G1474"/>
          <cell r="H1474" t="str">
            <v>AL CLN 1</v>
          </cell>
        </row>
        <row r="1475">
          <cell r="B1475" t="str">
            <v xml:space="preserve"> Phường An Lộc490</v>
          </cell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G1475"/>
          <cell r="H1475" t="str">
            <v>AL CLN 1</v>
          </cell>
        </row>
        <row r="1476">
          <cell r="B1476" t="str">
            <v xml:space="preserve"> Phường An Lộc490</v>
          </cell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G1476"/>
          <cell r="H1476" t="str">
            <v>AL CLN 1</v>
          </cell>
        </row>
        <row r="1477">
          <cell r="B1477" t="str">
            <v xml:space="preserve"> Phường An Lộc490</v>
          </cell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G1477"/>
          <cell r="H1477" t="str">
            <v>AL CLN 1</v>
          </cell>
        </row>
        <row r="1478">
          <cell r="B1478" t="str">
            <v xml:space="preserve"> Phường An Lộc420</v>
          </cell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G1478"/>
          <cell r="H1478" t="str">
            <v>AL CLN 2</v>
          </cell>
        </row>
        <row r="1479">
          <cell r="B1479" t="str">
            <v xml:space="preserve"> Phường An Lộc420</v>
          </cell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G1479"/>
          <cell r="H1479" t="str">
            <v>AL CLN 2</v>
          </cell>
        </row>
        <row r="1480">
          <cell r="B1480" t="str">
            <v xml:space="preserve"> Phường An Lộc420</v>
          </cell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G1480"/>
          <cell r="H1480" t="str">
            <v>AL CLN 2</v>
          </cell>
        </row>
        <row r="1481">
          <cell r="B1481" t="str">
            <v xml:space="preserve"> Phường An Lộc420</v>
          </cell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G1481"/>
          <cell r="H1481" t="str">
            <v>AL CLN 2</v>
          </cell>
        </row>
        <row r="1482">
          <cell r="B1482" t="str">
            <v xml:space="preserve"> Phường An Lộc420</v>
          </cell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G1482"/>
          <cell r="H1482" t="str">
            <v>AL CLN 2</v>
          </cell>
        </row>
        <row r="1483">
          <cell r="B1483" t="str">
            <v xml:space="preserve"> Phường An Lộc420</v>
          </cell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G1483"/>
          <cell r="H1483" t="str">
            <v>AL CLN 2</v>
          </cell>
        </row>
        <row r="1484">
          <cell r="B1484" t="str">
            <v xml:space="preserve"> Phường An Lộc420</v>
          </cell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G1484"/>
          <cell r="H1484" t="str">
            <v>AL CLN 2</v>
          </cell>
        </row>
        <row r="1485">
          <cell r="B1485" t="str">
            <v xml:space="preserve"> Phường An Lộc252</v>
          </cell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G1485"/>
          <cell r="H1485" t="str">
            <v>AL CLN 4</v>
          </cell>
        </row>
        <row r="1486">
          <cell r="B1486" t="str">
            <v xml:space="preserve"> Phường An Lộc252</v>
          </cell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G1486"/>
          <cell r="H1486" t="str">
            <v>AL CLN 4</v>
          </cell>
        </row>
        <row r="1487">
          <cell r="B1487" t="str">
            <v xml:space="preserve"> Phường An Lộc0</v>
          </cell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G1487"/>
          <cell r="H1487" t="str">
            <v>bổ sung</v>
          </cell>
        </row>
        <row r="1488">
          <cell r="B1488" t="str">
            <v xml:space="preserve"> Phường An Lộc330</v>
          </cell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G1488"/>
          <cell r="H1488" t="str">
            <v>bổ sung</v>
          </cell>
        </row>
        <row r="1489">
          <cell r="B1489" t="str">
            <v xml:space="preserve"> Phường An Lộc330</v>
          </cell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G1489"/>
          <cell r="H1489" t="str">
            <v>bổ sung</v>
          </cell>
        </row>
        <row r="1490">
          <cell r="B1490" t="str">
            <v xml:space="preserve"> Phường An Lộc330</v>
          </cell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G1490"/>
          <cell r="H1490" t="str">
            <v>bổ sung</v>
          </cell>
        </row>
        <row r="1491">
          <cell r="B1491" t="str">
            <v xml:space="preserve"> Phường An Lộc330</v>
          </cell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G1491"/>
          <cell r="H1491" t="str">
            <v>bổ sung</v>
          </cell>
        </row>
        <row r="1492">
          <cell r="B1492" t="str">
            <v xml:space="preserve"> Phường An Lộc252</v>
          </cell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G1492"/>
          <cell r="H1492" t="str">
            <v>AL CLN 4</v>
          </cell>
        </row>
        <row r="1493">
          <cell r="B1493" t="str">
            <v xml:space="preserve"> Phường An Lộc252</v>
          </cell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G1493"/>
          <cell r="H1493" t="str">
            <v>AL CLN 4</v>
          </cell>
        </row>
        <row r="1494">
          <cell r="B1494" t="str">
            <v xml:space="preserve"> Phường An Lộc252</v>
          </cell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G1494"/>
          <cell r="H1494" t="str">
            <v>AL CLN 4</v>
          </cell>
        </row>
        <row r="1495">
          <cell r="B1495" t="str">
            <v xml:space="preserve"> Phường An Lộc252</v>
          </cell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G1495"/>
          <cell r="H1495" t="str">
            <v>AL CLN 4</v>
          </cell>
        </row>
        <row r="1496">
          <cell r="B1496" t="str">
            <v xml:space="preserve"> Phường An Lộc252</v>
          </cell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G1496"/>
          <cell r="H1496" t="str">
            <v>AL CLN 4</v>
          </cell>
        </row>
        <row r="1497">
          <cell r="B1497" t="str">
            <v xml:space="preserve"> Phường An Lộc252</v>
          </cell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G1497"/>
          <cell r="H1497" t="str">
            <v>AL CLN 4</v>
          </cell>
        </row>
        <row r="1498">
          <cell r="B1498" t="str">
            <v xml:space="preserve"> Phường An Lộc252</v>
          </cell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G1498"/>
          <cell r="H1498" t="str">
            <v>AL CLN 4</v>
          </cell>
        </row>
        <row r="1499">
          <cell r="B1499" t="str">
            <v xml:space="preserve"> Phường An Lộc252</v>
          </cell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G1499"/>
          <cell r="H1499" t="str">
            <v>AL CLN 4</v>
          </cell>
        </row>
        <row r="1500">
          <cell r="B1500" t="str">
            <v xml:space="preserve"> Phường An Lộc252</v>
          </cell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G1500"/>
          <cell r="H1500" t="str">
            <v>AL CLN 4</v>
          </cell>
        </row>
        <row r="1501">
          <cell r="B1501" t="str">
            <v xml:space="preserve"> Phường An Lộc252</v>
          </cell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G1501"/>
          <cell r="H1501" t="str">
            <v>AL CLN 4</v>
          </cell>
        </row>
        <row r="1502">
          <cell r="B1502" t="str">
            <v xml:space="preserve"> Phường An Lộc252</v>
          </cell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G1502"/>
          <cell r="H1502" t="str">
            <v>AL CLN 4</v>
          </cell>
        </row>
        <row r="1503">
          <cell r="B1503" t="str">
            <v xml:space="preserve"> Phường An Lộc252</v>
          </cell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G1503"/>
          <cell r="H1503" t="str">
            <v>AL CLN 4</v>
          </cell>
        </row>
        <row r="1504">
          <cell r="B1504" t="str">
            <v xml:space="preserve"> Phường An Lộc252</v>
          </cell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G1504"/>
          <cell r="H1504" t="str">
            <v>AL CLN 4</v>
          </cell>
        </row>
        <row r="1505">
          <cell r="B1505" t="str">
            <v xml:space="preserve"> Phường An Lộc252</v>
          </cell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G1505"/>
          <cell r="H1505" t="str">
            <v>AL CLN 4</v>
          </cell>
        </row>
        <row r="1506">
          <cell r="B1506" t="str">
            <v xml:space="preserve"> Phường An Lộc252</v>
          </cell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G1506"/>
          <cell r="H1506" t="str">
            <v>AL CLN 4</v>
          </cell>
        </row>
        <row r="1507">
          <cell r="B1507" t="str">
            <v xml:space="preserve"> Phường An Lộc252</v>
          </cell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G1507"/>
          <cell r="H1507" t="str">
            <v>AL CLN 4</v>
          </cell>
        </row>
        <row r="1508">
          <cell r="B1508" t="str">
            <v xml:space="preserve"> Phường An Lộc252</v>
          </cell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G1508"/>
          <cell r="H1508" t="str">
            <v>AL CLN 4</v>
          </cell>
        </row>
        <row r="1509">
          <cell r="B1509" t="str">
            <v xml:space="preserve"> Phường An Lộc252</v>
          </cell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G1509"/>
          <cell r="H1509" t="str">
            <v>AL CLN 4</v>
          </cell>
        </row>
        <row r="1510">
          <cell r="B1510" t="str">
            <v xml:space="preserve"> Phường An Lộc252</v>
          </cell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G1510"/>
          <cell r="H1510" t="str">
            <v>AL CLN 4</v>
          </cell>
        </row>
        <row r="1511">
          <cell r="B1511" t="str">
            <v xml:space="preserve"> Phường An Lộc252</v>
          </cell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G1511"/>
          <cell r="H1511" t="str">
            <v>AL CLN 4</v>
          </cell>
        </row>
        <row r="1512">
          <cell r="B1512" t="str">
            <v xml:space="preserve"> Phường An Lộc252</v>
          </cell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G1512"/>
          <cell r="H1512" t="str">
            <v>AL CLN 4</v>
          </cell>
        </row>
        <row r="1513">
          <cell r="B1513" t="str">
            <v xml:space="preserve"> Phường An Lộc252</v>
          </cell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G1513"/>
          <cell r="H1513" t="str">
            <v>AL CLN 4</v>
          </cell>
        </row>
        <row r="1514">
          <cell r="B1514" t="str">
            <v xml:space="preserve"> Phường An Lộc252</v>
          </cell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G1514"/>
          <cell r="H1514" t="str">
            <v>AL CLN 4</v>
          </cell>
        </row>
        <row r="1515">
          <cell r="B1515" t="str">
            <v xml:space="preserve"> Phường An Lộc252</v>
          </cell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G1515"/>
          <cell r="H1515" t="str">
            <v>AL CLN 4</v>
          </cell>
        </row>
        <row r="1516">
          <cell r="B1516" t="str">
            <v xml:space="preserve"> Phường An Lộc252</v>
          </cell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G1516"/>
          <cell r="H1516" t="str">
            <v>AL CLN 4</v>
          </cell>
        </row>
        <row r="1517">
          <cell r="B1517" t="str">
            <v xml:space="preserve"> Phường An Lộc252</v>
          </cell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G1517"/>
          <cell r="H1517" t="str">
            <v>AL CLN 4</v>
          </cell>
        </row>
        <row r="1518">
          <cell r="B1518" t="str">
            <v xml:space="preserve"> Phường An Lộc252</v>
          </cell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G1518"/>
          <cell r="H1518" t="str">
            <v>AL CLN 4</v>
          </cell>
        </row>
        <row r="1519">
          <cell r="B1519" t="str">
            <v xml:space="preserve"> Phường An Lộc252</v>
          </cell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G1519"/>
          <cell r="H1519" t="str">
            <v>AL CLN 4</v>
          </cell>
        </row>
        <row r="1520">
          <cell r="B1520" t="str">
            <v xml:space="preserve"> Phường An Lộc252</v>
          </cell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G1520"/>
          <cell r="H1520" t="str">
            <v>AL CLN 4</v>
          </cell>
        </row>
        <row r="1521">
          <cell r="B1521" t="str">
            <v xml:space="preserve"> Phường An Lộc252</v>
          </cell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G1521"/>
          <cell r="H1521" t="str">
            <v>AL CLN 4</v>
          </cell>
        </row>
        <row r="1522">
          <cell r="B1522" t="str">
            <v xml:space="preserve"> Phường An Lộc252</v>
          </cell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G1522"/>
          <cell r="H1522" t="str">
            <v>AL CLN 4</v>
          </cell>
        </row>
        <row r="1523">
          <cell r="B1523" t="str">
            <v xml:space="preserve"> Phường An Lộc252</v>
          </cell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G1523"/>
          <cell r="H1523" t="str">
            <v>AL CLN 4</v>
          </cell>
        </row>
        <row r="1524">
          <cell r="B1524" t="str">
            <v xml:space="preserve"> Phường An Lộc252</v>
          </cell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G1524"/>
          <cell r="H1524" t="str">
            <v>AL CLN 4</v>
          </cell>
        </row>
        <row r="1525">
          <cell r="B1525" t="str">
            <v xml:space="preserve"> Phường An Lộc252</v>
          </cell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G1525"/>
          <cell r="H1525" t="str">
            <v>AL CLN 4</v>
          </cell>
        </row>
        <row r="1526">
          <cell r="B1526" t="str">
            <v xml:space="preserve"> Phường An Lộc252</v>
          </cell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G1526"/>
          <cell r="H1526" t="str">
            <v>AL CLN 4</v>
          </cell>
        </row>
        <row r="1527">
          <cell r="B1527" t="str">
            <v xml:space="preserve"> Phường An Lộc252</v>
          </cell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G1527"/>
          <cell r="H1527" t="str">
            <v>AL CLN 4</v>
          </cell>
        </row>
        <row r="1528">
          <cell r="B1528" t="str">
            <v xml:space="preserve"> Phường An Lộc252</v>
          </cell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G1528"/>
          <cell r="H1528" t="str">
            <v>AL CLN 4</v>
          </cell>
        </row>
        <row r="1529">
          <cell r="B1529" t="str">
            <v xml:space="preserve"> Phường An Lộc252</v>
          </cell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G1529"/>
          <cell r="H1529" t="str">
            <v>AL CLN 4</v>
          </cell>
        </row>
        <row r="1530">
          <cell r="B1530" t="str">
            <v xml:space="preserve"> Phường An Lộc252</v>
          </cell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G1530"/>
          <cell r="H1530" t="str">
            <v>AL CLN 4</v>
          </cell>
        </row>
        <row r="1531">
          <cell r="B1531" t="str">
            <v xml:space="preserve"> Phường An Lộc252</v>
          </cell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G1531"/>
          <cell r="H1531" t="str">
            <v>AL CLN 4</v>
          </cell>
        </row>
        <row r="1532">
          <cell r="B1532" t="str">
            <v xml:space="preserve"> Phường An Lộc252</v>
          </cell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G1532"/>
          <cell r="H1532" t="str">
            <v>AL CLN 4</v>
          </cell>
        </row>
        <row r="1533">
          <cell r="B1533" t="str">
            <v xml:space="preserve"> Phường An Lộc252</v>
          </cell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G1533"/>
          <cell r="H1533" t="str">
            <v>AL CLN 4</v>
          </cell>
        </row>
        <row r="1534">
          <cell r="B1534" t="str">
            <v xml:space="preserve"> Phường An Lộc252</v>
          </cell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G1534"/>
          <cell r="H1534" t="str">
            <v>AL CLN 4</v>
          </cell>
        </row>
        <row r="1535">
          <cell r="B1535" t="str">
            <v xml:space="preserve"> Phường An Lộc252</v>
          </cell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G1535"/>
          <cell r="H1535" t="str">
            <v>AL CLN 4</v>
          </cell>
        </row>
        <row r="1536">
          <cell r="B1536" t="str">
            <v xml:space="preserve"> Phường An Lộc252</v>
          </cell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G1536"/>
          <cell r="H1536" t="str">
            <v>AL CLN 4</v>
          </cell>
        </row>
        <row r="1537">
          <cell r="B1537" t="str">
            <v xml:space="preserve"> Phường An Lộc252</v>
          </cell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G1537"/>
          <cell r="H1537" t="str">
            <v>AL CLN 4</v>
          </cell>
        </row>
        <row r="1538">
          <cell r="B1538" t="str">
            <v xml:space="preserve"> Phường An Lộc252</v>
          </cell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G1538"/>
          <cell r="H1538" t="str">
            <v>AL CLN 4</v>
          </cell>
        </row>
        <row r="1539">
          <cell r="B1539" t="str">
            <v xml:space="preserve"> Phường An Lộc252</v>
          </cell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G1539"/>
          <cell r="H1539" t="str">
            <v>AL CLN 4</v>
          </cell>
        </row>
        <row r="1540">
          <cell r="B1540" t="str">
            <v xml:space="preserve"> Phường An Lộc252</v>
          </cell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G1540"/>
          <cell r="H1540" t="str">
            <v>AL CLN 4</v>
          </cell>
        </row>
        <row r="1541">
          <cell r="B1541" t="str">
            <v xml:space="preserve"> Phường An Lộc252</v>
          </cell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G1541"/>
          <cell r="H1541" t="str">
            <v>AL CLN 4</v>
          </cell>
        </row>
        <row r="1542">
          <cell r="B1542" t="str">
            <v xml:space="preserve"> Phường An Lộc252</v>
          </cell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G1542"/>
          <cell r="H1542" t="str">
            <v>AL CLN 4</v>
          </cell>
        </row>
        <row r="1543">
          <cell r="B1543" t="str">
            <v xml:space="preserve"> Phường An Lộc252</v>
          </cell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G1543"/>
          <cell r="H1543" t="str">
            <v>AL CLN 4</v>
          </cell>
        </row>
        <row r="1544">
          <cell r="B1544" t="str">
            <v xml:space="preserve"> Phường An Lộc252</v>
          </cell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G1544"/>
          <cell r="H1544" t="str">
            <v>AL CLN 4</v>
          </cell>
        </row>
        <row r="1545">
          <cell r="B1545" t="str">
            <v xml:space="preserve"> Phường An Lộc252</v>
          </cell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G1545"/>
          <cell r="H1545" t="str">
            <v>AL CLN 4</v>
          </cell>
        </row>
        <row r="1546">
          <cell r="B1546" t="str">
            <v xml:space="preserve"> Phường An Lộc252</v>
          </cell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G1546"/>
          <cell r="H1546" t="str">
            <v>AL CLN 4</v>
          </cell>
        </row>
        <row r="1547">
          <cell r="B1547" t="str">
            <v xml:space="preserve"> Phường An Lộc252</v>
          </cell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G1547"/>
          <cell r="H1547" t="str">
            <v>AL CLN 4</v>
          </cell>
        </row>
        <row r="1548">
          <cell r="B1548" t="str">
            <v xml:space="preserve"> Phường An Lộc252</v>
          </cell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G1548"/>
          <cell r="H1548" t="str">
            <v>AL CLN 4</v>
          </cell>
        </row>
        <row r="1549">
          <cell r="B1549" t="str">
            <v xml:space="preserve"> Phường An Lộc252</v>
          </cell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G1549"/>
          <cell r="H1549" t="str">
            <v>AL CLN 4</v>
          </cell>
        </row>
        <row r="1550">
          <cell r="B1550" t="str">
            <v xml:space="preserve"> Phường An Lộc252</v>
          </cell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G1550"/>
          <cell r="H1550" t="str">
            <v>AL CLN 4</v>
          </cell>
        </row>
        <row r="1551">
          <cell r="B1551" t="str">
            <v xml:space="preserve"> Phường An Lộc252</v>
          </cell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G1551"/>
          <cell r="H1551" t="str">
            <v>AL CLN 4</v>
          </cell>
        </row>
        <row r="1552">
          <cell r="B1552" t="str">
            <v xml:space="preserve"> Phường An Lộc252</v>
          </cell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G1552"/>
          <cell r="H1552" t="str">
            <v>AL CLN 4</v>
          </cell>
        </row>
        <row r="1553">
          <cell r="B1553" t="str">
            <v xml:space="preserve"> Phường An Lộc252</v>
          </cell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G1553"/>
          <cell r="H1553" t="str">
            <v>AL CLN 4</v>
          </cell>
        </row>
        <row r="1554">
          <cell r="B1554" t="str">
            <v xml:space="preserve"> Phường An Lộc252</v>
          </cell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G1554"/>
          <cell r="H1554" t="str">
            <v>AL CLN 4</v>
          </cell>
        </row>
        <row r="1555">
          <cell r="B1555" t="str">
            <v xml:space="preserve"> Phường An Lộc252</v>
          </cell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G1555"/>
          <cell r="H1555" t="str">
            <v>AL CLN 4</v>
          </cell>
        </row>
        <row r="1556">
          <cell r="B1556" t="str">
            <v xml:space="preserve"> Phường An Lộc252</v>
          </cell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G1556"/>
          <cell r="H1556" t="str">
            <v>AL CLN 4</v>
          </cell>
        </row>
        <row r="1557">
          <cell r="B1557" t="str">
            <v xml:space="preserve"> Phường An Lộc252</v>
          </cell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G1557"/>
          <cell r="H1557" t="str">
            <v>AL CLN 4</v>
          </cell>
        </row>
        <row r="1558">
          <cell r="B1558" t="str">
            <v xml:space="preserve"> Phường An Lộc252</v>
          </cell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G1558"/>
          <cell r="H1558" t="str">
            <v>AL CLN 4</v>
          </cell>
        </row>
        <row r="1559">
          <cell r="B1559" t="str">
            <v xml:space="preserve"> Phường An Lộc252</v>
          </cell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G1559"/>
          <cell r="H1559" t="str">
            <v>AL CLN 4</v>
          </cell>
        </row>
        <row r="1560">
          <cell r="B1560" t="str">
            <v xml:space="preserve"> Phường An Lộc252</v>
          </cell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G1560"/>
          <cell r="H1560" t="str">
            <v>AL CLN 4</v>
          </cell>
        </row>
        <row r="1561">
          <cell r="B1561" t="str">
            <v xml:space="preserve"> Phường An Lộc252</v>
          </cell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G1561"/>
          <cell r="H1561" t="str">
            <v>AL CLN 4</v>
          </cell>
        </row>
        <row r="1562">
          <cell r="B1562" t="str">
            <v xml:space="preserve"> Phường An Lộc252</v>
          </cell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G1562"/>
          <cell r="H1562" t="str">
            <v>AL CLN 4</v>
          </cell>
        </row>
        <row r="1563">
          <cell r="B1563" t="str">
            <v xml:space="preserve"> Phường An Lộc252</v>
          </cell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G1563"/>
          <cell r="H1563" t="str">
            <v>AL CLN 4</v>
          </cell>
        </row>
        <row r="1564">
          <cell r="B1564" t="str">
            <v xml:space="preserve"> Phường An Lộc252</v>
          </cell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G1564"/>
          <cell r="H1564" t="str">
            <v>AL CLN 4</v>
          </cell>
        </row>
        <row r="1565">
          <cell r="B1565" t="str">
            <v xml:space="preserve"> Phường An Lộc252</v>
          </cell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G1565"/>
          <cell r="H1565" t="str">
            <v>AL CLN 4</v>
          </cell>
        </row>
        <row r="1566">
          <cell r="B1566" t="str">
            <v xml:space="preserve"> Phường An Lộc252</v>
          </cell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G1566"/>
          <cell r="H1566" t="str">
            <v>AL CLN 4</v>
          </cell>
        </row>
        <row r="1567">
          <cell r="B1567" t="str">
            <v xml:space="preserve"> Phường An Lộc252</v>
          </cell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G1567"/>
          <cell r="H1567" t="str">
            <v>AL CLN 4</v>
          </cell>
        </row>
        <row r="1568">
          <cell r="B1568" t="str">
            <v xml:space="preserve"> Phường An Lộc252</v>
          </cell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G1568"/>
          <cell r="H1568" t="str">
            <v>AL CLN 4</v>
          </cell>
        </row>
        <row r="1569">
          <cell r="B1569" t="str">
            <v xml:space="preserve"> Phường An Lộc252</v>
          </cell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G1569"/>
          <cell r="H1569" t="str">
            <v>AL CLN 4</v>
          </cell>
        </row>
        <row r="1570">
          <cell r="B1570" t="str">
            <v xml:space="preserve"> Phường An Lộc252</v>
          </cell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G1570"/>
          <cell r="H1570" t="str">
            <v>AL CLN 4</v>
          </cell>
        </row>
        <row r="1571">
          <cell r="B1571" t="str">
            <v xml:space="preserve"> Phường An Lộc252</v>
          </cell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G1571"/>
          <cell r="H1571" t="str">
            <v>AL CLN 4</v>
          </cell>
        </row>
        <row r="1572">
          <cell r="B1572" t="str">
            <v xml:space="preserve"> Phường An Lộc252</v>
          </cell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G1572"/>
          <cell r="H1572" t="str">
            <v>AL CLN 4</v>
          </cell>
        </row>
        <row r="1573">
          <cell r="B1573" t="str">
            <v xml:space="preserve"> Phường An Lộc252</v>
          </cell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G1573"/>
          <cell r="H1573" t="str">
            <v>AL CLN 4</v>
          </cell>
        </row>
        <row r="1574">
          <cell r="B1574" t="str">
            <v xml:space="preserve"> Phường An Lộc252</v>
          </cell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G1574"/>
          <cell r="H1574" t="str">
            <v>AL CLN 4</v>
          </cell>
        </row>
        <row r="1575">
          <cell r="B1575" t="str">
            <v xml:space="preserve"> Phường An Lộc252</v>
          </cell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G1575"/>
          <cell r="H1575" t="str">
            <v>AL CLN 4</v>
          </cell>
        </row>
        <row r="1576">
          <cell r="B1576" t="str">
            <v xml:space="preserve"> Phường An Lộc252</v>
          </cell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G1576"/>
          <cell r="H1576" t="str">
            <v>AL CLN 4</v>
          </cell>
        </row>
        <row r="1577">
          <cell r="B1577" t="str">
            <v xml:space="preserve"> Phường An Lộc252</v>
          </cell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G1577"/>
          <cell r="H1577" t="str">
            <v>AL CLN 4</v>
          </cell>
        </row>
        <row r="1578">
          <cell r="B1578" t="str">
            <v xml:space="preserve"> Phường An Lộc252</v>
          </cell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G1578"/>
          <cell r="H1578" t="str">
            <v>AL CLN 4</v>
          </cell>
        </row>
        <row r="1579">
          <cell r="B1579" t="str">
            <v xml:space="preserve"> Phường An Lộc252</v>
          </cell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G1579"/>
          <cell r="H1579" t="str">
            <v>AL CLN 4</v>
          </cell>
        </row>
        <row r="1580">
          <cell r="B1580" t="str">
            <v xml:space="preserve"> Phường An Lộc252</v>
          </cell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G1580"/>
          <cell r="H1580" t="str">
            <v>AL CLN 4</v>
          </cell>
        </row>
        <row r="1581">
          <cell r="B1581" t="str">
            <v xml:space="preserve"> Phường An Lộc252</v>
          </cell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G1581"/>
          <cell r="H1581" t="str">
            <v>AL CLN 4</v>
          </cell>
        </row>
        <row r="1582">
          <cell r="B1582" t="str">
            <v xml:space="preserve"> Phường An Lộc252</v>
          </cell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G1582"/>
          <cell r="H1582" t="str">
            <v>AL CLN 4</v>
          </cell>
        </row>
        <row r="1583">
          <cell r="B1583" t="str">
            <v xml:space="preserve"> Phường An Lộc252</v>
          </cell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G1583"/>
          <cell r="H1583" t="str">
            <v>AL CLN 4</v>
          </cell>
        </row>
        <row r="1584">
          <cell r="B1584" t="str">
            <v xml:space="preserve"> Phường An Lộc252</v>
          </cell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G1584"/>
          <cell r="H1584" t="str">
            <v>AL CLN 4</v>
          </cell>
        </row>
        <row r="1585">
          <cell r="B1585" t="str">
            <v xml:space="preserve"> Phường An Lộc252</v>
          </cell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G1585"/>
          <cell r="H1585" t="str">
            <v>AL CLN 4</v>
          </cell>
        </row>
        <row r="1586">
          <cell r="B1586" t="str">
            <v xml:space="preserve"> Phường An Lộc252</v>
          </cell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G1586"/>
          <cell r="H1586" t="str">
            <v>AL CLN 4</v>
          </cell>
        </row>
        <row r="1587">
          <cell r="B1587" t="str">
            <v xml:space="preserve"> Phường An Lộc252</v>
          </cell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G1587"/>
          <cell r="H1587" t="str">
            <v>AL CLN 4</v>
          </cell>
        </row>
        <row r="1588">
          <cell r="B1588" t="str">
            <v xml:space="preserve"> Phường An Lộc252</v>
          </cell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G1588"/>
          <cell r="H1588" t="str">
            <v>AL CLN 4</v>
          </cell>
        </row>
        <row r="1589">
          <cell r="B1589" t="str">
            <v xml:space="preserve"> Phường An Lộc252</v>
          </cell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G1589"/>
          <cell r="H1589" t="str">
            <v>AL CLN 4</v>
          </cell>
        </row>
        <row r="1590">
          <cell r="B1590" t="str">
            <v xml:space="preserve"> Phường An Lộc252</v>
          </cell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G1590"/>
          <cell r="H1590" t="str">
            <v>AL CLN 4</v>
          </cell>
        </row>
        <row r="1591">
          <cell r="B1591" t="str">
            <v xml:space="preserve"> Phường An Lộc252</v>
          </cell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G1591"/>
          <cell r="H1591" t="str">
            <v>AL CLN 4</v>
          </cell>
        </row>
        <row r="1592">
          <cell r="B1592" t="str">
            <v xml:space="preserve"> Phường An Lộc252</v>
          </cell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G1592"/>
          <cell r="H1592" t="str">
            <v>AL CLN 4</v>
          </cell>
        </row>
        <row r="1593">
          <cell r="B1593" t="str">
            <v xml:space="preserve"> Phường An Lộc252</v>
          </cell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G1593"/>
          <cell r="H1593" t="str">
            <v>AL CLN 4</v>
          </cell>
        </row>
        <row r="1594">
          <cell r="B1594" t="str">
            <v xml:space="preserve"> Phường An Lộc252</v>
          </cell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G1594"/>
          <cell r="H1594" t="str">
            <v>AL CLN 4</v>
          </cell>
        </row>
        <row r="1595">
          <cell r="B1595" t="str">
            <v xml:space="preserve"> Phường An Lộc252</v>
          </cell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G1595"/>
          <cell r="H1595" t="str">
            <v>AL CLN 4</v>
          </cell>
        </row>
        <row r="1596">
          <cell r="B1596" t="str">
            <v xml:space="preserve"> Phường An Lộc252</v>
          </cell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G1596"/>
          <cell r="H1596" t="str">
            <v>AL CLN 4</v>
          </cell>
        </row>
        <row r="1597">
          <cell r="B1597" t="str">
            <v xml:space="preserve"> Phường An Lộc252</v>
          </cell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G1597"/>
          <cell r="H1597" t="str">
            <v>AL CLN 4</v>
          </cell>
        </row>
        <row r="1598">
          <cell r="B1598" t="str">
            <v xml:space="preserve"> Phường An Lộc252</v>
          </cell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G1598"/>
          <cell r="H1598" t="str">
            <v>AL CLN 4</v>
          </cell>
        </row>
        <row r="1599">
          <cell r="B1599" t="str">
            <v xml:space="preserve"> Phường An Lộc252</v>
          </cell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G1599"/>
          <cell r="H1599" t="str">
            <v>AL CLN 4</v>
          </cell>
        </row>
        <row r="1600">
          <cell r="B1600" t="str">
            <v xml:space="preserve"> Phường An Lộc252</v>
          </cell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G1600"/>
          <cell r="H1600" t="str">
            <v>AL CLN 4</v>
          </cell>
        </row>
        <row r="1601">
          <cell r="B1601" t="str">
            <v xml:space="preserve"> Phường An Lộc252</v>
          </cell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G1601"/>
          <cell r="H1601" t="str">
            <v>AL CLN 4</v>
          </cell>
        </row>
        <row r="1602">
          <cell r="B1602" t="str">
            <v xml:space="preserve"> Phường An Lộc252</v>
          </cell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G1602"/>
          <cell r="H1602" t="str">
            <v>AL CLN 4</v>
          </cell>
        </row>
        <row r="1603">
          <cell r="B1603" t="str">
            <v xml:space="preserve"> Phường An Lộc252</v>
          </cell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G1603"/>
          <cell r="H1603" t="str">
            <v>AL CLN 4</v>
          </cell>
        </row>
        <row r="1604">
          <cell r="B1604" t="str">
            <v xml:space="preserve"> Phường An Lộc252</v>
          </cell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G1604"/>
          <cell r="H1604" t="str">
            <v>AL CLN 4</v>
          </cell>
        </row>
        <row r="1605">
          <cell r="B1605" t="str">
            <v xml:space="preserve"> Phường An Lộc252</v>
          </cell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G1605"/>
          <cell r="H1605" t="str">
            <v>AL CLN 4</v>
          </cell>
        </row>
        <row r="1606">
          <cell r="B1606" t="str">
            <v xml:space="preserve"> Phường An Lộc252</v>
          </cell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G1606"/>
          <cell r="H1606" t="str">
            <v>AL CLN 4</v>
          </cell>
        </row>
        <row r="1607">
          <cell r="B1607" t="str">
            <v xml:space="preserve"> Phường An Lộc252</v>
          </cell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G1607"/>
          <cell r="H1607" t="str">
            <v>AL CLN 4</v>
          </cell>
        </row>
        <row r="1608">
          <cell r="B1608" t="str">
            <v xml:space="preserve"> Phường An Lộc252</v>
          </cell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G1608"/>
          <cell r="H1608" t="str">
            <v>AL CLN 4</v>
          </cell>
        </row>
        <row r="1609">
          <cell r="B1609" t="str">
            <v xml:space="preserve"> Phường An Lộc252</v>
          </cell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G1609"/>
          <cell r="H1609" t="str">
            <v>AL CLN 4</v>
          </cell>
        </row>
        <row r="1610">
          <cell r="B1610" t="str">
            <v xml:space="preserve"> Phường An Lộc252</v>
          </cell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G1610"/>
          <cell r="H1610" t="str">
            <v>AL CLN 4</v>
          </cell>
        </row>
        <row r="1611">
          <cell r="B1611" t="str">
            <v xml:space="preserve"> Phường An Lộc252</v>
          </cell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G1611"/>
          <cell r="H1611" t="str">
            <v>AL CLN 4</v>
          </cell>
        </row>
        <row r="1612">
          <cell r="B1612" t="str">
            <v xml:space="preserve"> Phường An Lộc252</v>
          </cell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G1612"/>
          <cell r="H1612" t="str">
            <v>AL CLN 4</v>
          </cell>
        </row>
        <row r="1613">
          <cell r="B1613" t="str">
            <v xml:space="preserve"> Phường An Lộc252</v>
          </cell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G1613"/>
          <cell r="H1613" t="str">
            <v>AL CLN 4</v>
          </cell>
        </row>
        <row r="1614">
          <cell r="B1614" t="str">
            <v xml:space="preserve"> Phường An Lộc252</v>
          </cell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G1614"/>
          <cell r="H1614" t="str">
            <v>AL CLN 4</v>
          </cell>
        </row>
        <row r="1615">
          <cell r="B1615" t="str">
            <v xml:space="preserve"> Phường An Lộc252</v>
          </cell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G1615"/>
          <cell r="H1615" t="str">
            <v>AL CLN 4</v>
          </cell>
        </row>
        <row r="1616">
          <cell r="B1616" t="str">
            <v xml:space="preserve"> Phường An Lộc252</v>
          </cell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G1616"/>
          <cell r="H1616" t="str">
            <v>AL CLN 4</v>
          </cell>
        </row>
        <row r="1617">
          <cell r="B1617" t="str">
            <v xml:space="preserve"> Phường An Lộc252</v>
          </cell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G1617"/>
          <cell r="H1617" t="str">
            <v>AL CLN 4</v>
          </cell>
        </row>
        <row r="1618">
          <cell r="B1618" t="str">
            <v xml:space="preserve"> Phường An Lộc252</v>
          </cell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G1618"/>
          <cell r="H1618" t="str">
            <v>AL CLN 4</v>
          </cell>
        </row>
        <row r="1619">
          <cell r="B1619" t="str">
            <v xml:space="preserve"> Phường An Lộc252</v>
          </cell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G1619"/>
          <cell r="H1619" t="str">
            <v>AL CLN 4</v>
          </cell>
        </row>
        <row r="1620">
          <cell r="B1620" t="str">
            <v xml:space="preserve"> Phường An Lộc252</v>
          </cell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G1620"/>
          <cell r="H1620" t="str">
            <v>AL CLN 4</v>
          </cell>
        </row>
        <row r="1621">
          <cell r="B1621" t="str">
            <v xml:space="preserve"> Phường An Lộc252</v>
          </cell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G1621"/>
          <cell r="H1621" t="str">
            <v>AL CLN 4</v>
          </cell>
        </row>
        <row r="1622">
          <cell r="B1622" t="str">
            <v xml:space="preserve"> Phường An Lộc252</v>
          </cell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G1622"/>
          <cell r="H1622" t="str">
            <v>AL CLN 4</v>
          </cell>
        </row>
        <row r="1623">
          <cell r="B1623" t="str">
            <v xml:space="preserve"> Phường An Lộc252</v>
          </cell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G1623"/>
          <cell r="H1623" t="str">
            <v>AL CLN 4</v>
          </cell>
        </row>
        <row r="1624">
          <cell r="B1624" t="str">
            <v xml:space="preserve"> Phường An Lộc252</v>
          </cell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G1624"/>
          <cell r="H1624" t="str">
            <v>AL CLN 4</v>
          </cell>
        </row>
        <row r="1625">
          <cell r="B1625" t="str">
            <v xml:space="preserve"> Phường An Lộc252</v>
          </cell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G1625"/>
          <cell r="H1625" t="str">
            <v>AL CLN 4</v>
          </cell>
        </row>
        <row r="1626">
          <cell r="B1626" t="str">
            <v xml:space="preserve"> Phường An Lộc210</v>
          </cell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G1626"/>
          <cell r="H1626" t="str">
            <v>bổ sung</v>
          </cell>
        </row>
        <row r="1627">
          <cell r="B1627" t="str">
            <v xml:space="preserve"> Phường An Lộc210</v>
          </cell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G1627"/>
          <cell r="H1627" t="str">
            <v>bổ sung</v>
          </cell>
        </row>
        <row r="1628">
          <cell r="B1628" t="str">
            <v xml:space="preserve"> Phường An Lộc210</v>
          </cell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G1628"/>
          <cell r="H1628" t="str">
            <v>bổ sung</v>
          </cell>
        </row>
        <row r="1629">
          <cell r="B1629" t="str">
            <v xml:space="preserve"> Phường An Lộc210</v>
          </cell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G1629"/>
          <cell r="H1629" t="str">
            <v>bổ sung</v>
          </cell>
        </row>
        <row r="1630">
          <cell r="B1630" t="str">
            <v>Phường Phước Bình420</v>
          </cell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G1630"/>
          <cell r="H1630" t="str">
            <v>PB CLN 1</v>
          </cell>
        </row>
        <row r="1631">
          <cell r="B1631" t="str">
            <v>Phường Phước Bình420</v>
          </cell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G1631"/>
          <cell r="H1631" t="str">
            <v>PB CLN 1</v>
          </cell>
        </row>
        <row r="1632">
          <cell r="B1632" t="str">
            <v>Phường Phước Bình420</v>
          </cell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G1632"/>
          <cell r="H1632" t="str">
            <v>PB CLN 1</v>
          </cell>
        </row>
        <row r="1633">
          <cell r="B1633" t="str">
            <v>Phường Phước Bình420</v>
          </cell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G1633"/>
          <cell r="H1633" t="str">
            <v>PB CLN 1</v>
          </cell>
        </row>
        <row r="1634">
          <cell r="B1634" t="str">
            <v>Phường Phước Bình420</v>
          </cell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G1634"/>
          <cell r="H1634" t="str">
            <v>PB CLN 1</v>
          </cell>
        </row>
        <row r="1635">
          <cell r="B1635" t="str">
            <v>Phường Phước Bình420</v>
          </cell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G1635"/>
          <cell r="H1635" t="str">
            <v>PB CLN 1</v>
          </cell>
        </row>
        <row r="1636">
          <cell r="B1636" t="str">
            <v>Phường Phước Bình420</v>
          </cell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G1636"/>
          <cell r="H1636" t="str">
            <v>PB CLN 1</v>
          </cell>
        </row>
        <row r="1637">
          <cell r="B1637" t="str">
            <v>Phường Phước Bình420</v>
          </cell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G1637"/>
          <cell r="H1637" t="str">
            <v>PB CLN 1</v>
          </cell>
        </row>
        <row r="1638">
          <cell r="B1638" t="str">
            <v>Phường Phước Bình420</v>
          </cell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G1638"/>
          <cell r="H1638" t="str">
            <v>PB CLN 1</v>
          </cell>
        </row>
        <row r="1639">
          <cell r="B1639" t="str">
            <v>Phường Phước Bình420</v>
          </cell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G1639"/>
          <cell r="H1639" t="str">
            <v>PB CLN 1</v>
          </cell>
        </row>
        <row r="1640">
          <cell r="B1640" t="str">
            <v>Phường Phước Bình420</v>
          </cell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G1640"/>
          <cell r="H1640" t="str">
            <v>PB CLN 1</v>
          </cell>
        </row>
        <row r="1641">
          <cell r="B1641" t="str">
            <v>Phường Phước Bình224</v>
          </cell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G1641"/>
          <cell r="H1641" t="str">
            <v>PB CLN 4</v>
          </cell>
        </row>
        <row r="1642">
          <cell r="B1642" t="str">
            <v>Phường Phước Bình224</v>
          </cell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G1642"/>
          <cell r="H1642" t="str">
            <v>PB CLN 4</v>
          </cell>
        </row>
        <row r="1643">
          <cell r="B1643" t="str">
            <v>Phường Phước Bình140</v>
          </cell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G1643"/>
          <cell r="H1643" t="str">
            <v>bổ sung</v>
          </cell>
        </row>
        <row r="1644">
          <cell r="B1644" t="str">
            <v>Phường Phước Bình140</v>
          </cell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G1644"/>
          <cell r="H1644" t="str">
            <v>bổ sung</v>
          </cell>
        </row>
        <row r="1645">
          <cell r="B1645" t="str">
            <v>Phường Phước Bình140</v>
          </cell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G1645"/>
          <cell r="H1645" t="str">
            <v>bổ sung</v>
          </cell>
        </row>
        <row r="1646">
          <cell r="B1646" t="str">
            <v>Phường Phước Bình140</v>
          </cell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G1646"/>
          <cell r="H1646" t="str">
            <v>bổ sung</v>
          </cell>
        </row>
        <row r="1647">
          <cell r="B1647" t="str">
            <v>Phường Phước Bình294</v>
          </cell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G1647"/>
          <cell r="H1647" t="str">
            <v>PB CLN 2</v>
          </cell>
        </row>
        <row r="1648">
          <cell r="B1648" t="str">
            <v>Phường Phước Bình294</v>
          </cell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G1648"/>
          <cell r="H1648" t="str">
            <v>PB CLN 2</v>
          </cell>
        </row>
        <row r="1649">
          <cell r="B1649" t="str">
            <v>Phường Phước Bình294</v>
          </cell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G1649"/>
          <cell r="H1649" t="str">
            <v>PB CLN 2</v>
          </cell>
        </row>
        <row r="1650">
          <cell r="B1650" t="str">
            <v>Phường Phước Bình294</v>
          </cell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G1650"/>
          <cell r="H1650" t="str">
            <v>PB CLN 2</v>
          </cell>
        </row>
        <row r="1651">
          <cell r="B1651" t="str">
            <v>Phường Phước Bình294</v>
          </cell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G1651"/>
          <cell r="H1651" t="str">
            <v>PB CLN 2</v>
          </cell>
        </row>
        <row r="1652">
          <cell r="B1652" t="str">
            <v>Phường Phước Bình294</v>
          </cell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G1652"/>
          <cell r="H1652" t="str">
            <v>PB CLN 2</v>
          </cell>
        </row>
        <row r="1653">
          <cell r="B1653" t="str">
            <v>Phường Phước Bình294</v>
          </cell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G1653"/>
          <cell r="H1653" t="str">
            <v>PB CLN 2</v>
          </cell>
        </row>
        <row r="1654">
          <cell r="B1654" t="str">
            <v>Phường Phước Bình294</v>
          </cell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G1654"/>
          <cell r="H1654" t="str">
            <v>PB CLN 2</v>
          </cell>
        </row>
        <row r="1655">
          <cell r="B1655" t="str">
            <v>Phường Phước Bình294</v>
          </cell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G1655"/>
          <cell r="H1655" t="str">
            <v>PB CLN 2</v>
          </cell>
        </row>
        <row r="1656">
          <cell r="B1656" t="str">
            <v>Phường Phước Bình294</v>
          </cell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G1656"/>
          <cell r="H1656" t="str">
            <v>PB CLN 2</v>
          </cell>
        </row>
        <row r="1657">
          <cell r="B1657" t="str">
            <v>Phường Phước Bình294</v>
          </cell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G1657"/>
          <cell r="H1657" t="str">
            <v>PB CLN 2</v>
          </cell>
        </row>
        <row r="1658">
          <cell r="B1658" t="str">
            <v>Phường Phước Bình294</v>
          </cell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G1658"/>
          <cell r="H1658" t="str">
            <v>PB CLN 2</v>
          </cell>
        </row>
        <row r="1659">
          <cell r="B1659" t="str">
            <v>Phường Phước Bình294</v>
          </cell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G1659"/>
          <cell r="H1659" t="str">
            <v>PB CLN 2</v>
          </cell>
        </row>
        <row r="1660">
          <cell r="B1660" t="str">
            <v>Phường Phước Bình294</v>
          </cell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G1660"/>
          <cell r="H1660" t="str">
            <v>PB CLN 2</v>
          </cell>
        </row>
        <row r="1661">
          <cell r="B1661" t="str">
            <v>Phường Phước Bình294</v>
          </cell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G1661"/>
          <cell r="H1661" t="str">
            <v>PB CLN 2</v>
          </cell>
        </row>
        <row r="1662">
          <cell r="B1662" t="str">
            <v>Phường Phước Bình294</v>
          </cell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G1662"/>
          <cell r="H1662" t="str">
            <v>PB CLN 2</v>
          </cell>
        </row>
        <row r="1663">
          <cell r="B1663" t="str">
            <v>Phường Phước Bình294</v>
          </cell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G1663"/>
          <cell r="H1663" t="str">
            <v>PB CLN 2</v>
          </cell>
        </row>
        <row r="1664">
          <cell r="B1664" t="str">
            <v>Phường Phước Bình294</v>
          </cell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G1664"/>
          <cell r="H1664" t="str">
            <v>PB CLN 2</v>
          </cell>
        </row>
        <row r="1665">
          <cell r="B1665" t="str">
            <v>Phường Phước Bình294</v>
          </cell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G1665"/>
          <cell r="H1665" t="str">
            <v>PB CLN 2</v>
          </cell>
        </row>
        <row r="1666">
          <cell r="B1666" t="str">
            <v>Phường Phước Bình294</v>
          </cell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G1666"/>
          <cell r="H1666" t="str">
            <v>PB CLN 2</v>
          </cell>
        </row>
        <row r="1667">
          <cell r="B1667" t="str">
            <v>Phường Phước Bình294</v>
          </cell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G1667"/>
          <cell r="H1667" t="str">
            <v>PB CLN 2</v>
          </cell>
        </row>
        <row r="1668">
          <cell r="B1668" t="str">
            <v>Phường Phước Bình294</v>
          </cell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G1668"/>
          <cell r="H1668" t="str">
            <v>PB CLN 2</v>
          </cell>
        </row>
        <row r="1669">
          <cell r="B1669" t="str">
            <v>Phường Phước Bình294</v>
          </cell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G1669"/>
          <cell r="H1669" t="str">
            <v>PB CLN 2</v>
          </cell>
        </row>
        <row r="1670">
          <cell r="B1670" t="str">
            <v>Phường Phước Bình294</v>
          </cell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G1670"/>
          <cell r="H1670" t="str">
            <v>PB CLN 2</v>
          </cell>
        </row>
        <row r="1671">
          <cell r="B1671" t="str">
            <v>Phường Phước Bình294</v>
          </cell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G1671"/>
          <cell r="H1671" t="str">
            <v>PB CLN 2</v>
          </cell>
        </row>
        <row r="1672">
          <cell r="B1672" t="str">
            <v>Phường Phước Bình294</v>
          </cell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G1672"/>
          <cell r="H1672" t="str">
            <v>PB CLN 2</v>
          </cell>
        </row>
        <row r="1673">
          <cell r="B1673" t="str">
            <v>Phường Phước Bình294</v>
          </cell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G1673"/>
          <cell r="H1673" t="str">
            <v>PB CLN 2</v>
          </cell>
        </row>
        <row r="1674">
          <cell r="B1674" t="str">
            <v>Phường Phước Bình294</v>
          </cell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G1674"/>
          <cell r="H1674" t="str">
            <v>PB CLN 2</v>
          </cell>
        </row>
        <row r="1675">
          <cell r="B1675" t="str">
            <v>Phường Phước Bình224</v>
          </cell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G1675"/>
          <cell r="H1675" t="str">
            <v>PB CLN 4</v>
          </cell>
        </row>
        <row r="1676">
          <cell r="B1676" t="str">
            <v>Phường Phước Bình224</v>
          </cell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G1676"/>
          <cell r="H1676" t="str">
            <v>PB CLN 4</v>
          </cell>
        </row>
        <row r="1677">
          <cell r="B1677" t="str">
            <v>Phường Phước Bình294</v>
          </cell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G1677"/>
          <cell r="H1677" t="str">
            <v>PB CLN 2</v>
          </cell>
        </row>
        <row r="1678">
          <cell r="B1678" t="str">
            <v>Phường Phước Bình294</v>
          </cell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G1678"/>
          <cell r="H1678" t="str">
            <v>PB CLN 2</v>
          </cell>
        </row>
        <row r="1679">
          <cell r="B1679" t="str">
            <v>Phường Phước Bình294</v>
          </cell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G1679"/>
          <cell r="H1679" t="str">
            <v>PB CLN 2</v>
          </cell>
        </row>
        <row r="1680">
          <cell r="B1680" t="str">
            <v>Phường Phước Bình294</v>
          </cell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G1680"/>
          <cell r="H1680" t="str">
            <v>PB CLN 2</v>
          </cell>
        </row>
        <row r="1681">
          <cell r="B1681" t="str">
            <v>Phường Phước Bình294</v>
          </cell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G1681"/>
          <cell r="H1681" t="str">
            <v>PB CLN 2</v>
          </cell>
        </row>
        <row r="1682">
          <cell r="B1682" t="str">
            <v>Phường Phước Bình294</v>
          </cell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G1682"/>
          <cell r="H1682" t="str">
            <v>PB CLN 2</v>
          </cell>
        </row>
        <row r="1683">
          <cell r="B1683" t="str">
            <v>Phường Phước Bình294</v>
          </cell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G1683"/>
          <cell r="H1683" t="str">
            <v>PB CLN 2</v>
          </cell>
        </row>
        <row r="1684">
          <cell r="B1684" t="str">
            <v>Phường Phước Bình294</v>
          </cell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G1684"/>
          <cell r="H1684" t="str">
            <v>PB CLN 2</v>
          </cell>
        </row>
        <row r="1685">
          <cell r="B1685" t="str">
            <v>Phường Phước Bình294</v>
          </cell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G1685"/>
          <cell r="H1685" t="str">
            <v>PB CLN 2</v>
          </cell>
        </row>
        <row r="1686">
          <cell r="B1686" t="str">
            <v>Phường Phước Bình294</v>
          </cell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G1686"/>
          <cell r="H1686" t="str">
            <v>PB CLN 2</v>
          </cell>
        </row>
        <row r="1687">
          <cell r="B1687" t="str">
            <v>Phường Phước Bình294</v>
          </cell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G1687"/>
          <cell r="H1687" t="str">
            <v>PB CLN 2</v>
          </cell>
        </row>
        <row r="1688">
          <cell r="B1688" t="str">
            <v>Phường Phước Bình294</v>
          </cell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G1688"/>
          <cell r="H1688" t="str">
            <v>PB CLN 2</v>
          </cell>
        </row>
        <row r="1689">
          <cell r="B1689" t="str">
            <v>Phường Phước Bình294</v>
          </cell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G1689"/>
          <cell r="H1689" t="str">
            <v>PB CLN 2</v>
          </cell>
        </row>
        <row r="1690">
          <cell r="B1690" t="str">
            <v>Phường Phước Bình294</v>
          </cell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G1690"/>
          <cell r="H1690" t="str">
            <v>PB CLN 2</v>
          </cell>
        </row>
        <row r="1691">
          <cell r="B1691" t="str">
            <v>Phường Phước Bình294</v>
          </cell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G1691"/>
          <cell r="H1691" t="str">
            <v>PB CLN 2</v>
          </cell>
        </row>
        <row r="1692">
          <cell r="B1692" t="str">
            <v>Phường Phước Bình294</v>
          </cell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G1692"/>
          <cell r="H1692" t="str">
            <v>PB CLN 2</v>
          </cell>
        </row>
        <row r="1693">
          <cell r="B1693" t="str">
            <v>Phường Phước Bình294</v>
          </cell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G1693"/>
          <cell r="H1693" t="str">
            <v>PB CLN 2</v>
          </cell>
        </row>
        <row r="1694">
          <cell r="B1694" t="str">
            <v>Phường Phước Bình294</v>
          </cell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G1694"/>
          <cell r="H1694" t="str">
            <v>PB CLN 2</v>
          </cell>
        </row>
        <row r="1695">
          <cell r="B1695" t="str">
            <v>Phường Phước Bình294</v>
          </cell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G1695"/>
          <cell r="H1695" t="str">
            <v>PB CLN 2</v>
          </cell>
        </row>
        <row r="1696">
          <cell r="B1696" t="str">
            <v>Phường Phước Bình294</v>
          </cell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G1696"/>
          <cell r="H1696" t="str">
            <v>PB CLN 2</v>
          </cell>
        </row>
        <row r="1697">
          <cell r="B1697" t="str">
            <v>Phường Phước Bình294</v>
          </cell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G1697"/>
          <cell r="H1697" t="str">
            <v>PB CLN 2</v>
          </cell>
        </row>
        <row r="1698">
          <cell r="B1698" t="str">
            <v>Phường Phước Bình294</v>
          </cell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G1698"/>
          <cell r="H1698" t="str">
            <v>PB CLN 2</v>
          </cell>
        </row>
        <row r="1699">
          <cell r="B1699" t="str">
            <v>Phường Phước Bình294</v>
          </cell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G1699"/>
          <cell r="H1699" t="str">
            <v>PB CLN 2</v>
          </cell>
        </row>
        <row r="1700">
          <cell r="B1700" t="str">
            <v>Phường Phước Bình294</v>
          </cell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G1700"/>
          <cell r="H1700" t="str">
            <v>PB CLN 2</v>
          </cell>
        </row>
        <row r="1701">
          <cell r="B1701" t="str">
            <v>Phường Phước Bình294</v>
          </cell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G1701"/>
          <cell r="H1701" t="str">
            <v>PB CLN 2</v>
          </cell>
        </row>
        <row r="1702">
          <cell r="B1702" t="str">
            <v>Phường Phước Bình294</v>
          </cell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G1702"/>
          <cell r="H1702" t="str">
            <v>PB CLN 2</v>
          </cell>
        </row>
        <row r="1703">
          <cell r="B1703" t="str">
            <v>Phường Phước Bình294</v>
          </cell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G1703"/>
          <cell r="H1703" t="str">
            <v>PB CLN 2</v>
          </cell>
        </row>
        <row r="1704">
          <cell r="B1704" t="str">
            <v>Phường Phước Bình294</v>
          </cell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G1704"/>
          <cell r="H1704" t="str">
            <v>PB CLN 2</v>
          </cell>
        </row>
        <row r="1705">
          <cell r="B1705" t="str">
            <v>Phường Phước Bình294</v>
          </cell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G1705"/>
          <cell r="H1705" t="str">
            <v>PB CLN 2</v>
          </cell>
        </row>
        <row r="1706">
          <cell r="B1706" t="str">
            <v>Phường Phước Bình294</v>
          </cell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G1706"/>
          <cell r="H1706" t="str">
            <v>PB CLN 2</v>
          </cell>
        </row>
        <row r="1707">
          <cell r="B1707" t="str">
            <v>Phường Phước Bình294</v>
          </cell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G1707"/>
          <cell r="H1707" t="str">
            <v>PB CLN 2</v>
          </cell>
        </row>
        <row r="1708">
          <cell r="B1708" t="str">
            <v>Phường Phước Bình294</v>
          </cell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G1708"/>
          <cell r="H1708" t="str">
            <v>PB CLN 2</v>
          </cell>
        </row>
        <row r="1709">
          <cell r="B1709" t="str">
            <v>Phường Phước Bình294</v>
          </cell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G1709"/>
          <cell r="H1709" t="str">
            <v>PB CLN 2</v>
          </cell>
        </row>
        <row r="1710">
          <cell r="B1710" t="str">
            <v>Phường Phước Bình294</v>
          </cell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G1710"/>
          <cell r="H1710" t="str">
            <v>PB CLN 2</v>
          </cell>
        </row>
        <row r="1711">
          <cell r="B1711" t="str">
            <v>Phường Phước Bình294</v>
          </cell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G1711"/>
          <cell r="H1711" t="str">
            <v>PB CLN 2</v>
          </cell>
        </row>
        <row r="1712">
          <cell r="B1712" t="str">
            <v>Phường Phước Bình294</v>
          </cell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G1712"/>
          <cell r="H1712" t="str">
            <v>PB CLN 2</v>
          </cell>
        </row>
        <row r="1713">
          <cell r="B1713" t="str">
            <v>Phường Phước Bình294</v>
          </cell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G1713"/>
          <cell r="H1713" t="str">
            <v>PB CLN 2</v>
          </cell>
        </row>
        <row r="1714">
          <cell r="B1714" t="str">
            <v>Phường Phước Bình294</v>
          </cell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G1714"/>
          <cell r="H1714" t="str">
            <v>PB CLN 2</v>
          </cell>
        </row>
        <row r="1715">
          <cell r="B1715" t="str">
            <v>Phường Phước Bình294</v>
          </cell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G1715"/>
          <cell r="H1715" t="str">
            <v>PB CLN 2</v>
          </cell>
        </row>
        <row r="1716">
          <cell r="B1716" t="str">
            <v>Phường Phước Bình294</v>
          </cell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G1716"/>
          <cell r="H1716" t="str">
            <v>PB CLN 2</v>
          </cell>
        </row>
        <row r="1717">
          <cell r="B1717" t="str">
            <v>Phường Phước Bình294</v>
          </cell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G1717"/>
          <cell r="H1717" t="str">
            <v>PB CLN 2</v>
          </cell>
        </row>
        <row r="1718">
          <cell r="B1718" t="str">
            <v>Phường Phước Bình294</v>
          </cell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G1718"/>
          <cell r="H1718" t="str">
            <v>PB CLN 2</v>
          </cell>
        </row>
        <row r="1719">
          <cell r="B1719" t="str">
            <v>Phường Phước Bình294</v>
          </cell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G1719"/>
          <cell r="H1719" t="str">
            <v>PB CLN 2</v>
          </cell>
        </row>
        <row r="1720">
          <cell r="B1720" t="str">
            <v>Phường Phước Bình294</v>
          </cell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G1720"/>
          <cell r="H1720" t="str">
            <v>PB CLN 2</v>
          </cell>
        </row>
        <row r="1721">
          <cell r="B1721" t="str">
            <v>Phường Phước Bình294</v>
          </cell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G1721"/>
          <cell r="H1721" t="str">
            <v>PB CLN 2</v>
          </cell>
        </row>
        <row r="1722">
          <cell r="B1722" t="str">
            <v>Phường Phước Bình294</v>
          </cell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G1722"/>
          <cell r="H1722" t="str">
            <v>PB CLN 2</v>
          </cell>
        </row>
        <row r="1723">
          <cell r="B1723" t="str">
            <v>Phường Phước Bình294</v>
          </cell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G1723"/>
          <cell r="H1723" t="str">
            <v>PB CLN 2</v>
          </cell>
        </row>
        <row r="1724">
          <cell r="B1724" t="str">
            <v>Phường Phước Bình294</v>
          </cell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G1724"/>
          <cell r="H1724" t="str">
            <v>PB CLN 2</v>
          </cell>
        </row>
        <row r="1725">
          <cell r="B1725" t="str">
            <v>Phường Phước Bình294</v>
          </cell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G1725"/>
          <cell r="H1725" t="str">
            <v>PB CLN 2</v>
          </cell>
        </row>
        <row r="1726">
          <cell r="B1726" t="str">
            <v>Phường Phước Bình224</v>
          </cell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G1726"/>
          <cell r="H1726" t="str">
            <v>PB CLN 4</v>
          </cell>
        </row>
        <row r="1727">
          <cell r="B1727" t="str">
            <v>Phường Phước Bình224</v>
          </cell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G1727"/>
          <cell r="H1727" t="str">
            <v>PB CLN 4</v>
          </cell>
        </row>
        <row r="1728">
          <cell r="B1728" t="str">
            <v>Phường Phước Bình224</v>
          </cell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G1728"/>
          <cell r="H1728" t="str">
            <v>PB CLN 4</v>
          </cell>
        </row>
        <row r="1729">
          <cell r="B1729" t="str">
            <v>Phường Phước Bình294</v>
          </cell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G1729"/>
          <cell r="H1729" t="str">
            <v>PB CLN 2</v>
          </cell>
        </row>
        <row r="1730">
          <cell r="B1730" t="str">
            <v>Phường Phước Bình294</v>
          </cell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G1730"/>
          <cell r="H1730" t="str">
            <v>PB CLN 2</v>
          </cell>
        </row>
        <row r="1731">
          <cell r="B1731" t="str">
            <v>Phường Phước Bình294</v>
          </cell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G1731"/>
          <cell r="H1731" t="str">
            <v>PB CLN 2</v>
          </cell>
        </row>
        <row r="1732">
          <cell r="B1732" t="str">
            <v>Phường Phước Bình294</v>
          </cell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G1732"/>
          <cell r="H1732" t="str">
            <v>PB CLN 2</v>
          </cell>
        </row>
        <row r="1733">
          <cell r="B1733" t="str">
            <v>Phường Phước Bình294</v>
          </cell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G1733"/>
          <cell r="H1733" t="str">
            <v>PB CLN 2</v>
          </cell>
        </row>
        <row r="1734">
          <cell r="B1734" t="str">
            <v>Phường Phước Bình294</v>
          </cell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G1734"/>
          <cell r="H1734" t="str">
            <v>PB CLN 2</v>
          </cell>
        </row>
        <row r="1735">
          <cell r="B1735" t="str">
            <v>Phường Phước Bình294</v>
          </cell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G1735"/>
          <cell r="H1735" t="str">
            <v>PB CLN 2</v>
          </cell>
        </row>
        <row r="1736">
          <cell r="B1736" t="str">
            <v>Phường Phước Bình294</v>
          </cell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G1736"/>
          <cell r="H1736" t="str">
            <v>PB CLN 2</v>
          </cell>
        </row>
        <row r="1737">
          <cell r="B1737" t="str">
            <v>Phường Phước Bình294</v>
          </cell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G1737"/>
          <cell r="H1737" t="str">
            <v>PB CLN 2</v>
          </cell>
        </row>
        <row r="1738">
          <cell r="B1738" t="str">
            <v>Phường Phước Bình294</v>
          </cell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G1738"/>
          <cell r="H1738" t="str">
            <v>PB CLN 2</v>
          </cell>
        </row>
        <row r="1739">
          <cell r="B1739" t="str">
            <v>Phường Phước Bình294</v>
          </cell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G1739"/>
          <cell r="H1739" t="str">
            <v>PB CLN 2</v>
          </cell>
        </row>
        <row r="1740">
          <cell r="B1740" t="str">
            <v>Phường Phước Bình294</v>
          </cell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G1740"/>
          <cell r="H1740" t="str">
            <v>PB CLN 2</v>
          </cell>
        </row>
        <row r="1741">
          <cell r="B1741" t="str">
            <v>Phường Phước Bình294</v>
          </cell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G1741"/>
          <cell r="H1741" t="str">
            <v>PB CLN 2</v>
          </cell>
        </row>
        <row r="1742">
          <cell r="B1742" t="str">
            <v>Phường Phước Bình294</v>
          </cell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G1742"/>
          <cell r="H1742" t="str">
            <v>PB CLN 2</v>
          </cell>
        </row>
        <row r="1743">
          <cell r="B1743" t="str">
            <v>Phường Phước Bình294</v>
          </cell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G1743"/>
          <cell r="H1743" t="str">
            <v>PB CLN 2</v>
          </cell>
        </row>
        <row r="1744">
          <cell r="B1744" t="str">
            <v>Phường Phước Bình294</v>
          </cell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G1744"/>
          <cell r="H1744" t="str">
            <v>PB CLN 2</v>
          </cell>
        </row>
        <row r="1745">
          <cell r="B1745" t="str">
            <v>Phường Phước Bình294</v>
          </cell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G1745"/>
          <cell r="H1745" t="str">
            <v>PB CLN 2</v>
          </cell>
        </row>
        <row r="1746">
          <cell r="B1746" t="str">
            <v>Phường Phước Bình294</v>
          </cell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G1746"/>
          <cell r="H1746" t="str">
            <v>PB CLN 2</v>
          </cell>
        </row>
        <row r="1747">
          <cell r="B1747" t="str">
            <v>Phường Phước Bình224</v>
          </cell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G1747"/>
          <cell r="H1747" t="str">
            <v>PB CLN 4</v>
          </cell>
        </row>
        <row r="1748">
          <cell r="B1748" t="str">
            <v>Phường Phước Bình294</v>
          </cell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G1748"/>
          <cell r="H1748" t="str">
            <v>PB CLN 2</v>
          </cell>
        </row>
        <row r="1749">
          <cell r="B1749" t="str">
            <v>Phường Phước Bình294</v>
          </cell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G1749"/>
          <cell r="H1749" t="str">
            <v>PB CLN 2</v>
          </cell>
        </row>
        <row r="1750">
          <cell r="B1750" t="str">
            <v>Phường Phước Bình294</v>
          </cell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G1750"/>
          <cell r="H1750" t="str">
            <v>PB CLN 2</v>
          </cell>
        </row>
        <row r="1751">
          <cell r="B1751" t="str">
            <v>Phường Phước Bình294</v>
          </cell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G1751"/>
          <cell r="H1751" t="str">
            <v>PB CLN 2</v>
          </cell>
        </row>
        <row r="1752">
          <cell r="B1752" t="str">
            <v>Phường Phước Bình294</v>
          </cell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G1752"/>
          <cell r="H1752" t="str">
            <v>PB CLN 2</v>
          </cell>
        </row>
        <row r="1753">
          <cell r="B1753" t="str">
            <v>Phường Phước Bình294</v>
          </cell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G1753"/>
          <cell r="H1753" t="str">
            <v>PB CLN 2</v>
          </cell>
        </row>
        <row r="1754">
          <cell r="B1754" t="str">
            <v>Phường Phước Bình294</v>
          </cell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G1754"/>
          <cell r="H1754" t="str">
            <v>PB CLN 2</v>
          </cell>
        </row>
        <row r="1755">
          <cell r="B1755" t="str">
            <v>Phường Phước Bình294</v>
          </cell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G1755"/>
          <cell r="H1755" t="str">
            <v>PB CLN 2</v>
          </cell>
        </row>
        <row r="1756">
          <cell r="B1756" t="str">
            <v>Phường Phước Bình294</v>
          </cell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G1756"/>
          <cell r="H1756" t="str">
            <v>PB CLN 2</v>
          </cell>
        </row>
        <row r="1757">
          <cell r="B1757" t="str">
            <v>Phường Phước Bình294</v>
          </cell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G1757"/>
          <cell r="H1757" t="str">
            <v>PB CLN 2</v>
          </cell>
        </row>
        <row r="1758">
          <cell r="B1758" t="str">
            <v>Phường Phước Bình294</v>
          </cell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G1758"/>
          <cell r="H1758" t="str">
            <v>PB CLN 2</v>
          </cell>
        </row>
        <row r="1759">
          <cell r="B1759" t="str">
            <v>Phường Phước Bình294</v>
          </cell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G1759"/>
          <cell r="H1759" t="str">
            <v>PB CLN 2</v>
          </cell>
        </row>
        <row r="1760">
          <cell r="B1760" t="str">
            <v>Phường Phước Bình294</v>
          </cell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G1760"/>
          <cell r="H1760" t="str">
            <v>PB CLN 2</v>
          </cell>
        </row>
        <row r="1761">
          <cell r="B1761" t="str">
            <v>Phường Phước Bình294</v>
          </cell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G1761"/>
          <cell r="H1761" t="str">
            <v>PB CLN 2</v>
          </cell>
        </row>
        <row r="1762">
          <cell r="B1762" t="str">
            <v>Phường Phước Bình294</v>
          </cell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G1762"/>
          <cell r="H1762" t="str">
            <v>PB CLN 2</v>
          </cell>
        </row>
        <row r="1763">
          <cell r="B1763" t="str">
            <v>Phường Phước Bình294</v>
          </cell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G1763"/>
          <cell r="H1763" t="str">
            <v>PB CLN 2</v>
          </cell>
        </row>
        <row r="1764">
          <cell r="B1764" t="str">
            <v>Phường Phước Bình294</v>
          </cell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G1764"/>
          <cell r="H1764" t="str">
            <v>PB CLN 2</v>
          </cell>
        </row>
        <row r="1765">
          <cell r="B1765" t="str">
            <v>Phường Phước Bình294</v>
          </cell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G1765"/>
          <cell r="H1765" t="str">
            <v>PB CLN 2</v>
          </cell>
        </row>
        <row r="1766">
          <cell r="B1766" t="str">
            <v>Phường Phước Bình294</v>
          </cell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G1766"/>
          <cell r="H1766" t="str">
            <v>PB CLN 2</v>
          </cell>
        </row>
        <row r="1767">
          <cell r="B1767" t="str">
            <v>Phường Phước Bình231</v>
          </cell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G1767"/>
          <cell r="H1767" t="str">
            <v>PB CLN 3</v>
          </cell>
        </row>
        <row r="1768">
          <cell r="B1768" t="str">
            <v>Phường Phước Bình420</v>
          </cell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G1768"/>
          <cell r="H1768" t="str">
            <v>PB CLN 1</v>
          </cell>
        </row>
        <row r="1769">
          <cell r="B1769" t="str">
            <v>Phường Phước Bình420</v>
          </cell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G1769"/>
          <cell r="H1769" t="str">
            <v>PB CLN 1</v>
          </cell>
        </row>
        <row r="1770">
          <cell r="B1770" t="str">
            <v>Phường Phước Bình420</v>
          </cell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G1770"/>
          <cell r="H1770" t="str">
            <v>PB CLN 1</v>
          </cell>
        </row>
        <row r="1771">
          <cell r="B1771" t="str">
            <v>Phường Phước Bình420</v>
          </cell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G1771"/>
          <cell r="H1771" t="str">
            <v>PB CLN 1</v>
          </cell>
        </row>
        <row r="1772">
          <cell r="B1772" t="str">
            <v>Phường Phước Bình420</v>
          </cell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G1772"/>
          <cell r="H1772" t="str">
            <v>PB CLN 1</v>
          </cell>
        </row>
        <row r="1773">
          <cell r="B1773" t="str">
            <v>Phường Phước Bình420</v>
          </cell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G1773"/>
          <cell r="H1773" t="str">
            <v>PB CLN 1</v>
          </cell>
        </row>
        <row r="1774">
          <cell r="B1774" t="str">
            <v>Phường Phước Bình294</v>
          </cell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G1774"/>
          <cell r="H1774" t="str">
            <v>PB CLN 2</v>
          </cell>
        </row>
        <row r="1775">
          <cell r="B1775" t="str">
            <v>Phường Phước Bình294</v>
          </cell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G1775"/>
          <cell r="H1775" t="str">
            <v>PB CLN 2</v>
          </cell>
        </row>
        <row r="1776">
          <cell r="B1776" t="str">
            <v>Phường Phước Bình294</v>
          </cell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G1776"/>
          <cell r="H1776" t="str">
            <v>PB CLN 2</v>
          </cell>
        </row>
        <row r="1777">
          <cell r="B1777" t="str">
            <v>Phường Phước Bình294</v>
          </cell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G1777"/>
          <cell r="H1777" t="str">
            <v>PB CLN 2</v>
          </cell>
        </row>
        <row r="1778">
          <cell r="B1778" t="str">
            <v>Phường Phước Bình294</v>
          </cell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G1778"/>
          <cell r="H1778" t="str">
            <v>PB CLN 2</v>
          </cell>
        </row>
        <row r="1779">
          <cell r="B1779" t="str">
            <v>Phường Phước Bình294</v>
          </cell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G1779"/>
          <cell r="H1779" t="str">
            <v>PB CLN 2</v>
          </cell>
        </row>
        <row r="1780">
          <cell r="B1780" t="str">
            <v>Phường Phước Bình294</v>
          </cell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G1780"/>
          <cell r="H1780" t="str">
            <v>PB CLN 2</v>
          </cell>
        </row>
        <row r="1781">
          <cell r="B1781" t="str">
            <v>Phường Phước Bình294</v>
          </cell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G1781"/>
          <cell r="H1781" t="str">
            <v>PB CLN 2</v>
          </cell>
        </row>
        <row r="1782">
          <cell r="B1782" t="str">
            <v>Phường Phước Bình294</v>
          </cell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G1782"/>
          <cell r="H1782" t="str">
            <v>PB CLN 2</v>
          </cell>
        </row>
        <row r="1783">
          <cell r="B1783" t="str">
            <v>Phường Phước Bình294</v>
          </cell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G1783"/>
          <cell r="H1783" t="str">
            <v>PB CLN 2</v>
          </cell>
        </row>
        <row r="1784">
          <cell r="B1784" t="str">
            <v>Phường Phước Bình294</v>
          </cell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G1784"/>
          <cell r="H1784" t="str">
            <v>PB CLN 2</v>
          </cell>
        </row>
        <row r="1785">
          <cell r="B1785" t="str">
            <v>Phường Phước Bình294</v>
          </cell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G1785"/>
          <cell r="H1785" t="str">
            <v>PB CLN 2</v>
          </cell>
        </row>
        <row r="1786">
          <cell r="B1786" t="str">
            <v>Phường Phước Bình294</v>
          </cell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G1786"/>
          <cell r="H1786" t="str">
            <v>PB CLN 2</v>
          </cell>
        </row>
        <row r="1787">
          <cell r="B1787" t="str">
            <v>Phường Phước Bình294</v>
          </cell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G1787"/>
          <cell r="H1787" t="str">
            <v>PB CLN 2</v>
          </cell>
        </row>
        <row r="1788">
          <cell r="B1788" t="str">
            <v>Phường Phước Bình224</v>
          </cell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G1788"/>
          <cell r="H1788" t="str">
            <v>PB CLN 4</v>
          </cell>
        </row>
        <row r="1789">
          <cell r="B1789" t="str">
            <v>Phường Phước Bình224</v>
          </cell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G1789"/>
          <cell r="H1789" t="str">
            <v>PB CLN 4</v>
          </cell>
        </row>
        <row r="1790">
          <cell r="B1790" t="str">
            <v>Phường Phước Bình224</v>
          </cell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G1790"/>
          <cell r="H1790" t="str">
            <v>PB CLN 4</v>
          </cell>
        </row>
        <row r="1791">
          <cell r="B1791" t="str">
            <v>Phường Phước Bình224</v>
          </cell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G1791"/>
          <cell r="H1791" t="str">
            <v>PB CLN 4</v>
          </cell>
        </row>
        <row r="1792">
          <cell r="B1792" t="str">
            <v>Phường Phước Bình224</v>
          </cell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G1792"/>
          <cell r="H1792" t="str">
            <v>PB CLN 4</v>
          </cell>
        </row>
        <row r="1793">
          <cell r="B1793" t="str">
            <v>Phường Phước Bình224</v>
          </cell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G1793"/>
          <cell r="H1793" t="str">
            <v>PB CLN 4</v>
          </cell>
        </row>
        <row r="1794">
          <cell r="B1794" t="str">
            <v>Phường Phước Bình224</v>
          </cell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G1794"/>
          <cell r="H1794" t="str">
            <v>PB CLN 4</v>
          </cell>
        </row>
        <row r="1795">
          <cell r="B1795" t="str">
            <v>Phường Phước Bình224</v>
          </cell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G1795"/>
          <cell r="H1795" t="str">
            <v>PB CLN 4</v>
          </cell>
        </row>
        <row r="1796">
          <cell r="B1796" t="str">
            <v>Phường Phước Bình224</v>
          </cell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G1796"/>
          <cell r="H1796" t="str">
            <v>PB CLN 4</v>
          </cell>
        </row>
        <row r="1797">
          <cell r="B1797" t="str">
            <v>Phường Phước Bình224</v>
          </cell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G1797"/>
          <cell r="H1797" t="str">
            <v>PB CLN 4</v>
          </cell>
        </row>
        <row r="1798">
          <cell r="B1798" t="str">
            <v>Phường Phước Bình224</v>
          </cell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G1798"/>
          <cell r="H1798" t="str">
            <v>PB CLN 4</v>
          </cell>
        </row>
        <row r="1799">
          <cell r="B1799" t="str">
            <v>Phường Phước Bình224</v>
          </cell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G1799"/>
          <cell r="H1799" t="str">
            <v>PB CLN 4</v>
          </cell>
        </row>
        <row r="1800">
          <cell r="B1800" t="str">
            <v>Phường Phước Bình224</v>
          </cell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G1800"/>
          <cell r="H1800" t="str">
            <v>PB CLN 4</v>
          </cell>
        </row>
        <row r="1801">
          <cell r="B1801" t="str">
            <v>Phường Phước Bình224</v>
          </cell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G1801"/>
          <cell r="H1801" t="str">
            <v>PB CLN 4</v>
          </cell>
        </row>
        <row r="1802">
          <cell r="B1802" t="str">
            <v>Phường Phước Bình224</v>
          </cell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G1802"/>
          <cell r="H1802" t="str">
            <v>PB CLN 4</v>
          </cell>
        </row>
        <row r="1803">
          <cell r="B1803" t="str">
            <v>Phường Phước Bình224</v>
          </cell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G1803"/>
          <cell r="H1803" t="str">
            <v>PB CLN 4</v>
          </cell>
        </row>
        <row r="1804">
          <cell r="B1804" t="str">
            <v>Phường Phước Bình224</v>
          </cell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G1804"/>
          <cell r="H1804" t="str">
            <v>PB CLN 4</v>
          </cell>
        </row>
        <row r="1805">
          <cell r="B1805" t="str">
            <v>Phường Phước Bình224</v>
          </cell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G1805"/>
          <cell r="H1805" t="str">
            <v>PB CLN 4</v>
          </cell>
        </row>
        <row r="1806">
          <cell r="B1806" t="str">
            <v>Phường Phước Bình224</v>
          </cell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G1806"/>
          <cell r="H1806" t="str">
            <v>PB CLN 4</v>
          </cell>
        </row>
        <row r="1807">
          <cell r="B1807" t="str">
            <v>Phường Phước Bình224</v>
          </cell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G1807"/>
          <cell r="H1807" t="str">
            <v>PB CLN 4</v>
          </cell>
        </row>
        <row r="1808">
          <cell r="B1808" t="str">
            <v>Phường Phước Bình224</v>
          </cell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G1808"/>
          <cell r="H1808" t="str">
            <v>PB CLN 4</v>
          </cell>
        </row>
        <row r="1809">
          <cell r="B1809" t="str">
            <v>Phường Phước Bình224</v>
          </cell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G1809"/>
          <cell r="H1809" t="str">
            <v>PB CLN 4</v>
          </cell>
        </row>
        <row r="1810">
          <cell r="B1810" t="str">
            <v>Phường Phước Bình224</v>
          </cell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G1810"/>
          <cell r="H1810" t="str">
            <v>PB CLN 4</v>
          </cell>
        </row>
        <row r="1811">
          <cell r="B1811" t="str">
            <v>Phường Phước Bình224</v>
          </cell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G1811"/>
          <cell r="H1811" t="str">
            <v>PB CLN 4</v>
          </cell>
        </row>
        <row r="1812">
          <cell r="B1812" t="str">
            <v>Phường Phước Bình224</v>
          </cell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G1812"/>
          <cell r="H1812" t="str">
            <v>PB CLN 4</v>
          </cell>
        </row>
        <row r="1813">
          <cell r="B1813" t="str">
            <v>Phường Phước Bình196</v>
          </cell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G1813"/>
          <cell r="H1813" t="str">
            <v>PB CLN 5</v>
          </cell>
        </row>
        <row r="1814">
          <cell r="B1814" t="str">
            <v>Phường Phước Bình196</v>
          </cell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G1814"/>
          <cell r="H1814" t="str">
            <v>PB CLN 5</v>
          </cell>
        </row>
        <row r="1815">
          <cell r="B1815" t="str">
            <v>Phường Phước Bình196</v>
          </cell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G1815"/>
          <cell r="H1815" t="str">
            <v>PB CLN 5</v>
          </cell>
        </row>
        <row r="1816">
          <cell r="B1816" t="str">
            <v>Phường Phước Long420</v>
          </cell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G1816"/>
          <cell r="H1816" t="str">
            <v>PLONG CLN 1</v>
          </cell>
        </row>
        <row r="1817">
          <cell r="B1817" t="str">
            <v>Phường Phước Long420</v>
          </cell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G1817"/>
          <cell r="H1817" t="str">
            <v>PLONG CLN 1</v>
          </cell>
        </row>
        <row r="1818">
          <cell r="B1818" t="str">
            <v>Phường Phước Long420</v>
          </cell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G1818"/>
          <cell r="H1818" t="str">
            <v>PLONG CLN 1</v>
          </cell>
        </row>
        <row r="1819">
          <cell r="B1819" t="str">
            <v>Phường Phước Long420</v>
          </cell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G1819"/>
          <cell r="H1819" t="str">
            <v>PLONG CLN 1</v>
          </cell>
        </row>
        <row r="1820">
          <cell r="B1820" t="str">
            <v>Phường Phước Long420</v>
          </cell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G1820"/>
          <cell r="H1820" t="str">
            <v>PLONG CLN 1</v>
          </cell>
        </row>
        <row r="1821">
          <cell r="B1821" t="str">
            <v>Phường Phước Long294</v>
          </cell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G1821"/>
          <cell r="H1821" t="str">
            <v>PLONG CLN 3</v>
          </cell>
        </row>
        <row r="1822">
          <cell r="B1822" t="str">
            <v>Phường Phước Long294</v>
          </cell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G1822"/>
          <cell r="H1822" t="str">
            <v>PLONG CLN 3</v>
          </cell>
        </row>
        <row r="1823">
          <cell r="B1823" t="str">
            <v>Phường Phước Long294</v>
          </cell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G1823"/>
          <cell r="H1823" t="str">
            <v>PLONG CLN 3</v>
          </cell>
        </row>
        <row r="1824">
          <cell r="B1824" t="str">
            <v>Phường Phước Long294</v>
          </cell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G1824"/>
          <cell r="H1824" t="str">
            <v>PLONG CLN 3</v>
          </cell>
        </row>
        <row r="1825">
          <cell r="B1825" t="str">
            <v>Phường Phước Long294</v>
          </cell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G1825"/>
          <cell r="H1825" t="str">
            <v>PLONG CLN 3</v>
          </cell>
        </row>
        <row r="1826">
          <cell r="B1826" t="str">
            <v>Phường Phước Long294</v>
          </cell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G1826"/>
          <cell r="H1826" t="str">
            <v>PLONG CLN 3</v>
          </cell>
        </row>
        <row r="1827">
          <cell r="B1827" t="str">
            <v>Phường Phước Long294</v>
          </cell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G1827"/>
          <cell r="H1827" t="str">
            <v>PLONG CLN 3</v>
          </cell>
        </row>
        <row r="1828">
          <cell r="B1828" t="str">
            <v>Phường Phước Long294</v>
          </cell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G1828"/>
          <cell r="H1828" t="str">
            <v>PLONG CLN 3</v>
          </cell>
        </row>
        <row r="1829">
          <cell r="B1829" t="str">
            <v>Phường Phước Long294</v>
          </cell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G1829"/>
          <cell r="H1829" t="str">
            <v>PLONG CLN 3</v>
          </cell>
        </row>
        <row r="1830">
          <cell r="B1830" t="str">
            <v>Phường Phước Long294</v>
          </cell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G1830"/>
          <cell r="H1830" t="str">
            <v>PLONG CLN 3</v>
          </cell>
        </row>
        <row r="1831">
          <cell r="B1831" t="str">
            <v>Phường Phước Long294</v>
          </cell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G1831"/>
          <cell r="H1831" t="str">
            <v>PLONG CLN 3</v>
          </cell>
        </row>
        <row r="1832">
          <cell r="B1832" t="str">
            <v>Phường Phước Long294</v>
          </cell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G1832"/>
          <cell r="H1832" t="str">
            <v>PLONG CLN 3</v>
          </cell>
        </row>
        <row r="1833">
          <cell r="B1833" t="str">
            <v>Phường Phước Long294</v>
          </cell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G1833"/>
          <cell r="H1833" t="str">
            <v>PLONG CLN 3</v>
          </cell>
        </row>
        <row r="1834">
          <cell r="B1834" t="str">
            <v>Phường Phước Long294</v>
          </cell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G1834"/>
          <cell r="H1834" t="str">
            <v>PLONG CLN 3</v>
          </cell>
        </row>
        <row r="1835">
          <cell r="B1835" t="str">
            <v>Phường Phước Long294</v>
          </cell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G1835"/>
          <cell r="H1835" t="str">
            <v>PLONG CLN 3</v>
          </cell>
        </row>
        <row r="1836">
          <cell r="B1836" t="str">
            <v>Phường Phước Long294</v>
          </cell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G1836"/>
          <cell r="H1836" t="str">
            <v>PLONG CLN 3</v>
          </cell>
        </row>
        <row r="1837">
          <cell r="B1837" t="str">
            <v>Phường Phước Long294</v>
          </cell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G1837"/>
          <cell r="H1837" t="str">
            <v>PLONG CLN 3</v>
          </cell>
        </row>
        <row r="1838">
          <cell r="B1838" t="str">
            <v>Phường Phước Long294</v>
          </cell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G1838"/>
          <cell r="H1838" t="str">
            <v>PLONG CLN 3</v>
          </cell>
        </row>
        <row r="1839">
          <cell r="B1839" t="str">
            <v>Phường Phước Long294</v>
          </cell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G1839"/>
          <cell r="H1839" t="str">
            <v>PLONG CLN 3</v>
          </cell>
        </row>
        <row r="1840">
          <cell r="B1840" t="str">
            <v>Phường Phước Long294</v>
          </cell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G1840"/>
          <cell r="H1840" t="str">
            <v>PLONG CLN 3</v>
          </cell>
        </row>
        <row r="1841">
          <cell r="B1841" t="str">
            <v>Phường Phước Long294</v>
          </cell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G1841"/>
          <cell r="H1841" t="str">
            <v>PLONG CLN 3</v>
          </cell>
        </row>
        <row r="1842">
          <cell r="B1842" t="str">
            <v>Phường Phước Long294</v>
          </cell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G1842"/>
          <cell r="H1842" t="str">
            <v>PLONG CLN 3</v>
          </cell>
        </row>
        <row r="1843">
          <cell r="B1843" t="str">
            <v>Phường Phước Long294</v>
          </cell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G1843"/>
          <cell r="H1843" t="str">
            <v>PLONG CLN 3</v>
          </cell>
        </row>
        <row r="1844">
          <cell r="B1844" t="str">
            <v>Phường Phước Long294</v>
          </cell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G1844"/>
          <cell r="H1844" t="str">
            <v>PLONG CLN 3</v>
          </cell>
        </row>
        <row r="1845">
          <cell r="B1845" t="str">
            <v>Phường Phước Long294</v>
          </cell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G1845"/>
          <cell r="H1845" t="str">
            <v>PLONG CLN 3</v>
          </cell>
        </row>
        <row r="1846">
          <cell r="B1846" t="str">
            <v>Phường Phước Long294</v>
          </cell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G1846"/>
          <cell r="H1846" t="str">
            <v>PLONG CLN 3</v>
          </cell>
        </row>
        <row r="1847">
          <cell r="B1847" t="str">
            <v>Phường Phước Long294</v>
          </cell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G1847"/>
          <cell r="H1847" t="str">
            <v>PLONG CLN 3</v>
          </cell>
        </row>
        <row r="1848">
          <cell r="B1848" t="str">
            <v>Phường Phước Long294</v>
          </cell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G1848"/>
          <cell r="H1848" t="str">
            <v>PLONG CLN 3</v>
          </cell>
        </row>
        <row r="1849">
          <cell r="B1849" t="str">
            <v>Phường Phước Long294</v>
          </cell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G1849"/>
          <cell r="H1849" t="str">
            <v>PLONG CLN 3</v>
          </cell>
        </row>
        <row r="1850">
          <cell r="B1850" t="str">
            <v>Phường Phước Long294</v>
          </cell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G1850"/>
          <cell r="H1850" t="str">
            <v>PLONG CLN 3</v>
          </cell>
        </row>
        <row r="1851">
          <cell r="B1851" t="str">
            <v>Phường Phước Long294</v>
          </cell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G1851"/>
          <cell r="H1851" t="str">
            <v>PLONG CLN 3</v>
          </cell>
        </row>
        <row r="1852">
          <cell r="B1852" t="str">
            <v>Phường Phước Long294</v>
          </cell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G1852"/>
          <cell r="H1852" t="str">
            <v>PLONG CLN 3</v>
          </cell>
        </row>
        <row r="1853">
          <cell r="B1853" t="str">
            <v>Phường Phước Long294</v>
          </cell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G1853"/>
          <cell r="H1853" t="str">
            <v>PLONG CLN 3</v>
          </cell>
        </row>
        <row r="1854">
          <cell r="B1854" t="str">
            <v>Phường Phước Long294</v>
          </cell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G1854"/>
          <cell r="H1854" t="str">
            <v>PLONG CLN 3</v>
          </cell>
        </row>
        <row r="1855">
          <cell r="B1855" t="str">
            <v>Phường Phước Long294</v>
          </cell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G1855"/>
          <cell r="H1855" t="str">
            <v>PLONG CLN 3</v>
          </cell>
        </row>
        <row r="1856">
          <cell r="B1856" t="str">
            <v>Phường Phước Long294</v>
          </cell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G1856"/>
          <cell r="H1856" t="str">
            <v>PLONG CLN 3</v>
          </cell>
        </row>
        <row r="1857">
          <cell r="B1857" t="str">
            <v>Phường Phước Long294</v>
          </cell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G1857"/>
          <cell r="H1857" t="str">
            <v>PLONG CLN 3</v>
          </cell>
        </row>
        <row r="1858">
          <cell r="B1858" t="str">
            <v>Phường Phước Long294</v>
          </cell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G1858"/>
          <cell r="H1858" t="str">
            <v>PLONG CLN 3</v>
          </cell>
        </row>
        <row r="1859">
          <cell r="B1859" t="str">
            <v>Phường Phước Long294</v>
          </cell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G1859"/>
          <cell r="H1859" t="str">
            <v>PLONG CLN 3</v>
          </cell>
        </row>
        <row r="1860">
          <cell r="B1860" t="str">
            <v>Phường Phước Long294</v>
          </cell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G1860"/>
          <cell r="H1860" t="str">
            <v>PLONG CLN 3</v>
          </cell>
        </row>
        <row r="1861">
          <cell r="B1861" t="str">
            <v>Phường Phước Long294</v>
          </cell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G1861"/>
          <cell r="H1861" t="str">
            <v>PLONG CLN 3</v>
          </cell>
        </row>
        <row r="1862">
          <cell r="B1862" t="str">
            <v>Phường Phước Long294</v>
          </cell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G1862"/>
          <cell r="H1862" t="str">
            <v>PLONG CLN 3</v>
          </cell>
        </row>
        <row r="1863">
          <cell r="B1863" t="str">
            <v>Phường Phước Long294</v>
          </cell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G1863"/>
          <cell r="H1863" t="str">
            <v>PLONG CLN 3</v>
          </cell>
        </row>
        <row r="1864">
          <cell r="B1864" t="str">
            <v>Phường Phước Long294</v>
          </cell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G1864"/>
          <cell r="H1864" t="str">
            <v>PLONG CLN 3</v>
          </cell>
        </row>
        <row r="1865">
          <cell r="B1865" t="str">
            <v>Phường Phước Long294</v>
          </cell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G1865"/>
          <cell r="H1865" t="str">
            <v>PLONG CLN 3</v>
          </cell>
        </row>
        <row r="1866">
          <cell r="B1866" t="str">
            <v>Phường Phước Long294</v>
          </cell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G1866"/>
          <cell r="H1866" t="str">
            <v>PLONG CLN 3</v>
          </cell>
        </row>
        <row r="1867">
          <cell r="B1867" t="str">
            <v>Phường Phước Long294</v>
          </cell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G1867"/>
          <cell r="H1867" t="str">
            <v>PLONG CLN 3</v>
          </cell>
        </row>
        <row r="1868">
          <cell r="B1868" t="str">
            <v>Phường Phước Long294</v>
          </cell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G1868"/>
          <cell r="H1868" t="str">
            <v>PLONG CLN 3</v>
          </cell>
        </row>
        <row r="1869">
          <cell r="B1869" t="str">
            <v>Phường Phước Long294</v>
          </cell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G1869"/>
          <cell r="H1869" t="str">
            <v>PLONG CLN 3</v>
          </cell>
        </row>
        <row r="1870">
          <cell r="B1870" t="str">
            <v>Phường Phước Long294</v>
          </cell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G1870"/>
          <cell r="H1870" t="str">
            <v>PLONG CLN 3</v>
          </cell>
        </row>
        <row r="1871">
          <cell r="B1871" t="str">
            <v>Phường Phước Long294</v>
          </cell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G1871"/>
          <cell r="H1871" t="str">
            <v>PLONG CLN 3</v>
          </cell>
        </row>
        <row r="1872">
          <cell r="B1872" t="str">
            <v>Phường Phước Long294</v>
          </cell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G1872"/>
          <cell r="H1872" t="str">
            <v>PLONG CLN 3</v>
          </cell>
        </row>
        <row r="1873">
          <cell r="B1873" t="str">
            <v>Phường Phước Long294</v>
          </cell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G1873"/>
          <cell r="H1873" t="str">
            <v>PLONG CLN 3</v>
          </cell>
        </row>
        <row r="1874">
          <cell r="B1874" t="str">
            <v>Phường Phước Long294</v>
          </cell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G1874"/>
          <cell r="H1874" t="str">
            <v>PLONG CLN 3</v>
          </cell>
        </row>
        <row r="1875">
          <cell r="B1875" t="str">
            <v>Phường Phước Long294</v>
          </cell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G1875"/>
          <cell r="H1875" t="str">
            <v>PLONG CLN 3</v>
          </cell>
        </row>
        <row r="1876">
          <cell r="B1876" t="str">
            <v>Phường Phước Long294</v>
          </cell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G1876"/>
          <cell r="H1876" t="str">
            <v>PLONG CLN 3</v>
          </cell>
        </row>
        <row r="1877">
          <cell r="B1877" t="str">
            <v>Phường Phước Long294</v>
          </cell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G1877"/>
          <cell r="H1877" t="str">
            <v>PLONG CLN 3</v>
          </cell>
        </row>
        <row r="1878">
          <cell r="B1878" t="str">
            <v>Phường Phước Long294</v>
          </cell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G1878"/>
          <cell r="H1878" t="str">
            <v>PLONG CLN 3</v>
          </cell>
        </row>
        <row r="1879">
          <cell r="B1879" t="str">
            <v>Phường Phước Long294</v>
          </cell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G1879"/>
          <cell r="H1879" t="str">
            <v>PLONG CLN 3</v>
          </cell>
        </row>
        <row r="1880">
          <cell r="B1880" t="str">
            <v>Phường Phước Long294</v>
          </cell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G1880"/>
          <cell r="H1880" t="str">
            <v>PLONG CLN 3</v>
          </cell>
        </row>
        <row r="1881">
          <cell r="B1881" t="str">
            <v>Phường Phước Long294</v>
          </cell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G1881"/>
          <cell r="H1881" t="str">
            <v>PLONG CLN 3</v>
          </cell>
        </row>
        <row r="1882">
          <cell r="B1882" t="str">
            <v>Phường Phước Long294</v>
          </cell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G1882"/>
          <cell r="H1882" t="str">
            <v>PLONG CLN 3</v>
          </cell>
        </row>
        <row r="1883">
          <cell r="B1883" t="str">
            <v>Phường Phước Long294</v>
          </cell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G1883"/>
          <cell r="H1883" t="str">
            <v>PLONG CLN 3</v>
          </cell>
        </row>
        <row r="1884">
          <cell r="B1884" t="str">
            <v>Phường Phước Long294</v>
          </cell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G1884"/>
          <cell r="H1884" t="str">
            <v>PLONG CLN 3</v>
          </cell>
        </row>
        <row r="1885">
          <cell r="B1885" t="str">
            <v>Phường Phước Long294</v>
          </cell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G1885"/>
          <cell r="H1885" t="str">
            <v>PLONG CLN 3</v>
          </cell>
        </row>
        <row r="1886">
          <cell r="B1886" t="str">
            <v>Phường Phước Long294</v>
          </cell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G1886"/>
          <cell r="H1886" t="str">
            <v>PLONG CLN 3</v>
          </cell>
        </row>
        <row r="1887">
          <cell r="B1887" t="str">
            <v>Phường Phước Long294</v>
          </cell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G1887"/>
          <cell r="H1887" t="str">
            <v>PLONG CLN 3</v>
          </cell>
        </row>
        <row r="1888">
          <cell r="B1888" t="str">
            <v>Phường Phước Long294</v>
          </cell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G1888"/>
          <cell r="H1888" t="str">
            <v>PLONG CLN 3</v>
          </cell>
        </row>
        <row r="1889">
          <cell r="B1889" t="str">
            <v>Phường Phước Long294</v>
          </cell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G1889"/>
          <cell r="H1889" t="str">
            <v>PLONG CLN 3</v>
          </cell>
        </row>
        <row r="1890">
          <cell r="B1890" t="str">
            <v>Phường Phước Long294</v>
          </cell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G1890"/>
          <cell r="H1890" t="str">
            <v>PLONG CLN 3</v>
          </cell>
        </row>
        <row r="1891">
          <cell r="B1891" t="str">
            <v>Phường Phước Long294</v>
          </cell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G1891"/>
          <cell r="H1891" t="str">
            <v>PLONG CLN 3</v>
          </cell>
        </row>
        <row r="1892">
          <cell r="B1892" t="str">
            <v>Phường Phước Long294</v>
          </cell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G1892"/>
          <cell r="H1892" t="str">
            <v>PLONG CLN 3</v>
          </cell>
        </row>
        <row r="1893">
          <cell r="B1893" t="str">
            <v>Phường Phước Long294</v>
          </cell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G1893"/>
          <cell r="H1893" t="str">
            <v>PLONG CLN 3</v>
          </cell>
        </row>
        <row r="1894">
          <cell r="B1894" t="str">
            <v>Phường Phước Long294</v>
          </cell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G1894"/>
          <cell r="H1894" t="str">
            <v>PLONG CLN 3</v>
          </cell>
        </row>
        <row r="1895">
          <cell r="B1895" t="str">
            <v>Phường Phước Long294</v>
          </cell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G1895"/>
          <cell r="H1895" t="str">
            <v>PLONG CLN 3</v>
          </cell>
        </row>
        <row r="1896">
          <cell r="B1896" t="str">
            <v>Phường Phước Long294</v>
          </cell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G1896"/>
          <cell r="H1896" t="str">
            <v>PLONG CLN 3</v>
          </cell>
        </row>
        <row r="1897">
          <cell r="B1897" t="str">
            <v>Phường Phước Long294</v>
          </cell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G1897"/>
          <cell r="H1897" t="str">
            <v>PLONG CLN 3</v>
          </cell>
        </row>
        <row r="1898">
          <cell r="B1898" t="str">
            <v>Phường Phước Long294</v>
          </cell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G1898"/>
          <cell r="H1898" t="str">
            <v>PLONG CLN 3</v>
          </cell>
        </row>
        <row r="1899">
          <cell r="B1899" t="str">
            <v>Phường Phước Long294</v>
          </cell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G1899"/>
          <cell r="H1899" t="str">
            <v>PLONG CLN 3</v>
          </cell>
        </row>
        <row r="1900">
          <cell r="B1900" t="str">
            <v>Phường Phước Long294</v>
          </cell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G1900"/>
          <cell r="H1900" t="str">
            <v>PLONG CLN 3</v>
          </cell>
        </row>
        <row r="1901">
          <cell r="B1901" t="str">
            <v>Phường Phước Long294</v>
          </cell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G1901"/>
          <cell r="H1901" t="str">
            <v>PLONG CLN 3</v>
          </cell>
        </row>
        <row r="1902">
          <cell r="B1902" t="str">
            <v>Phường Phước Long294</v>
          </cell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G1902"/>
          <cell r="H1902" t="str">
            <v>PLONG CLN 3</v>
          </cell>
        </row>
        <row r="1903">
          <cell r="B1903" t="str">
            <v>Phường Phước Long294</v>
          </cell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G1903"/>
          <cell r="H1903" t="str">
            <v>PLONG CLN 3</v>
          </cell>
        </row>
        <row r="1904">
          <cell r="B1904" t="str">
            <v>Phường Phước Long294</v>
          </cell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G1904"/>
          <cell r="H1904" t="str">
            <v>PLONG CLN 3</v>
          </cell>
        </row>
        <row r="1905">
          <cell r="B1905" t="str">
            <v>Phường Phước Long294</v>
          </cell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G1905"/>
          <cell r="H1905" t="str">
            <v>PLONG CLN 3</v>
          </cell>
        </row>
        <row r="1906">
          <cell r="B1906" t="str">
            <v>Phường Phước Long294</v>
          </cell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G1906"/>
          <cell r="H1906" t="str">
            <v>PLONG CLN 3</v>
          </cell>
        </row>
        <row r="1907">
          <cell r="B1907" t="str">
            <v>Phường Phước Long294</v>
          </cell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G1907"/>
          <cell r="H1907" t="str">
            <v>PLONG CLN 3</v>
          </cell>
        </row>
        <row r="1908">
          <cell r="B1908" t="str">
            <v>Phường Phước Long294</v>
          </cell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G1908"/>
          <cell r="H1908" t="str">
            <v>PLONG CLN 3</v>
          </cell>
        </row>
        <row r="1909">
          <cell r="B1909" t="str">
            <v>Phường Phước Long294</v>
          </cell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G1909"/>
          <cell r="H1909" t="str">
            <v>PLONG CLN 3</v>
          </cell>
        </row>
        <row r="1910">
          <cell r="B1910" t="str">
            <v>Phường Phước Long294</v>
          </cell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G1910"/>
          <cell r="H1910" t="str">
            <v>PLONG CLN 3</v>
          </cell>
        </row>
        <row r="1911">
          <cell r="B1911" t="str">
            <v>Phường Phước Long294</v>
          </cell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G1911"/>
          <cell r="H1911" t="str">
            <v>PLONG CLN 3</v>
          </cell>
        </row>
        <row r="1912">
          <cell r="B1912" t="str">
            <v>Phường Phước Long294</v>
          </cell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G1912"/>
          <cell r="H1912" t="str">
            <v>PLONG CLN 3</v>
          </cell>
        </row>
        <row r="1913">
          <cell r="B1913" t="str">
            <v>Phường Phước Long294</v>
          </cell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G1913"/>
          <cell r="H1913" t="str">
            <v>PLONG CLN 3</v>
          </cell>
        </row>
        <row r="1914">
          <cell r="B1914" t="str">
            <v>Phường Phước Long294</v>
          </cell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G1914"/>
          <cell r="H1914" t="str">
            <v>PLONG CLN 3</v>
          </cell>
        </row>
        <row r="1915">
          <cell r="B1915" t="str">
            <v>Phường Phước Long294</v>
          </cell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G1915"/>
          <cell r="H1915" t="str">
            <v>PLONG CLN 3</v>
          </cell>
        </row>
        <row r="1916">
          <cell r="B1916" t="str">
            <v>Phường Phước Long294</v>
          </cell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G1916"/>
          <cell r="H1916" t="str">
            <v>PLONG CLN 3</v>
          </cell>
        </row>
        <row r="1917">
          <cell r="B1917" t="str">
            <v>Phường Phước Long294</v>
          </cell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G1917"/>
          <cell r="H1917" t="str">
            <v>PLONG CLN 3</v>
          </cell>
        </row>
        <row r="1918">
          <cell r="B1918" t="str">
            <v>Phường Phước Long294</v>
          </cell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G1918"/>
          <cell r="H1918" t="str">
            <v>PLONG CLN 3</v>
          </cell>
        </row>
        <row r="1919">
          <cell r="B1919" t="str">
            <v>Phường Phước Long294</v>
          </cell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G1919"/>
          <cell r="H1919" t="str">
            <v>PLONG CLN 3</v>
          </cell>
        </row>
        <row r="1920">
          <cell r="B1920" t="str">
            <v>Phường Phước Long294</v>
          </cell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G1920"/>
          <cell r="H1920" t="str">
            <v>PLONG CLN 3</v>
          </cell>
        </row>
        <row r="1921">
          <cell r="B1921" t="str">
            <v>Phường Phước Long294</v>
          </cell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G1921"/>
          <cell r="H1921" t="str">
            <v>PLONG CLN 3</v>
          </cell>
        </row>
        <row r="1922">
          <cell r="B1922" t="str">
            <v>Phường Phước Long294</v>
          </cell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G1922"/>
          <cell r="H1922" t="str">
            <v>PLONG CLN 3</v>
          </cell>
        </row>
        <row r="1923">
          <cell r="B1923" t="str">
            <v>Phường Phước Long294</v>
          </cell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G1923"/>
          <cell r="H1923" t="str">
            <v>PLONG CLN 3</v>
          </cell>
        </row>
        <row r="1924">
          <cell r="B1924" t="str">
            <v>Phường Phước Long364</v>
          </cell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G1924"/>
          <cell r="H1924" t="str">
            <v>PLONG CLN 2</v>
          </cell>
        </row>
        <row r="1925">
          <cell r="B1925" t="str">
            <v>Phường Phước Long364</v>
          </cell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G1925"/>
          <cell r="H1925" t="str">
            <v>PLONG CLN 2</v>
          </cell>
        </row>
        <row r="1926">
          <cell r="B1926" t="str">
            <v>Phường Phước Long364</v>
          </cell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G1926"/>
          <cell r="H1926" t="str">
            <v>PLONG CLN 2</v>
          </cell>
        </row>
        <row r="1927">
          <cell r="B1927" t="str">
            <v>Phường Phước Long364</v>
          </cell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G1927"/>
          <cell r="H1927" t="str">
            <v>PLONG CLN 2</v>
          </cell>
        </row>
        <row r="1928">
          <cell r="B1928" t="str">
            <v>Phường Phước Long364</v>
          </cell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G1928"/>
          <cell r="H1928" t="str">
            <v>PLONG CLN 2</v>
          </cell>
        </row>
        <row r="1929">
          <cell r="B1929" t="str">
            <v>Phường Phước Long252</v>
          </cell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G1929"/>
          <cell r="H1929" t="str">
            <v>PLONG CLN 4</v>
          </cell>
        </row>
        <row r="1930">
          <cell r="B1930" t="str">
            <v>Phường Phước Long252</v>
          </cell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G1930"/>
          <cell r="H1930" t="str">
            <v>PLONG CLN 4</v>
          </cell>
        </row>
        <row r="1931">
          <cell r="B1931" t="str">
            <v>Phường Phước Long252</v>
          </cell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G1931"/>
          <cell r="H1931" t="str">
            <v>PLONG CLN 4</v>
          </cell>
        </row>
        <row r="1932">
          <cell r="B1932" t="str">
            <v>Phường Phước Long252</v>
          </cell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G1932"/>
          <cell r="H1932" t="str">
            <v>PLONG CLN 4</v>
          </cell>
        </row>
        <row r="1933">
          <cell r="B1933" t="str">
            <v>Phường Phước Long252</v>
          </cell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G1933"/>
          <cell r="H1933" t="str">
            <v>PLONG CLN 4</v>
          </cell>
        </row>
        <row r="1934">
          <cell r="B1934" t="str">
            <v>Phường Phước Long252</v>
          </cell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G1934"/>
          <cell r="H1934" t="str">
            <v>PLONG CLN 4</v>
          </cell>
        </row>
        <row r="1935">
          <cell r="B1935" t="str">
            <v>Phường Phước Long210</v>
          </cell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G1935"/>
          <cell r="H1935" t="str">
            <v>PLONG CLN 5</v>
          </cell>
        </row>
        <row r="1936">
          <cell r="B1936" t="str">
            <v>Phường Phước Long210</v>
          </cell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G1936"/>
          <cell r="H1936" t="str">
            <v>PLONG CLN 5</v>
          </cell>
        </row>
        <row r="1937">
          <cell r="B1937" t="str">
            <v>Phường Phước Long210</v>
          </cell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G1937"/>
          <cell r="H1937" t="str">
            <v>PLONG CLN 5</v>
          </cell>
        </row>
        <row r="1938">
          <cell r="B1938" t="str">
            <v>Phường Phước Long210</v>
          </cell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G1938"/>
          <cell r="H1938" t="str">
            <v>PLONG CLN 5</v>
          </cell>
        </row>
        <row r="1939">
          <cell r="B1939" t="str">
            <v>Phường Phước Long210</v>
          </cell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G1939"/>
          <cell r="H1939" t="str">
            <v>PLONG CLN 5</v>
          </cell>
        </row>
        <row r="1940">
          <cell r="B1940" t="str">
            <v>Xã Thuận lợi224</v>
          </cell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G1940"/>
          <cell r="H1940" t="str">
            <v>THL CLN 1</v>
          </cell>
        </row>
        <row r="1941">
          <cell r="B1941" t="str">
            <v>Xã Thuận lợi224</v>
          </cell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G1941"/>
          <cell r="H1941" t="str">
            <v>THL CLN 1</v>
          </cell>
        </row>
        <row r="1942">
          <cell r="B1942" t="str">
            <v>Xã Thuận lợi224</v>
          </cell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G1942"/>
          <cell r="H1942" t="str">
            <v>THL CLN 1</v>
          </cell>
        </row>
        <row r="1943">
          <cell r="B1943" t="str">
            <v>Xã Thuận lợi224</v>
          </cell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G1943"/>
          <cell r="H1943" t="str">
            <v>THL CLN 1</v>
          </cell>
        </row>
        <row r="1944">
          <cell r="B1944" t="str">
            <v>Xã Thuận lợi210</v>
          </cell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G1944"/>
          <cell r="H1944" t="str">
            <v>THL CLN 2</v>
          </cell>
        </row>
        <row r="1945">
          <cell r="B1945" t="str">
            <v>Xã Thuận lợi210</v>
          </cell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G1945"/>
          <cell r="H1945" t="str">
            <v>THL CLN 2</v>
          </cell>
        </row>
        <row r="1946">
          <cell r="B1946" t="str">
            <v>Xã Thuận lợi210</v>
          </cell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G1946"/>
          <cell r="H1946" t="str">
            <v>THL CLN 2</v>
          </cell>
        </row>
        <row r="1947">
          <cell r="B1947" t="str">
            <v>Xã Thuận lợi210</v>
          </cell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G1947"/>
          <cell r="H1947" t="str">
            <v>THL CLN 2</v>
          </cell>
        </row>
        <row r="1948">
          <cell r="B1948" t="str">
            <v>Xã Thuận lợi224</v>
          </cell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G1948"/>
          <cell r="H1948" t="str">
            <v>THL CLN 1</v>
          </cell>
        </row>
        <row r="1949">
          <cell r="B1949" t="str">
            <v>Xã Thuận lợi224</v>
          </cell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G1949"/>
          <cell r="H1949" t="str">
            <v>THL CLN 1</v>
          </cell>
        </row>
        <row r="1950">
          <cell r="B1950" t="str">
            <v>Xã Thuận lợi224</v>
          </cell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G1950"/>
          <cell r="H1950" t="str">
            <v>THL CLN 1</v>
          </cell>
        </row>
        <row r="1951">
          <cell r="B1951" t="str">
            <v>Xã Thuận lợi168</v>
          </cell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G1951"/>
          <cell r="H1951" t="str">
            <v>THL CLN 3</v>
          </cell>
        </row>
        <row r="1952">
          <cell r="B1952" t="str">
            <v>Xã Thuận lợi210</v>
          </cell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G1952"/>
          <cell r="H1952" t="str">
            <v>THL CLN 2</v>
          </cell>
        </row>
        <row r="1953">
          <cell r="B1953" t="str">
            <v>Xã Thuận lợi224</v>
          </cell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G1953"/>
          <cell r="H1953" t="str">
            <v>THL CLN 1</v>
          </cell>
        </row>
        <row r="1954">
          <cell r="B1954" t="str">
            <v>Xã Thuận lợi210</v>
          </cell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G1954"/>
          <cell r="H1954" t="str">
            <v>THL CLN 2</v>
          </cell>
        </row>
        <row r="1955">
          <cell r="B1955" t="str">
            <v>Xã Thuận lợi168</v>
          </cell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G1955"/>
          <cell r="H1955" t="str">
            <v>THL CLN 3</v>
          </cell>
        </row>
        <row r="1956">
          <cell r="B1956" t="str">
            <v>Xã Thuận lợi140</v>
          </cell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G1956"/>
          <cell r="H1956" t="str">
            <v>THL CLN 4</v>
          </cell>
        </row>
        <row r="1957">
          <cell r="B1957" t="str">
            <v>Xã Thuận lợi140</v>
          </cell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G1957"/>
          <cell r="H1957" t="str">
            <v>THL CLN 4</v>
          </cell>
        </row>
        <row r="1958">
          <cell r="B1958" t="str">
            <v>Xã Thuận lợi140</v>
          </cell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G1958"/>
          <cell r="H1958" t="str">
            <v>THL CLN 4</v>
          </cell>
        </row>
        <row r="1959">
          <cell r="B1959" t="str">
            <v>Xã Thuận lợi140</v>
          </cell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G1959"/>
          <cell r="H1959" t="str">
            <v>THL CLN 4</v>
          </cell>
        </row>
        <row r="1960">
          <cell r="B1960" t="str">
            <v>Xã Thuận lợi140</v>
          </cell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G1960"/>
          <cell r="H1960" t="str">
            <v>THL CLN 4</v>
          </cell>
        </row>
        <row r="1961">
          <cell r="B1961" t="str">
            <v>Xã Thuận lợi140</v>
          </cell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G1961"/>
          <cell r="H1961" t="str">
            <v>THL CLN 4</v>
          </cell>
        </row>
        <row r="1962">
          <cell r="B1962" t="str">
            <v>Xã Thuận lợi140</v>
          </cell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G1962"/>
          <cell r="H1962" t="str">
            <v>THL CLN 4</v>
          </cell>
        </row>
        <row r="1963">
          <cell r="B1963" t="str">
            <v>Xã Thuận lợi140</v>
          </cell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G1963"/>
          <cell r="H1963" t="str">
            <v>THL CLN 4</v>
          </cell>
        </row>
        <row r="1964">
          <cell r="B1964" t="str">
            <v>Xã Thuận lợi140</v>
          </cell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G1964"/>
          <cell r="H1964" t="str">
            <v>THL CLN 4</v>
          </cell>
        </row>
        <row r="1965">
          <cell r="B1965" t="str">
            <v>Xã Thuận lợi140</v>
          </cell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G1965"/>
          <cell r="H1965" t="str">
            <v>THL CLN 4</v>
          </cell>
        </row>
        <row r="1966">
          <cell r="B1966" t="str">
            <v>Xã Thuận lợi140</v>
          </cell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G1966"/>
          <cell r="H1966" t="str">
            <v>THL CLN 4</v>
          </cell>
        </row>
        <row r="1967">
          <cell r="B1967" t="str">
            <v>Xã Thuận lợi98</v>
          </cell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G1967"/>
          <cell r="H1967" t="str">
            <v>THL CLN 5</v>
          </cell>
        </row>
        <row r="1968">
          <cell r="B1968" t="str">
            <v>Xã Thuận lợi98</v>
          </cell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G1968"/>
          <cell r="H1968" t="str">
            <v>THL CLN 5</v>
          </cell>
        </row>
        <row r="1969">
          <cell r="B1969" t="str">
            <v>Xã Thuận lợi98</v>
          </cell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G1969"/>
          <cell r="H1969" t="str">
            <v>THL CLN 5</v>
          </cell>
        </row>
        <row r="1970">
          <cell r="B1970" t="str">
            <v>Xã Tân Lợi252</v>
          </cell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G1970"/>
          <cell r="H1970" t="str">
            <v>TANLOI CLN 1</v>
          </cell>
        </row>
        <row r="1971">
          <cell r="B1971" t="str">
            <v>Xã Tân Lợi252</v>
          </cell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G1971"/>
          <cell r="H1971" t="str">
            <v>TANLOI CLN 1</v>
          </cell>
        </row>
        <row r="1972">
          <cell r="B1972" t="str">
            <v>Xã Tân Lợi252</v>
          </cell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G1972"/>
          <cell r="H1972" t="str">
            <v>TANLOI CLN 1</v>
          </cell>
        </row>
        <row r="1973">
          <cell r="B1973" t="str">
            <v>Xã Tân Lợi183</v>
          </cell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G1973"/>
          <cell r="H1973" t="str">
            <v>TANLOI CLN 2</v>
          </cell>
        </row>
        <row r="1974">
          <cell r="B1974" t="str">
            <v>Xã Tân Lợi183</v>
          </cell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G1974"/>
          <cell r="H1974" t="str">
            <v>TANLOI CLN 2</v>
          </cell>
        </row>
        <row r="1975">
          <cell r="B1975" t="str">
            <v>Xã Tân Lợi183</v>
          </cell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G1975"/>
          <cell r="H1975" t="str">
            <v>TANLOI CLN 2</v>
          </cell>
        </row>
        <row r="1976">
          <cell r="B1976" t="str">
            <v>Xã Tân Lợi183</v>
          </cell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G1976"/>
          <cell r="H1976" t="str">
            <v>TANLOI CLN 2</v>
          </cell>
        </row>
        <row r="1977">
          <cell r="B1977" t="str">
            <v>Xã Tân Lợi183</v>
          </cell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G1977"/>
          <cell r="H1977" t="str">
            <v>TANLOI CLN 2</v>
          </cell>
        </row>
        <row r="1978">
          <cell r="B1978" t="str">
            <v>Xã Tân Lợi110</v>
          </cell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G1978"/>
          <cell r="H1978" t="str">
            <v>TANLOI CLN 3</v>
          </cell>
        </row>
        <row r="1979">
          <cell r="B1979" t="str">
            <v>Xã Tân Lợi183</v>
          </cell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G1979"/>
          <cell r="H1979" t="str">
            <v>TANLOI CLN 2</v>
          </cell>
        </row>
        <row r="1980">
          <cell r="B1980" t="str">
            <v>Xã Tân Lợi183</v>
          </cell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G1980"/>
          <cell r="H1980" t="str">
            <v>TANLOI CLN 2</v>
          </cell>
        </row>
        <row r="1981">
          <cell r="B1981" t="str">
            <v>Xã Tân Lợi183</v>
          </cell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G1981"/>
          <cell r="H1981" t="str">
            <v>TANLOI CLN 2</v>
          </cell>
        </row>
        <row r="1982">
          <cell r="B1982" t="str">
            <v>Xã Tân Lợi183</v>
          </cell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G1982"/>
          <cell r="H1982" t="str">
            <v>TANLOI CLN 2</v>
          </cell>
        </row>
        <row r="1983">
          <cell r="B1983" t="str">
            <v>Xã Tân Lợi110</v>
          </cell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G1983"/>
          <cell r="H1983" t="str">
            <v>TANLOI CLN 3</v>
          </cell>
        </row>
        <row r="1984">
          <cell r="B1984" t="str">
            <v>Xã Tân Lợi110</v>
          </cell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G1984"/>
          <cell r="H1984" t="str">
            <v>TANLOI CLN 3</v>
          </cell>
        </row>
        <row r="1985">
          <cell r="B1985" t="str">
            <v>Xã Tân Lợi110</v>
          </cell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G1985"/>
          <cell r="H1985" t="str">
            <v>TANLOI CLN 3</v>
          </cell>
        </row>
        <row r="1986">
          <cell r="B1986" t="str">
            <v>Xã Đồng Tâm252</v>
          </cell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G1986"/>
          <cell r="H1986" t="str">
            <v>DT CLN 1</v>
          </cell>
        </row>
        <row r="1987">
          <cell r="B1987" t="str">
            <v>Xã Đồng Tâm252</v>
          </cell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G1987"/>
          <cell r="H1987" t="str">
            <v>DT CLN 1</v>
          </cell>
        </row>
        <row r="1988">
          <cell r="B1988" t="str">
            <v>Xã Đồng Tâm252</v>
          </cell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G1988"/>
          <cell r="H1988" t="str">
            <v>DT CLN 1</v>
          </cell>
        </row>
        <row r="1989">
          <cell r="B1989" t="str">
            <v>Xã Đồng Tâm252</v>
          </cell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G1989"/>
          <cell r="H1989" t="str">
            <v>DT CLN 1</v>
          </cell>
        </row>
        <row r="1990">
          <cell r="B1990" t="str">
            <v>Xã Đồng Tâm252</v>
          </cell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G1990"/>
          <cell r="H1990" t="str">
            <v>DT CLN 1</v>
          </cell>
        </row>
        <row r="1991">
          <cell r="B1991" t="str">
            <v>Xã Đồng Tâm252</v>
          </cell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G1991"/>
          <cell r="H1991" t="str">
            <v>DT CLN 1</v>
          </cell>
        </row>
        <row r="1992">
          <cell r="B1992" t="str">
            <v>Xã Đồng Tâm252</v>
          </cell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G1992"/>
          <cell r="H1992" t="str">
            <v>DT CLN 1</v>
          </cell>
        </row>
        <row r="1993">
          <cell r="B1993" t="str">
            <v>Xã Đồng Tâm252</v>
          </cell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G1993"/>
          <cell r="H1993" t="str">
            <v>DT CLN 1</v>
          </cell>
        </row>
        <row r="1994">
          <cell r="B1994" t="str">
            <v>Xã Đồng Tâm252</v>
          </cell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G1994"/>
          <cell r="H1994" t="str">
            <v>DT CLN 1</v>
          </cell>
        </row>
        <row r="1995">
          <cell r="B1995" t="str">
            <v>Xã Đồng Tâm252</v>
          </cell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G1995"/>
          <cell r="H1995" t="str">
            <v>DT CLN 1</v>
          </cell>
        </row>
        <row r="1996">
          <cell r="B1996" t="str">
            <v>Xã Đồng Tâm195</v>
          </cell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G1996"/>
          <cell r="H1996" t="str">
            <v>DT CLN 2</v>
          </cell>
        </row>
        <row r="1997">
          <cell r="B1997" t="str">
            <v>Xã Đồng Tâm195</v>
          </cell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G1997"/>
          <cell r="H1997" t="str">
            <v>DT CLN 2</v>
          </cell>
        </row>
        <row r="1998">
          <cell r="B1998" t="str">
            <v>Xã Đồng Tâm195</v>
          </cell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G1998"/>
          <cell r="H1998" t="str">
            <v>DT CLN 2</v>
          </cell>
        </row>
        <row r="1999">
          <cell r="B1999" t="str">
            <v>Xã Đồng Tâm195</v>
          </cell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G1999"/>
          <cell r="H1999" t="str">
            <v>DT CLN 2</v>
          </cell>
        </row>
        <row r="2000">
          <cell r="B2000" t="str">
            <v>Xã Đồng Tâm195</v>
          </cell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G2000"/>
          <cell r="H2000" t="str">
            <v>DT CLN 2</v>
          </cell>
        </row>
        <row r="2001">
          <cell r="B2001" t="str">
            <v>Xã Đồng Tâm195</v>
          </cell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G2001"/>
          <cell r="H2001" t="str">
            <v>DT CLN 2</v>
          </cell>
        </row>
        <row r="2002">
          <cell r="B2002" t="str">
            <v>Xã Đồng Tâm195</v>
          </cell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G2002"/>
          <cell r="H2002" t="str">
            <v>DT CLN 2</v>
          </cell>
        </row>
        <row r="2003">
          <cell r="B2003" t="str">
            <v>Xã Đồng Tâm195</v>
          </cell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G2003"/>
          <cell r="H2003" t="str">
            <v>DT CLN 2</v>
          </cell>
        </row>
        <row r="2004">
          <cell r="B2004" t="str">
            <v>Xã Đồng Tâm195</v>
          </cell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G2004"/>
          <cell r="H2004" t="str">
            <v>DT CLN 2</v>
          </cell>
        </row>
        <row r="2005">
          <cell r="B2005" t="str">
            <v>Xã Đồng Tâm195</v>
          </cell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G2005"/>
          <cell r="H2005" t="str">
            <v>DT CLN 2</v>
          </cell>
        </row>
        <row r="2006">
          <cell r="B2006" t="str">
            <v>Xã Đồng Tâm195</v>
          </cell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G2006"/>
          <cell r="H2006" t="str">
            <v>DT CLN 2</v>
          </cell>
        </row>
        <row r="2007">
          <cell r="B2007" t="str">
            <v>Xã Đồng Tâm195</v>
          </cell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G2007"/>
          <cell r="H2007" t="str">
            <v>DT CLN 2</v>
          </cell>
        </row>
        <row r="2008">
          <cell r="B2008" t="str">
            <v>Xã Đồng Tâm195</v>
          </cell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G2008"/>
          <cell r="H2008" t="str">
            <v>DT CLN 2</v>
          </cell>
        </row>
        <row r="2009">
          <cell r="B2009" t="str">
            <v>Xã Đồng Tâm195</v>
          </cell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G2009"/>
          <cell r="H2009" t="str">
            <v>DT CLN 2</v>
          </cell>
        </row>
        <row r="2010">
          <cell r="B2010" t="str">
            <v>Xã Đồng Tâm195</v>
          </cell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G2010"/>
          <cell r="H2010" t="str">
            <v>DT CLN 2</v>
          </cell>
        </row>
        <row r="2011">
          <cell r="B2011" t="str">
            <v>Xã Đồng Tâm113</v>
          </cell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G2011"/>
          <cell r="H2011" t="str">
            <v>DT CLN 3</v>
          </cell>
        </row>
        <row r="2012">
          <cell r="B2012" t="str">
            <v>Xã Đồng Tâm113</v>
          </cell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G2012"/>
          <cell r="H2012" t="str">
            <v>DT CLN 3</v>
          </cell>
        </row>
        <row r="2013">
          <cell r="B2013" t="str">
            <v>Xã Đồng Tâm113</v>
          </cell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G2013"/>
          <cell r="H2013" t="str">
            <v>DT CLN 3</v>
          </cell>
        </row>
        <row r="2014">
          <cell r="B2014" t="str">
            <v>Xã Đồng Phú448</v>
          </cell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G2014"/>
          <cell r="H2014" t="str">
            <v>DPHU CLN 1</v>
          </cell>
        </row>
        <row r="2015">
          <cell r="B2015" t="str">
            <v>Xã Đồng Phú448</v>
          </cell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G2015"/>
          <cell r="H2015" t="str">
            <v>DPHU CLN 1</v>
          </cell>
        </row>
        <row r="2016">
          <cell r="B2016" t="str">
            <v>Xã Đồng Phú448</v>
          </cell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G2016"/>
          <cell r="H2016" t="str">
            <v>DPHU CLN 1</v>
          </cell>
        </row>
        <row r="2017">
          <cell r="B2017" t="str">
            <v>Xã Đồng Phú448</v>
          </cell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G2017"/>
          <cell r="H2017" t="str">
            <v>DPHU CLN 1</v>
          </cell>
        </row>
        <row r="2018">
          <cell r="B2018" t="str">
            <v>Xã Đồng Phú448</v>
          </cell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G2018"/>
          <cell r="H2018" t="str">
            <v>DPHU CLN 1</v>
          </cell>
        </row>
        <row r="2019">
          <cell r="B2019" t="str">
            <v>Xã Đồng Phú252</v>
          </cell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G2019"/>
          <cell r="H2019" t="str">
            <v>DPHU CLN 3</v>
          </cell>
        </row>
        <row r="2020">
          <cell r="B2020" t="str">
            <v>Xã Đồng Phú252</v>
          </cell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G2020"/>
          <cell r="H2020" t="str">
            <v>DPHU CLN 3</v>
          </cell>
        </row>
        <row r="2021">
          <cell r="B2021" t="str">
            <v>Xã Đồng Phú252</v>
          </cell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G2021"/>
          <cell r="H2021" t="str">
            <v>DPHU CLN 3</v>
          </cell>
        </row>
        <row r="2022">
          <cell r="B2022" t="str">
            <v>Xã Đồng Phú252</v>
          </cell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G2022"/>
          <cell r="H2022" t="str">
            <v>DPHU CLN 3</v>
          </cell>
        </row>
        <row r="2023">
          <cell r="B2023" t="str">
            <v>Xã Đồng Phú252</v>
          </cell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G2023"/>
          <cell r="H2023" t="str">
            <v>DPHU CLN 3</v>
          </cell>
        </row>
        <row r="2024">
          <cell r="B2024" t="str">
            <v>Xã Đồng Phú252</v>
          </cell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G2024"/>
          <cell r="H2024" t="str">
            <v>DPHU CLN 3</v>
          </cell>
        </row>
        <row r="2025">
          <cell r="B2025" t="str">
            <v>Xã Đồng Phú252</v>
          </cell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G2025"/>
          <cell r="H2025" t="str">
            <v>DPHU CLN 3</v>
          </cell>
        </row>
        <row r="2026">
          <cell r="B2026" t="str">
            <v>Xã Đồng Phú252</v>
          </cell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G2026"/>
          <cell r="H2026" t="str">
            <v>DPHU CLN 3</v>
          </cell>
        </row>
        <row r="2027">
          <cell r="B2027" t="str">
            <v>Xã Đồng Phú252</v>
          </cell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G2027"/>
          <cell r="H2027" t="str">
            <v>DPHU CLN 3</v>
          </cell>
        </row>
        <row r="2028">
          <cell r="B2028" t="str">
            <v>Xã Đồng Phú266</v>
          </cell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G2028"/>
          <cell r="H2028" t="str">
            <v>DPHU CLN 2</v>
          </cell>
        </row>
        <row r="2029">
          <cell r="B2029" t="str">
            <v>Xã Đồng Phú266</v>
          </cell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G2029"/>
          <cell r="H2029" t="str">
            <v>DPHU CLN 2</v>
          </cell>
        </row>
        <row r="2030">
          <cell r="B2030" t="str">
            <v>Xã Đồng Phú266</v>
          </cell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G2030"/>
          <cell r="H2030" t="str">
            <v>DPHU CLN 2</v>
          </cell>
        </row>
        <row r="2031">
          <cell r="B2031" t="str">
            <v>Xã Đồng Phú266</v>
          </cell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G2031"/>
          <cell r="H2031" t="str">
            <v>DPHU CLN 2</v>
          </cell>
        </row>
        <row r="2032">
          <cell r="B2032" t="str">
            <v>Xã Đồng Phú448</v>
          </cell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G2032"/>
          <cell r="H2032" t="str">
            <v>DPHU CLN 1</v>
          </cell>
        </row>
        <row r="2033">
          <cell r="B2033" t="str">
            <v>Xã Đồng Phú448</v>
          </cell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G2033"/>
          <cell r="H2033" t="str">
            <v>DPHU CLN 1</v>
          </cell>
        </row>
        <row r="2034">
          <cell r="B2034" t="str">
            <v>Xã Đồng Phú448</v>
          </cell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G2034"/>
          <cell r="H2034" t="str">
            <v>DPHU CLN 1</v>
          </cell>
        </row>
        <row r="2035">
          <cell r="B2035" t="str">
            <v>Xã Đồng Phú448</v>
          </cell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G2035"/>
          <cell r="H2035" t="str">
            <v>DPHU CLN 1</v>
          </cell>
        </row>
        <row r="2036">
          <cell r="B2036" t="str">
            <v>Xã Đồng Phú448</v>
          </cell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G2036"/>
          <cell r="H2036" t="str">
            <v>DPHU CLN 1</v>
          </cell>
        </row>
        <row r="2037">
          <cell r="B2037" t="str">
            <v>Xã Đồng Phú266</v>
          </cell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G2037"/>
          <cell r="H2037" t="str">
            <v>DPHU CLN 2</v>
          </cell>
        </row>
        <row r="2038">
          <cell r="B2038" t="str">
            <v>Xã Đồng Phú266</v>
          </cell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G2038"/>
          <cell r="H2038" t="str">
            <v>DPHU CLN 2</v>
          </cell>
        </row>
        <row r="2039">
          <cell r="B2039" t="str">
            <v>Xã Đồng Phú266</v>
          </cell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G2039"/>
          <cell r="H2039" t="str">
            <v>DPHU CLN 2</v>
          </cell>
        </row>
        <row r="2040">
          <cell r="B2040" t="str">
            <v>Xã Đồng Phú266</v>
          </cell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G2040"/>
          <cell r="H2040" t="str">
            <v>DPHU CLN 2</v>
          </cell>
        </row>
        <row r="2041">
          <cell r="B2041" t="str">
            <v>Xã Đồng Phú266</v>
          </cell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G2041"/>
          <cell r="H2041" t="str">
            <v>DPHU CLN 2</v>
          </cell>
        </row>
        <row r="2042">
          <cell r="B2042" t="str">
            <v>Xã Đồng Phú266</v>
          </cell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G2042"/>
          <cell r="H2042" t="str">
            <v>DPHU CLN 2</v>
          </cell>
        </row>
        <row r="2043">
          <cell r="B2043" t="str">
            <v>Xã Đồng Phú266</v>
          </cell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G2043"/>
          <cell r="H2043" t="str">
            <v>DPHU CLN 2</v>
          </cell>
        </row>
        <row r="2044">
          <cell r="B2044" t="str">
            <v>Xã Đồng Phú266</v>
          </cell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G2044"/>
          <cell r="H2044" t="str">
            <v>DPHU CLN 2</v>
          </cell>
        </row>
        <row r="2045">
          <cell r="B2045" t="str">
            <v>Xã Đồng Phú266</v>
          </cell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G2045"/>
          <cell r="H2045" t="str">
            <v>DPHU CLN 2</v>
          </cell>
        </row>
        <row r="2046">
          <cell r="B2046" t="str">
            <v>Xã Đồng Phú266</v>
          </cell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G2046"/>
          <cell r="H2046" t="str">
            <v>DPHU CLN 2</v>
          </cell>
        </row>
        <row r="2047">
          <cell r="B2047" t="str">
            <v>Xã Đồng Phú266</v>
          </cell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G2047"/>
          <cell r="H2047" t="str">
            <v>DPHU CLN 2</v>
          </cell>
        </row>
        <row r="2048">
          <cell r="B2048" t="str">
            <v>Xã Đồng Phú266</v>
          </cell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G2048"/>
          <cell r="H2048" t="str">
            <v>DPHU CLN 2</v>
          </cell>
        </row>
        <row r="2049">
          <cell r="B2049" t="str">
            <v>Xã Đồng Phú266</v>
          </cell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G2049"/>
          <cell r="H2049" t="str">
            <v>DPHU CLN 2</v>
          </cell>
        </row>
        <row r="2050">
          <cell r="B2050" t="str">
            <v>Xã Đồng Phú266</v>
          </cell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G2050"/>
          <cell r="H2050" t="str">
            <v>DPHU CLN 2</v>
          </cell>
        </row>
        <row r="2051">
          <cell r="B2051" t="str">
            <v>Xã Đồng Phú266</v>
          </cell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G2051"/>
          <cell r="H2051" t="str">
            <v>DPHU CLN 2</v>
          </cell>
        </row>
        <row r="2052">
          <cell r="B2052" t="str">
            <v>Xã Đồng Phú266</v>
          </cell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G2052"/>
          <cell r="H2052" t="str">
            <v>DPHU CLN 2</v>
          </cell>
        </row>
        <row r="2053">
          <cell r="B2053" t="str">
            <v>Xã Đồng Phú266</v>
          </cell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G2053"/>
          <cell r="H2053" t="str">
            <v>DPHU CLN 2</v>
          </cell>
        </row>
        <row r="2054">
          <cell r="B2054" t="str">
            <v>Xã Đồng Phú266</v>
          </cell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G2054"/>
          <cell r="H2054" t="str">
            <v>DPHU CLN 2</v>
          </cell>
        </row>
        <row r="2055">
          <cell r="B2055" t="str">
            <v>Xã Đồng Phú266</v>
          </cell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G2055"/>
          <cell r="H2055" t="str">
            <v>DPHU CLN 2</v>
          </cell>
        </row>
        <row r="2056">
          <cell r="B2056" t="str">
            <v>Xã Đồng Phú266</v>
          </cell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G2056"/>
          <cell r="H2056" t="str">
            <v>DPHU CLN 2</v>
          </cell>
        </row>
        <row r="2057">
          <cell r="B2057" t="str">
            <v>Xã Đồng Phú266</v>
          </cell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G2057"/>
          <cell r="H2057" t="str">
            <v>DPHU CLN 2</v>
          </cell>
        </row>
        <row r="2058">
          <cell r="B2058" t="str">
            <v>Xã Đồng Phú266</v>
          </cell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G2058"/>
          <cell r="H2058" t="str">
            <v>DPHU CLN 2</v>
          </cell>
        </row>
        <row r="2059">
          <cell r="B2059" t="str">
            <v>Xã Đồng Phú224</v>
          </cell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G2059"/>
          <cell r="H2059" t="str">
            <v>DPHU CLN 4</v>
          </cell>
        </row>
        <row r="2060">
          <cell r="B2060" t="str">
            <v>Xã Đồng Phú224</v>
          </cell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G2060"/>
          <cell r="H2060" t="str">
            <v>DPHU CLN 4</v>
          </cell>
        </row>
        <row r="2061">
          <cell r="B2061" t="str">
            <v>Xã Đồng Phú266</v>
          </cell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G2061"/>
          <cell r="H2061" t="str">
            <v>DPHU CLN 2</v>
          </cell>
        </row>
        <row r="2062">
          <cell r="B2062" t="str">
            <v>Xã Đồng Phú266</v>
          </cell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G2062"/>
          <cell r="H2062" t="str">
            <v>DPHU CLN 2</v>
          </cell>
        </row>
        <row r="2063">
          <cell r="B2063" t="str">
            <v>Xã Đồng Phú266</v>
          </cell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G2063"/>
          <cell r="H2063" t="str">
            <v>DPHU CLN 2</v>
          </cell>
        </row>
        <row r="2064">
          <cell r="B2064" t="str">
            <v>Xã Đồng Phú266</v>
          </cell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G2064"/>
          <cell r="H2064" t="str">
            <v>DPHU CLN 2</v>
          </cell>
        </row>
        <row r="2065">
          <cell r="B2065" t="str">
            <v>Xã Đồng Phú266</v>
          </cell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G2065"/>
          <cell r="H2065" t="str">
            <v>DPHU CLN 2</v>
          </cell>
        </row>
        <row r="2066">
          <cell r="B2066" t="str">
            <v>Xã Đồng Phú266</v>
          </cell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G2066"/>
          <cell r="H2066" t="str">
            <v>DPHU CLN 2</v>
          </cell>
        </row>
        <row r="2067">
          <cell r="B2067" t="str">
            <v>Xã Đồng Phú266</v>
          </cell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G2067"/>
          <cell r="H2067" t="str">
            <v>DPHU CLN 2</v>
          </cell>
        </row>
        <row r="2068">
          <cell r="B2068" t="str">
            <v>Xã Đồng Phú266</v>
          </cell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G2068"/>
          <cell r="H2068" t="str">
            <v>DPHU CLN 2</v>
          </cell>
        </row>
        <row r="2069">
          <cell r="B2069" t="str">
            <v>Xã Đồng Phú266</v>
          </cell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G2069"/>
          <cell r="H2069" t="str">
            <v>DPHU CLN 2</v>
          </cell>
        </row>
        <row r="2070">
          <cell r="B2070" t="str">
            <v>Xã Đồng Phú266</v>
          </cell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G2070"/>
          <cell r="H2070" t="str">
            <v>DPHU CLN 2</v>
          </cell>
        </row>
        <row r="2071">
          <cell r="B2071" t="str">
            <v>Xã Đồng Phú266</v>
          </cell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G2071"/>
          <cell r="H2071" t="str">
            <v>DPHU CLN 2</v>
          </cell>
        </row>
        <row r="2072">
          <cell r="B2072" t="str">
            <v>Xã Đồng Phú266</v>
          </cell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G2072"/>
          <cell r="H2072" t="str">
            <v>DPHU CLN 2</v>
          </cell>
        </row>
        <row r="2073">
          <cell r="B2073" t="str">
            <v>Xã Đồng Phú266</v>
          </cell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G2073"/>
          <cell r="H2073" t="str">
            <v>DPHU CLN 2</v>
          </cell>
        </row>
        <row r="2074">
          <cell r="B2074" t="str">
            <v>Xã Đồng Phú266</v>
          </cell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G2074"/>
          <cell r="H2074" t="str">
            <v>DPHU CLN 2</v>
          </cell>
        </row>
        <row r="2075">
          <cell r="B2075" t="str">
            <v>Xã Đồng Phú266</v>
          </cell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G2075"/>
          <cell r="H2075" t="str">
            <v>DPHU CLN 2</v>
          </cell>
        </row>
        <row r="2076">
          <cell r="B2076" t="str">
            <v>Xã Đồng Phú266</v>
          </cell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G2076"/>
          <cell r="H2076" t="str">
            <v>DPHU CLN 2</v>
          </cell>
        </row>
        <row r="2077">
          <cell r="B2077" t="str">
            <v>Xã Đồng Phú266</v>
          </cell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G2077"/>
          <cell r="H2077" t="str">
            <v>DPHU CLN 2</v>
          </cell>
        </row>
        <row r="2078">
          <cell r="B2078" t="str">
            <v>Xã Đồng Phú266</v>
          </cell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G2078"/>
          <cell r="H2078" t="str">
            <v>DPHU CLN 2</v>
          </cell>
        </row>
        <row r="2079">
          <cell r="B2079" t="str">
            <v>Xã Đồng Phú266</v>
          </cell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G2079"/>
          <cell r="H2079" t="str">
            <v>DPHU CLN 2</v>
          </cell>
        </row>
        <row r="2080">
          <cell r="B2080" t="str">
            <v>Xã Đồng Phú266</v>
          </cell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G2080"/>
          <cell r="H2080" t="str">
            <v>DPHU CLN 2</v>
          </cell>
        </row>
        <row r="2081">
          <cell r="B2081" t="str">
            <v>Xã Đồng Phú266</v>
          </cell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G2081"/>
          <cell r="H2081" t="str">
            <v>DPHU CLN 2</v>
          </cell>
        </row>
        <row r="2082">
          <cell r="B2082" t="str">
            <v>Xã Đồng Phú266</v>
          </cell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G2082"/>
          <cell r="H2082" t="str">
            <v>DPHU CLN 2</v>
          </cell>
        </row>
        <row r="2083">
          <cell r="B2083" t="str">
            <v>Xã Đồng Phú266</v>
          </cell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G2083"/>
          <cell r="H2083" t="str">
            <v>DPHU CLN 2</v>
          </cell>
        </row>
        <row r="2084">
          <cell r="B2084" t="str">
            <v>Xã Đồng Phú266</v>
          </cell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G2084"/>
          <cell r="H2084" t="str">
            <v>DPHU CLN 2</v>
          </cell>
        </row>
        <row r="2085">
          <cell r="B2085" t="str">
            <v>Xã Đồng Phú266</v>
          </cell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G2085"/>
          <cell r="H2085" t="str">
            <v>DPHU CLN 2</v>
          </cell>
        </row>
        <row r="2086">
          <cell r="B2086" t="str">
            <v>Xã Đồng Phú266</v>
          </cell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G2086"/>
          <cell r="H2086" t="str">
            <v>DPHU CLN 2</v>
          </cell>
        </row>
        <row r="2087">
          <cell r="B2087" t="str">
            <v>Xã Đồng Phú266</v>
          </cell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G2087"/>
          <cell r="H2087" t="str">
            <v>DPHU CLN 2</v>
          </cell>
        </row>
        <row r="2088">
          <cell r="B2088" t="str">
            <v>Xã Đồng Phú266</v>
          </cell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G2088"/>
          <cell r="H2088" t="str">
            <v>DPHU CLN 2</v>
          </cell>
        </row>
        <row r="2089">
          <cell r="B2089" t="str">
            <v>Xã Đồng Phú266</v>
          </cell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G2089"/>
          <cell r="H2089" t="str">
            <v>DPHU CLN 2</v>
          </cell>
        </row>
        <row r="2090">
          <cell r="B2090" t="str">
            <v>Xã Đồng Phú266</v>
          </cell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G2090"/>
          <cell r="H2090" t="str">
            <v>DPHU CLN 2</v>
          </cell>
        </row>
        <row r="2091">
          <cell r="B2091" t="str">
            <v>Xã Đồng Phú266</v>
          </cell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G2091"/>
          <cell r="H2091" t="str">
            <v>DPHU CLN 2</v>
          </cell>
        </row>
        <row r="2092">
          <cell r="B2092" t="str">
            <v>Xã Đồng Phú266</v>
          </cell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G2092"/>
          <cell r="H2092" t="str">
            <v>DPHU CLN 2</v>
          </cell>
        </row>
        <row r="2093">
          <cell r="B2093" t="str">
            <v>Xã Đồng Phú266</v>
          </cell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G2093"/>
          <cell r="H2093" t="str">
            <v>DPHU CLN 2</v>
          </cell>
        </row>
        <row r="2094">
          <cell r="B2094" t="str">
            <v>Xã Đồng Phú266</v>
          </cell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G2094"/>
          <cell r="H2094" t="str">
            <v>DPHU CLN 2</v>
          </cell>
        </row>
        <row r="2095">
          <cell r="B2095" t="str">
            <v>Xã Đồng Phú266</v>
          </cell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G2095"/>
          <cell r="H2095" t="str">
            <v>DPHU CLN 2</v>
          </cell>
        </row>
        <row r="2096">
          <cell r="B2096" t="str">
            <v>Xã Đồng Phú266</v>
          </cell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G2096"/>
          <cell r="H2096" t="str">
            <v>DPHU CLN 2</v>
          </cell>
        </row>
        <row r="2097">
          <cell r="B2097" t="str">
            <v>Xã Đồng Phú266</v>
          </cell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G2097"/>
          <cell r="H2097" t="str">
            <v>DPHU CLN 2</v>
          </cell>
        </row>
        <row r="2098">
          <cell r="B2098" t="str">
            <v>Xã Đồng Phú266</v>
          </cell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G2098"/>
          <cell r="H2098" t="str">
            <v>DPHU CLN 2</v>
          </cell>
        </row>
        <row r="2099">
          <cell r="B2099" t="str">
            <v>Xã Đồng Phú210</v>
          </cell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G2099"/>
          <cell r="H2099" t="str">
            <v>DPHU CLN 5</v>
          </cell>
        </row>
        <row r="2100">
          <cell r="B2100" t="str">
            <v>Xã Đồng Phú210</v>
          </cell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G2100"/>
          <cell r="H2100" t="str">
            <v>DPHU CLN 5</v>
          </cell>
        </row>
        <row r="2101">
          <cell r="B2101" t="str">
            <v>Xã Đồng Phú210</v>
          </cell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G2101"/>
          <cell r="H2101" t="str">
            <v>DPHU CLN 5</v>
          </cell>
        </row>
        <row r="2102">
          <cell r="B2102" t="str">
            <v>Xã Đồng Phú266</v>
          </cell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G2102"/>
          <cell r="H2102" t="str">
            <v>DPHU CLN 2</v>
          </cell>
        </row>
        <row r="2103">
          <cell r="B2103" t="str">
            <v>Xã Đồng Phú266</v>
          </cell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G2103"/>
          <cell r="H2103" t="str">
            <v>DPHU CLN 2</v>
          </cell>
        </row>
        <row r="2104">
          <cell r="B2104" t="str">
            <v>Xã Đồng Phú210</v>
          </cell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G2104"/>
          <cell r="H2104" t="str">
            <v>DPHU CLN 5</v>
          </cell>
        </row>
        <row r="2105">
          <cell r="B2105" t="str">
            <v>Xã Đồng Phú210</v>
          </cell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G2105"/>
          <cell r="H2105" t="str">
            <v>DPHU CLN 5</v>
          </cell>
        </row>
        <row r="2106">
          <cell r="B2106" t="str">
            <v>Xã Đồng Phú266</v>
          </cell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G2106"/>
          <cell r="H2106" t="str">
            <v>DPHU CLN 2</v>
          </cell>
        </row>
        <row r="2107">
          <cell r="B2107" t="str">
            <v>Xã Đồng Phú266</v>
          </cell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G2107"/>
          <cell r="H2107" t="str">
            <v>DPHU CLN 2</v>
          </cell>
        </row>
        <row r="2108">
          <cell r="B2108" t="str">
            <v>Xã Đồng Phú210</v>
          </cell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G2108"/>
          <cell r="H2108" t="str">
            <v>DPHU CLN 5</v>
          </cell>
        </row>
        <row r="2109">
          <cell r="B2109" t="str">
            <v>Xã Đồng Phú210</v>
          </cell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G2109"/>
          <cell r="H2109" t="str">
            <v>DPHU CLN 5</v>
          </cell>
        </row>
        <row r="2110">
          <cell r="B2110" t="str">
            <v>Xã Đồng Phú210</v>
          </cell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G2110"/>
          <cell r="H2110" t="str">
            <v>DPHU CLN 5</v>
          </cell>
        </row>
        <row r="2111">
          <cell r="B2111" t="str">
            <v>Xã Đồng Phú210</v>
          </cell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G2111"/>
          <cell r="H2111" t="str">
            <v>DPHU CLN 5</v>
          </cell>
        </row>
        <row r="2112">
          <cell r="B2112" t="str">
            <v>Xã Đồng Phú210</v>
          </cell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G2112"/>
          <cell r="H2112" t="str">
            <v>DPHU CLN 5</v>
          </cell>
        </row>
        <row r="2113">
          <cell r="B2113" t="str">
            <v>Xã Đồng Phú210</v>
          </cell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G2113"/>
          <cell r="H2113" t="str">
            <v>DPHU CLN 5</v>
          </cell>
        </row>
        <row r="2114">
          <cell r="B2114" t="str">
            <v>Xã Đồng Phú210</v>
          </cell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G2114"/>
          <cell r="H2114" t="str">
            <v>DPHU CLN 5</v>
          </cell>
        </row>
        <row r="2115">
          <cell r="B2115" t="str">
            <v>Xã Đồng Phú210</v>
          </cell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G2115"/>
          <cell r="H2115" t="str">
            <v>DPHU CLN 5</v>
          </cell>
        </row>
        <row r="2116">
          <cell r="B2116" t="str">
            <v>Xã Đồng Phú210</v>
          </cell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G2116"/>
          <cell r="H2116" t="str">
            <v>DPHU CLN 5</v>
          </cell>
        </row>
        <row r="2117">
          <cell r="B2117" t="str">
            <v>Xã Đồng Phú90</v>
          </cell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G2117"/>
          <cell r="H2117" t="str">
            <v>DPHU CLN 6</v>
          </cell>
        </row>
        <row r="2118">
          <cell r="B2118" t="str">
            <v>Xã Đồng Phú90</v>
          </cell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G2118"/>
          <cell r="H2118" t="str">
            <v>DPHU CLN 6</v>
          </cell>
        </row>
        <row r="2119">
          <cell r="B2119" t="str">
            <v>Xã Đồng Phú90</v>
          </cell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G2119"/>
          <cell r="H2119" t="str">
            <v>DPHU CLN 6</v>
          </cell>
        </row>
        <row r="2120">
          <cell r="B2120" t="str">
            <v>Xã Đồng Phú210</v>
          </cell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G2120"/>
          <cell r="H2120" t="str">
            <v>DPHU CLN 5</v>
          </cell>
        </row>
        <row r="2121">
          <cell r="B2121" t="str">
            <v>Xã Đồng Phú210</v>
          </cell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G2121"/>
          <cell r="H2121" t="str">
            <v>DPHU CLN 5</v>
          </cell>
        </row>
        <row r="2122">
          <cell r="B2122" t="str">
            <v>Xã Đồng Phú210</v>
          </cell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G2122"/>
          <cell r="H2122" t="str">
            <v>DPHU CLN 5</v>
          </cell>
        </row>
        <row r="2123">
          <cell r="B2123" t="str">
            <v>Xã Đồng Phú210</v>
          </cell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G2123"/>
          <cell r="H2123" t="str">
            <v>DPHU CLN 5</v>
          </cell>
        </row>
        <row r="2124">
          <cell r="B2124" t="str">
            <v>Xã Đồng Phú210</v>
          </cell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G2124"/>
          <cell r="H2124" t="str">
            <v>DPHU CLN 5</v>
          </cell>
        </row>
        <row r="2125">
          <cell r="B2125" t="str">
            <v>Xã Đồng Phú210</v>
          </cell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G2125"/>
          <cell r="H2125" t="str">
            <v>DPHU CLN 5</v>
          </cell>
        </row>
        <row r="2126">
          <cell r="B2126" t="str">
            <v>Xã Đồng Phú210</v>
          </cell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G2126"/>
          <cell r="H2126" t="str">
            <v>DPHU CLN 5</v>
          </cell>
        </row>
        <row r="2127">
          <cell r="B2127" t="str">
            <v>Xã Đồng Phú210</v>
          </cell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G2127"/>
          <cell r="H2127" t="str">
            <v>DPHU CLN 5</v>
          </cell>
        </row>
        <row r="2128">
          <cell r="B2128" t="str">
            <v>Xã Đồng Phú210</v>
          </cell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G2128"/>
          <cell r="H2128" t="str">
            <v>DPHU CLN 5</v>
          </cell>
        </row>
        <row r="2129">
          <cell r="B2129" t="str">
            <v>Xã Đồng Phú224</v>
          </cell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G2129"/>
          <cell r="H2129" t="str">
            <v>DPHU CLN 4</v>
          </cell>
        </row>
        <row r="2130">
          <cell r="B2130" t="str">
            <v>Xã Đồng Phú90</v>
          </cell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G2130"/>
          <cell r="H2130" t="str">
            <v>DPHU CLN 6</v>
          </cell>
        </row>
        <row r="2131">
          <cell r="B2131" t="str">
            <v>Xã Đồng Phú90</v>
          </cell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G2131"/>
          <cell r="H2131" t="str">
            <v>DPHU CLN 6</v>
          </cell>
        </row>
        <row r="2132">
          <cell r="B2132" t="str">
            <v>Xã Đồng Phú90</v>
          </cell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G2132"/>
          <cell r="H2132" t="str">
            <v>DPHU CLN 6</v>
          </cell>
        </row>
        <row r="2133">
          <cell r="B2133" t="str">
            <v>Xã Đồng Phú90</v>
          </cell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G2133"/>
          <cell r="H2133" t="str">
            <v>DPHU CLN 6</v>
          </cell>
        </row>
        <row r="2134">
          <cell r="B2134" t="str">
            <v>Xã Lộc Ninh420</v>
          </cell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G2134"/>
          <cell r="H2134" t="str">
            <v>LNINH CLN 1</v>
          </cell>
        </row>
        <row r="2135">
          <cell r="B2135" t="str">
            <v>Xã Lộc Ninh420</v>
          </cell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G2135"/>
          <cell r="H2135" t="str">
            <v>LNINH CLN 1</v>
          </cell>
        </row>
        <row r="2136">
          <cell r="B2136" t="str">
            <v>Xã Lộc Ninh420</v>
          </cell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G2136"/>
          <cell r="H2136" t="str">
            <v>LNINH CLN 1</v>
          </cell>
        </row>
        <row r="2137">
          <cell r="B2137" t="str">
            <v>Xã Lộc Ninh420</v>
          </cell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G2137"/>
          <cell r="H2137" t="str">
            <v>LNINH CLN 1</v>
          </cell>
        </row>
        <row r="2138">
          <cell r="B2138" t="str">
            <v>Xã Lộc Ninh420</v>
          </cell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G2138"/>
          <cell r="H2138" t="str">
            <v>LNINH CLN 1</v>
          </cell>
        </row>
        <row r="2139">
          <cell r="B2139" t="str">
            <v>Xã Lộc Ninh168</v>
          </cell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G2139"/>
          <cell r="H2139" t="str">
            <v>LNINH CLN 3</v>
          </cell>
        </row>
        <row r="2140">
          <cell r="B2140" t="str">
            <v>Xã Lộc Ninh168</v>
          </cell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G2140"/>
          <cell r="H2140" t="str">
            <v>LNINH CLN 3</v>
          </cell>
        </row>
        <row r="2141">
          <cell r="B2141" t="str">
            <v>Xã Lộc Ninh168</v>
          </cell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G2141"/>
          <cell r="H2141" t="str">
            <v>LNINH CLN 3</v>
          </cell>
        </row>
        <row r="2142">
          <cell r="B2142" t="str">
            <v>Xã Lộc Ninh168</v>
          </cell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G2142"/>
          <cell r="H2142" t="str">
            <v>LNINH CLN 3</v>
          </cell>
        </row>
        <row r="2143">
          <cell r="B2143" t="str">
            <v>Xã Lộc Ninh266</v>
          </cell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G2143"/>
          <cell r="H2143" t="str">
            <v>LNINH CLN 2</v>
          </cell>
        </row>
        <row r="2144">
          <cell r="B2144" t="str">
            <v>Xã Lộc Ninh266</v>
          </cell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G2144"/>
          <cell r="H2144" t="str">
            <v>LNINH CLN 2</v>
          </cell>
        </row>
        <row r="2145">
          <cell r="B2145" t="str">
            <v>Xã Lộc Ninh266</v>
          </cell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G2145"/>
          <cell r="H2145" t="str">
            <v>LNINH CLN 2</v>
          </cell>
        </row>
        <row r="2146">
          <cell r="B2146" t="str">
            <v>Xã Lộc Ninh266</v>
          </cell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G2146"/>
          <cell r="H2146" t="str">
            <v>LNINH CLN 2</v>
          </cell>
        </row>
        <row r="2147">
          <cell r="B2147" t="str">
            <v>Xã Lộc Ninh266</v>
          </cell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G2147"/>
          <cell r="H2147" t="str">
            <v>LNINH CLN 2</v>
          </cell>
        </row>
        <row r="2148">
          <cell r="B2148" t="str">
            <v>Xã Lộc Ninh266</v>
          </cell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G2148"/>
          <cell r="H2148" t="str">
            <v>LNINH CLN 2</v>
          </cell>
        </row>
        <row r="2149">
          <cell r="B2149" t="str">
            <v>Xã Lộc Ninh266</v>
          </cell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G2149"/>
          <cell r="H2149" t="str">
            <v>LNINH CLN 2</v>
          </cell>
        </row>
        <row r="2150">
          <cell r="B2150" t="str">
            <v>Xã Lộc Ninh266</v>
          </cell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G2150"/>
          <cell r="H2150" t="str">
            <v>LNINH CLN 2</v>
          </cell>
        </row>
        <row r="2151">
          <cell r="B2151" t="str">
            <v>Xã Lộc Ninh266</v>
          </cell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G2151"/>
          <cell r="H2151" t="str">
            <v>LNINH CLN 2</v>
          </cell>
        </row>
        <row r="2152">
          <cell r="B2152" t="str">
            <v>Xã Lộc Ninh266</v>
          </cell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G2152"/>
          <cell r="H2152" t="str">
            <v>LNINH CLN 2</v>
          </cell>
        </row>
        <row r="2153">
          <cell r="B2153" t="str">
            <v>Xã Lộc Ninh266</v>
          </cell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G2153"/>
          <cell r="H2153" t="str">
            <v>LNINH CLN 2</v>
          </cell>
        </row>
        <row r="2154">
          <cell r="B2154" t="str">
            <v>Xã Lộc Ninh266</v>
          </cell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G2154"/>
          <cell r="H2154" t="str">
            <v>LNINH CLN 2</v>
          </cell>
        </row>
        <row r="2155">
          <cell r="B2155" t="str">
            <v>Xã Lộc Ninh266</v>
          </cell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G2155"/>
          <cell r="H2155" t="str">
            <v>LNINH CLN 2</v>
          </cell>
        </row>
        <row r="2156">
          <cell r="B2156" t="str">
            <v>Xã Lộc Ninh266</v>
          </cell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G2156"/>
          <cell r="H2156" t="str">
            <v>LNINH CLN 2</v>
          </cell>
        </row>
        <row r="2157">
          <cell r="B2157" t="str">
            <v>Xã Lộc Ninh266</v>
          </cell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G2157"/>
          <cell r="H2157" t="str">
            <v>LNINH CLN 2</v>
          </cell>
        </row>
        <row r="2158">
          <cell r="B2158" t="str">
            <v>Xã Lộc Ninh266</v>
          </cell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G2158"/>
          <cell r="H2158" t="str">
            <v>LNINH CLN 2</v>
          </cell>
        </row>
        <row r="2159">
          <cell r="B2159" t="str">
            <v>Xã Lộc Ninh266</v>
          </cell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G2159"/>
          <cell r="H2159" t="str">
            <v>LNINH CLN 2</v>
          </cell>
        </row>
        <row r="2160">
          <cell r="B2160" t="str">
            <v>Xã Lộc Ninh266</v>
          </cell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G2160"/>
          <cell r="H2160" t="str">
            <v>LNINH CLN 2</v>
          </cell>
        </row>
        <row r="2161">
          <cell r="B2161" t="str">
            <v>Xã Lộc Ninh266</v>
          </cell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G2161"/>
          <cell r="H2161" t="str">
            <v>LNINH CLN 2</v>
          </cell>
        </row>
        <row r="2162">
          <cell r="B2162" t="str">
            <v>Xã Lộc Ninh266</v>
          </cell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G2162"/>
          <cell r="H2162" t="str">
            <v>LNINH CLN 2</v>
          </cell>
        </row>
        <row r="2163">
          <cell r="B2163" t="str">
            <v>Xã Lộc Ninh266</v>
          </cell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G2163"/>
          <cell r="H2163" t="str">
            <v>LNINH CLN 2</v>
          </cell>
        </row>
        <row r="2164">
          <cell r="B2164" t="str">
            <v>Xã Lộc Ninh266</v>
          </cell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G2164"/>
          <cell r="H2164" t="str">
            <v>LNINH CLN 2</v>
          </cell>
        </row>
        <row r="2165">
          <cell r="B2165" t="str">
            <v>Xã Lộc Ninh266</v>
          </cell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G2165"/>
          <cell r="H2165" t="str">
            <v>LNINH CLN 2</v>
          </cell>
        </row>
        <row r="2166">
          <cell r="B2166" t="str">
            <v>Xã Lộc Ninh266</v>
          </cell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G2166"/>
          <cell r="H2166" t="str">
            <v>LNINH CLN 2</v>
          </cell>
        </row>
        <row r="2167">
          <cell r="B2167" t="str">
            <v>Xã Lộc Ninh266</v>
          </cell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G2167"/>
          <cell r="H2167" t="str">
            <v>LNINH CLN 2</v>
          </cell>
        </row>
        <row r="2168">
          <cell r="B2168" t="str">
            <v>Xã Lộc Ninh266</v>
          </cell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G2168"/>
          <cell r="H2168" t="str">
            <v>LNINH CLN 2</v>
          </cell>
        </row>
        <row r="2169">
          <cell r="B2169" t="str">
            <v>Xã Lộc Ninh266</v>
          </cell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G2169"/>
          <cell r="H2169" t="str">
            <v>LNINH CLN 2</v>
          </cell>
        </row>
        <row r="2170">
          <cell r="B2170" t="str">
            <v>Xã Lộc Ninh266</v>
          </cell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G2170"/>
          <cell r="H2170" t="str">
            <v>LNINH CLN 2</v>
          </cell>
        </row>
        <row r="2171">
          <cell r="B2171" t="str">
            <v>Xã Lộc Ninh266</v>
          </cell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G2171"/>
          <cell r="H2171" t="str">
            <v>LNINH CLN 2</v>
          </cell>
        </row>
        <row r="2172">
          <cell r="B2172" t="str">
            <v>Xã Lộc Ninh266</v>
          </cell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G2172"/>
          <cell r="H2172" t="str">
            <v>LNINH CLN 2</v>
          </cell>
        </row>
        <row r="2173">
          <cell r="B2173" t="str">
            <v>Xã Lộc Ninh266</v>
          </cell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G2173"/>
          <cell r="H2173" t="str">
            <v>LNINH CLN 2</v>
          </cell>
        </row>
        <row r="2174">
          <cell r="B2174" t="str">
            <v>Xã Lộc Ninh266</v>
          </cell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G2174"/>
          <cell r="H2174" t="str">
            <v>LNINH CLN 2</v>
          </cell>
        </row>
        <row r="2175">
          <cell r="B2175" t="str">
            <v>Xã Lộc Ninh266</v>
          </cell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G2175"/>
          <cell r="H2175" t="str">
            <v>LNINH CLN 2</v>
          </cell>
        </row>
        <row r="2176">
          <cell r="B2176" t="str">
            <v>Xã Lộc Ninh266</v>
          </cell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G2176"/>
          <cell r="H2176" t="str">
            <v>LNINH CLN 2</v>
          </cell>
        </row>
        <row r="2177">
          <cell r="B2177" t="str">
            <v>Xã Lộc Ninh266</v>
          </cell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G2177"/>
          <cell r="H2177" t="str">
            <v>LNINH CLN 2</v>
          </cell>
        </row>
        <row r="2178">
          <cell r="B2178" t="str">
            <v>Xã Lộc Ninh266</v>
          </cell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G2178"/>
          <cell r="H2178" t="str">
            <v>LNINH CLN 2</v>
          </cell>
        </row>
        <row r="2179">
          <cell r="B2179" t="str">
            <v>Xã Lộc Ninh266</v>
          </cell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G2179"/>
          <cell r="H2179" t="str">
            <v>LNINH CLN 2</v>
          </cell>
        </row>
        <row r="2180">
          <cell r="B2180" t="str">
            <v>Xã Lộc Ninh266</v>
          </cell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G2180"/>
          <cell r="H2180" t="str">
            <v>LNINH CLN 2</v>
          </cell>
        </row>
        <row r="2181">
          <cell r="B2181" t="str">
            <v>Xã Lộc Ninh266</v>
          </cell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G2181"/>
          <cell r="H2181" t="str">
            <v>LNINH CLN 2</v>
          </cell>
        </row>
        <row r="2182">
          <cell r="B2182" t="str">
            <v>Xã Lộc Ninh266</v>
          </cell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G2182"/>
          <cell r="H2182" t="str">
            <v>LNINH CLN 2</v>
          </cell>
        </row>
        <row r="2183">
          <cell r="B2183" t="str">
            <v>Xã Lộc Ninh266</v>
          </cell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G2183"/>
          <cell r="H2183" t="str">
            <v>LNINH CLN 2</v>
          </cell>
        </row>
        <row r="2184">
          <cell r="B2184" t="str">
            <v>Xã Lộc Ninh266</v>
          </cell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G2184"/>
          <cell r="H2184" t="str">
            <v>LNINH CLN 2</v>
          </cell>
        </row>
        <row r="2185">
          <cell r="B2185" t="str">
            <v>Xã Lộc Ninh266</v>
          </cell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G2185"/>
          <cell r="H2185" t="str">
            <v>LNINH CLN 2</v>
          </cell>
        </row>
        <row r="2186">
          <cell r="B2186" t="str">
            <v>Xã Lộc Ninh266</v>
          </cell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G2186"/>
          <cell r="H2186" t="str">
            <v>LNINH CLN 2</v>
          </cell>
        </row>
        <row r="2187">
          <cell r="B2187" t="str">
            <v>Xã Lộc Ninh266</v>
          </cell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G2187"/>
          <cell r="H2187" t="str">
            <v>LNINH CLN 2</v>
          </cell>
        </row>
        <row r="2188">
          <cell r="B2188" t="str">
            <v>Xã Lộc Ninh266</v>
          </cell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G2188"/>
          <cell r="H2188" t="str">
            <v>LNINH CLN 2</v>
          </cell>
        </row>
        <row r="2189">
          <cell r="B2189" t="str">
            <v>Xã Lộc Ninh266</v>
          </cell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G2189"/>
          <cell r="H2189" t="str">
            <v>LNINH CLN 2</v>
          </cell>
        </row>
        <row r="2190">
          <cell r="B2190" t="str">
            <v>Xã Lộc Ninh266</v>
          </cell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G2190"/>
          <cell r="H2190" t="str">
            <v>LNINH CLN 2</v>
          </cell>
        </row>
        <row r="2191">
          <cell r="B2191" t="str">
            <v>Xã Lộc Ninh266</v>
          </cell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G2191"/>
          <cell r="H2191" t="str">
            <v>LNINH CLN 2</v>
          </cell>
        </row>
        <row r="2192">
          <cell r="B2192" t="str">
            <v>Xã Lộc Ninh266</v>
          </cell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G2192"/>
          <cell r="H2192" t="str">
            <v>LNINH CLN 2</v>
          </cell>
        </row>
        <row r="2193">
          <cell r="B2193" t="str">
            <v>Xã Lộc Ninh112</v>
          </cell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G2193"/>
          <cell r="H2193" t="str">
            <v>LNINH CLN 5</v>
          </cell>
        </row>
        <row r="2194">
          <cell r="B2194" t="str">
            <v>Xã Lộc Ninh112</v>
          </cell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G2194"/>
          <cell r="H2194" t="str">
            <v>LNINH CLN 5</v>
          </cell>
        </row>
        <row r="2195">
          <cell r="B2195" t="str">
            <v>Xã Lộc Ninh266</v>
          </cell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G2195"/>
          <cell r="H2195" t="str">
            <v>LNINH CLN 2</v>
          </cell>
        </row>
        <row r="2196">
          <cell r="B2196" t="str">
            <v>Xã Lộc Ninh266</v>
          </cell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G2196"/>
          <cell r="H2196" t="str">
            <v>LNINH CLN 2</v>
          </cell>
        </row>
        <row r="2197">
          <cell r="B2197" t="str">
            <v>Xã Lộc Ninh266</v>
          </cell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G2197"/>
          <cell r="H2197" t="str">
            <v>LNINH CLN 2</v>
          </cell>
        </row>
        <row r="2198">
          <cell r="B2198" t="str">
            <v>Xã Lộc Ninh266</v>
          </cell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G2198"/>
          <cell r="H2198" t="str">
            <v>LNINH CLN 2</v>
          </cell>
        </row>
        <row r="2199">
          <cell r="B2199" t="str">
            <v>Xã Lộc Ninh266</v>
          </cell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G2199"/>
          <cell r="H2199" t="str">
            <v>LNINH CLN 2</v>
          </cell>
        </row>
        <row r="2200">
          <cell r="B2200" t="str">
            <v>Xã Lộc Ninh266</v>
          </cell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G2200"/>
          <cell r="H2200" t="str">
            <v>LNINH CLN 2</v>
          </cell>
        </row>
        <row r="2201">
          <cell r="B2201" t="str">
            <v>Xã Lộc Ninh266</v>
          </cell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G2201"/>
          <cell r="H2201" t="str">
            <v>LNINH CLN 2</v>
          </cell>
        </row>
        <row r="2202">
          <cell r="B2202" t="str">
            <v>Xã Lộc Ninh266</v>
          </cell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G2202"/>
          <cell r="H2202" t="str">
            <v>LNINH CLN 2</v>
          </cell>
        </row>
        <row r="2203">
          <cell r="B2203" t="str">
            <v>Xã Lộc Ninh266</v>
          </cell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G2203"/>
          <cell r="H2203" t="str">
            <v>LNINH CLN 2</v>
          </cell>
        </row>
        <row r="2204">
          <cell r="B2204" t="str">
            <v>Xã Lộc Ninh266</v>
          </cell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G2204"/>
          <cell r="H2204" t="str">
            <v>LNINH CLN 2</v>
          </cell>
        </row>
        <row r="2205">
          <cell r="B2205" t="str">
            <v>Xã Lộc Ninh266</v>
          </cell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G2205"/>
          <cell r="H2205" t="str">
            <v>LNINH CLN 2</v>
          </cell>
        </row>
        <row r="2206">
          <cell r="B2206" t="str">
            <v>Xã Lộc Ninh266</v>
          </cell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G2206"/>
          <cell r="H2206" t="str">
            <v>LNINH CLN 2</v>
          </cell>
        </row>
        <row r="2207">
          <cell r="B2207" t="str">
            <v>Xã Lộc Ninh266</v>
          </cell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G2207"/>
          <cell r="H2207" t="str">
            <v>LNINH CLN 2</v>
          </cell>
        </row>
        <row r="2208">
          <cell r="B2208" t="str">
            <v>Xã Lộc Ninh112</v>
          </cell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G2208"/>
          <cell r="H2208" t="str">
            <v>LNINH CLN 5</v>
          </cell>
        </row>
        <row r="2209">
          <cell r="B2209" t="str">
            <v>Xã Lộc Ninh112</v>
          </cell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G2209"/>
          <cell r="H2209" t="str">
            <v>LNINH CLN 5</v>
          </cell>
        </row>
        <row r="2210">
          <cell r="B2210" t="str">
            <v>Xã Lộc Ninh112</v>
          </cell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G2210"/>
          <cell r="H2210" t="str">
            <v>LNINH CLN 5</v>
          </cell>
        </row>
        <row r="2211">
          <cell r="B2211" t="str">
            <v>Xã Lộc Ninh112</v>
          </cell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G2211"/>
          <cell r="H2211" t="str">
            <v>LNINH CLN 5</v>
          </cell>
        </row>
        <row r="2212">
          <cell r="B2212" t="str">
            <v>Xã Lộc Ninh112</v>
          </cell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G2212"/>
          <cell r="H2212" t="str">
            <v>LNINH CLN 5</v>
          </cell>
        </row>
        <row r="2213">
          <cell r="B2213" t="str">
            <v>Xã Lộc Ninh112</v>
          </cell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G2213"/>
          <cell r="H2213" t="str">
            <v>LNINH CLN 5</v>
          </cell>
        </row>
        <row r="2214">
          <cell r="B2214" t="str">
            <v>Xã Lộc Ninh112</v>
          </cell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G2214"/>
          <cell r="H2214" t="str">
            <v>LNINH CLN 5</v>
          </cell>
        </row>
        <row r="2215">
          <cell r="B2215" t="str">
            <v>Xã Lộc Ninh112</v>
          </cell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G2215"/>
          <cell r="H2215" t="str">
            <v>LNINH CLN 5</v>
          </cell>
        </row>
        <row r="2216">
          <cell r="B2216" t="str">
            <v>Xã Lộc Ninh112</v>
          </cell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G2216"/>
          <cell r="H2216" t="str">
            <v>LNINH CLN 5</v>
          </cell>
        </row>
        <row r="2217">
          <cell r="B2217" t="str">
            <v>Xã Lộc Ninh112</v>
          </cell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G2217"/>
          <cell r="H2217" t="str">
            <v>LNINH CLN 5</v>
          </cell>
        </row>
        <row r="2218">
          <cell r="B2218" t="str">
            <v>Xã Lộc Ninh112</v>
          </cell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G2218"/>
          <cell r="H2218" t="str">
            <v>LNINH CLN 5</v>
          </cell>
        </row>
        <row r="2219">
          <cell r="B2219" t="str">
            <v>Xã Lộc Ninh112</v>
          </cell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G2219"/>
          <cell r="H2219" t="str">
            <v>LNINH CLN 5</v>
          </cell>
        </row>
        <row r="2220">
          <cell r="B2220" t="str">
            <v>Xã Lộc Ninh70</v>
          </cell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G2220"/>
          <cell r="H2220" t="str">
            <v>LNINH CLN 7</v>
          </cell>
        </row>
        <row r="2221">
          <cell r="B2221" t="str">
            <v>Xã Lộc Ninh70</v>
          </cell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G2221"/>
          <cell r="H2221" t="str">
            <v>LNINH CLN 7</v>
          </cell>
        </row>
        <row r="2222">
          <cell r="B2222" t="str">
            <v>Xã Lộc Ninh112</v>
          </cell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G2222"/>
          <cell r="H2222" t="str">
            <v>LNINH CLN 5</v>
          </cell>
        </row>
        <row r="2223">
          <cell r="B2223" t="str">
            <v>Xã Lộc Ninh112</v>
          </cell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G2223"/>
          <cell r="H2223" t="str">
            <v>LNINH CLN 5</v>
          </cell>
        </row>
        <row r="2224">
          <cell r="B2224" t="str">
            <v>Xã Lộc Ninh112</v>
          </cell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G2224"/>
          <cell r="H2224" t="str">
            <v>LNINH CLN 5</v>
          </cell>
        </row>
        <row r="2225">
          <cell r="B2225" t="str">
            <v>Xã Lộc Ninh112</v>
          </cell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G2225"/>
          <cell r="H2225" t="str">
            <v>LNINH CLN 5</v>
          </cell>
        </row>
        <row r="2226">
          <cell r="B2226" t="str">
            <v>Xã Lộc Ninh112</v>
          </cell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G2226"/>
          <cell r="H2226" t="str">
            <v>LNINH CLN 5</v>
          </cell>
        </row>
        <row r="2227">
          <cell r="B2227" t="str">
            <v>Xã Lộc Ninh70</v>
          </cell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G2227"/>
          <cell r="H2227" t="str">
            <v>LNINH CLN 7</v>
          </cell>
        </row>
        <row r="2228">
          <cell r="B2228" t="str">
            <v>Xã Lộc Ninh70</v>
          </cell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G2228"/>
          <cell r="H2228" t="str">
            <v>LNINH CLN 7</v>
          </cell>
        </row>
        <row r="2229">
          <cell r="B2229" t="str">
            <v>Xã Lộc Ninh70</v>
          </cell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G2229"/>
          <cell r="H2229" t="str">
            <v>LNINH CLN 7</v>
          </cell>
        </row>
        <row r="2230">
          <cell r="B2230" t="str">
            <v>Xã Lộc Ninh70</v>
          </cell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G2230"/>
          <cell r="H2230" t="str">
            <v>LNINH CLN 7</v>
          </cell>
        </row>
        <row r="2231">
          <cell r="B2231" t="str">
            <v>Xã Lộc Ninh70</v>
          </cell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G2231"/>
          <cell r="H2231" t="str">
            <v>LNINH CLN 7</v>
          </cell>
        </row>
        <row r="2232">
          <cell r="B2232" t="str">
            <v>Xã Lộc Ninh70</v>
          </cell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G2232"/>
          <cell r="H2232" t="str">
            <v>LNINH CLN 7</v>
          </cell>
        </row>
        <row r="2233">
          <cell r="B2233" t="str">
            <v>Xã Lộc Ninh70</v>
          </cell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G2233"/>
          <cell r="H2233" t="str">
            <v>LNINH CLN 7</v>
          </cell>
        </row>
        <row r="2234">
          <cell r="B2234" t="str">
            <v>Xã Lộc Ninh70</v>
          </cell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G2234"/>
          <cell r="H2234" t="str">
            <v>LNINH CLN 7</v>
          </cell>
        </row>
        <row r="2235">
          <cell r="B2235" t="str">
            <v>Xã Lộc Ninh105</v>
          </cell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G2235"/>
          <cell r="H2235" t="str">
            <v>LNINH CLN 6</v>
          </cell>
        </row>
        <row r="2236">
          <cell r="B2236" t="str">
            <v>Xã Lộc Ninh105</v>
          </cell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G2236"/>
          <cell r="H2236" t="str">
            <v>LNINH CLN 6</v>
          </cell>
        </row>
        <row r="2237">
          <cell r="B2237" t="str">
            <v>Xã Lộc Ninh105</v>
          </cell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G2237"/>
          <cell r="H2237" t="str">
            <v>LNINH CLN 6</v>
          </cell>
        </row>
        <row r="2238">
          <cell r="B2238" t="str">
            <v>Xã Lộc Ninh105</v>
          </cell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G2238"/>
          <cell r="H2238" t="str">
            <v>LNINH CLN 6</v>
          </cell>
        </row>
        <row r="2239">
          <cell r="B2239" t="str">
            <v>Xã Lộc Ninh105</v>
          </cell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G2239"/>
          <cell r="H2239" t="str">
            <v>LNINH CLN 6</v>
          </cell>
        </row>
        <row r="2240">
          <cell r="B2240" t="str">
            <v>Xã Lộc Ninh105</v>
          </cell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G2240"/>
          <cell r="H2240" t="str">
            <v>LNINH CLN 6</v>
          </cell>
        </row>
        <row r="2241">
          <cell r="B2241" t="str">
            <v>Xã Lộc Ninh150</v>
          </cell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G2241"/>
          <cell r="H2241" t="str">
            <v>LNINH CLN 4</v>
          </cell>
        </row>
        <row r="2242">
          <cell r="B2242" t="str">
            <v>Xã Lộc Ninh150</v>
          </cell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G2242"/>
          <cell r="H2242" t="str">
            <v>LNINH CLN 4</v>
          </cell>
        </row>
        <row r="2243">
          <cell r="B2243" t="str">
            <v>Xã Lộc Ninh150</v>
          </cell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G2243"/>
          <cell r="H2243" t="str">
            <v>LNINH CLN 4</v>
          </cell>
        </row>
        <row r="2244">
          <cell r="B2244" t="str">
            <v>Xã Lộc Ninh150</v>
          </cell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G2244"/>
          <cell r="H2244" t="str">
            <v>LNINH CLN 4</v>
          </cell>
        </row>
        <row r="2245">
          <cell r="B2245" t="str">
            <v>Xã Lộc Ninh60</v>
          </cell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G2245"/>
          <cell r="H2245" t="str">
            <v>LNINH CLN 8</v>
          </cell>
        </row>
        <row r="2246">
          <cell r="B2246" t="str">
            <v>Xã Lộc Ninh60</v>
          </cell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G2246"/>
          <cell r="H2246" t="str">
            <v>LNINH CLN 8</v>
          </cell>
        </row>
        <row r="2247">
          <cell r="B2247" t="str">
            <v xml:space="preserve"> Xã Lộc Thành168</v>
          </cell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G2247"/>
          <cell r="H2247" t="str">
            <v>LTH CHN1</v>
          </cell>
        </row>
        <row r="2248">
          <cell r="B2248" t="str">
            <v xml:space="preserve"> Xã Lộc Thành168</v>
          </cell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G2248"/>
          <cell r="H2248" t="str">
            <v>LTH CHN1</v>
          </cell>
        </row>
        <row r="2249">
          <cell r="B2249" t="str">
            <v xml:space="preserve"> Xã Lộc Thành168</v>
          </cell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G2249"/>
          <cell r="H2249" t="str">
            <v>LTH CHN1</v>
          </cell>
        </row>
        <row r="2250">
          <cell r="B2250" t="str">
            <v xml:space="preserve"> Xã Lộc Thành168</v>
          </cell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G2250"/>
          <cell r="H2250" t="str">
            <v>LTH CHN1</v>
          </cell>
        </row>
        <row r="2251">
          <cell r="B2251" t="str">
            <v xml:space="preserve"> Xã Lộc Thành168</v>
          </cell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G2251"/>
          <cell r="H2251" t="str">
            <v>LTH CHN1</v>
          </cell>
        </row>
        <row r="2252">
          <cell r="B2252" t="str">
            <v xml:space="preserve"> Xã Lộc Thành168</v>
          </cell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G2252"/>
          <cell r="H2252" t="str">
            <v>LTH CHN1</v>
          </cell>
        </row>
        <row r="2253">
          <cell r="B2253" t="str">
            <v xml:space="preserve"> Xã Lộc Thành140</v>
          </cell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G2253"/>
          <cell r="H2253" t="str">
            <v>LTH CHN2</v>
          </cell>
        </row>
        <row r="2254">
          <cell r="B2254" t="str">
            <v xml:space="preserve"> Xã Lộc Thành140</v>
          </cell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G2254"/>
          <cell r="H2254" t="str">
            <v>LTH CHN2</v>
          </cell>
        </row>
        <row r="2255">
          <cell r="B2255" t="str">
            <v xml:space="preserve"> Xã Lộc Thành140</v>
          </cell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G2255"/>
          <cell r="H2255" t="str">
            <v>LTH CHN2</v>
          </cell>
        </row>
        <row r="2256">
          <cell r="B2256" t="str">
            <v xml:space="preserve"> Xã Lộc Thành112</v>
          </cell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G2256"/>
          <cell r="H2256" t="str">
            <v>LTH CHN3</v>
          </cell>
        </row>
        <row r="2257">
          <cell r="B2257" t="str">
            <v xml:space="preserve"> Xã Lộc Thành112</v>
          </cell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G2257"/>
          <cell r="H2257" t="str">
            <v>LTH CHN3</v>
          </cell>
        </row>
        <row r="2258">
          <cell r="B2258" t="str">
            <v xml:space="preserve"> Xã Lộc Thành112</v>
          </cell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G2258"/>
          <cell r="H2258" t="str">
            <v>LTH CHN3</v>
          </cell>
        </row>
        <row r="2259">
          <cell r="B2259" t="str">
            <v xml:space="preserve"> Xã Lộc Thành112</v>
          </cell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G2259"/>
          <cell r="H2259" t="str">
            <v>LTH CHN3</v>
          </cell>
        </row>
        <row r="2260">
          <cell r="B2260" t="str">
            <v xml:space="preserve"> Xã Lộc Thành112</v>
          </cell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G2260"/>
          <cell r="H2260" t="str">
            <v>LTH CHN3</v>
          </cell>
        </row>
        <row r="2261">
          <cell r="B2261" t="str">
            <v xml:space="preserve"> Xã Lộc Thành112</v>
          </cell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G2261"/>
          <cell r="H2261" t="str">
            <v>LTH CHN3</v>
          </cell>
        </row>
        <row r="2262">
          <cell r="B2262" t="str">
            <v xml:space="preserve"> Xã Lộc Thành112</v>
          </cell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G2262"/>
          <cell r="H2262" t="str">
            <v>LTH CHN3</v>
          </cell>
        </row>
        <row r="2263">
          <cell r="B2263" t="str">
            <v xml:space="preserve"> Xã Lộc Thành105</v>
          </cell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G2263"/>
          <cell r="H2263" t="str">
            <v>LTH CHN4</v>
          </cell>
        </row>
        <row r="2264">
          <cell r="B2264" t="str">
            <v xml:space="preserve"> Xã Lộc Thành105</v>
          </cell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G2264"/>
          <cell r="H2264" t="str">
            <v>LTH CHN4</v>
          </cell>
        </row>
        <row r="2265">
          <cell r="B2265" t="str">
            <v xml:space="preserve"> Xã Lộc Thành105</v>
          </cell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G2265"/>
          <cell r="H2265" t="str">
            <v>LTH CHN4</v>
          </cell>
        </row>
        <row r="2266">
          <cell r="B2266" t="str">
            <v xml:space="preserve"> Xã Lộc Thành105</v>
          </cell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G2266"/>
          <cell r="H2266" t="str">
            <v>LTH CHN4</v>
          </cell>
        </row>
        <row r="2267">
          <cell r="B2267" t="str">
            <v xml:space="preserve"> Xã Lộc Thành105</v>
          </cell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G2267"/>
          <cell r="H2267" t="str">
            <v>LTH CHN4</v>
          </cell>
        </row>
        <row r="2268">
          <cell r="B2268" t="str">
            <v xml:space="preserve"> Xã Lộc Thành105</v>
          </cell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G2268"/>
          <cell r="H2268" t="str">
            <v>LTH CHN4</v>
          </cell>
        </row>
        <row r="2269">
          <cell r="B2269" t="str">
            <v xml:space="preserve"> Xã Lộc Thành105</v>
          </cell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G2269"/>
          <cell r="H2269" t="str">
            <v>LTH CHN4</v>
          </cell>
        </row>
        <row r="2270">
          <cell r="B2270" t="str">
            <v xml:space="preserve"> Xã Lộc Thành60</v>
          </cell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G2270"/>
          <cell r="H2270" t="str">
            <v>LTH CHN5</v>
          </cell>
        </row>
        <row r="2271">
          <cell r="B2271" t="str">
            <v xml:space="preserve"> Xã Lộc Thành60</v>
          </cell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G2271"/>
          <cell r="H2271" t="str">
            <v>LTH CHN5</v>
          </cell>
        </row>
        <row r="2272">
          <cell r="B2272" t="str">
            <v xml:space="preserve"> Xã Lộc Thành60</v>
          </cell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G2272"/>
          <cell r="H2272" t="str">
            <v>LTH CHN5</v>
          </cell>
        </row>
        <row r="2273">
          <cell r="B2273" t="str">
            <v xml:space="preserve"> Xã Lộc Thành60</v>
          </cell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G2273"/>
          <cell r="H2273" t="str">
            <v>LTH CHN5</v>
          </cell>
        </row>
        <row r="2274">
          <cell r="B2274" t="str">
            <v xml:space="preserve"> Xã Lộc Thành60</v>
          </cell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G2274"/>
          <cell r="H2274" t="str">
            <v>LTH CHN5</v>
          </cell>
        </row>
        <row r="2275">
          <cell r="B2275" t="str">
            <v xml:space="preserve"> Xã Lộc Thành60</v>
          </cell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G2275"/>
          <cell r="H2275" t="str">
            <v>LTH CHN5</v>
          </cell>
        </row>
        <row r="2276">
          <cell r="B2276" t="str">
            <v xml:space="preserve"> Xã Lộc Thành60</v>
          </cell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G2276"/>
          <cell r="H2276" t="str">
            <v>LTH CHN5</v>
          </cell>
        </row>
        <row r="2277">
          <cell r="B2277" t="str">
            <v xml:space="preserve"> Xã Lộc Thành60</v>
          </cell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G2277"/>
          <cell r="H2277" t="str">
            <v>LTH CHN5</v>
          </cell>
        </row>
        <row r="2278">
          <cell r="B2278" t="str">
            <v xml:space="preserve"> Xã Lộc Thành60</v>
          </cell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G2278"/>
          <cell r="H2278" t="str">
            <v>LTH CHN5</v>
          </cell>
        </row>
        <row r="2279">
          <cell r="B2279" t="str">
            <v>Xã Lộc Hưng112</v>
          </cell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G2279"/>
          <cell r="H2279" t="str">
            <v>LHUNG CLN 2</v>
          </cell>
        </row>
        <row r="2280">
          <cell r="B2280" t="str">
            <v>Xã Lộc Hưng112</v>
          </cell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G2280"/>
          <cell r="H2280" t="str">
            <v>LHUNG CLN 2</v>
          </cell>
        </row>
        <row r="2281">
          <cell r="B2281" t="str">
            <v>Xã Lộc Hưng112</v>
          </cell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G2281"/>
          <cell r="H2281" t="str">
            <v>LHUNG CLN 2</v>
          </cell>
        </row>
        <row r="2282">
          <cell r="B2282" t="str">
            <v>Xã Lộc Hưng112</v>
          </cell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G2282"/>
          <cell r="H2282" t="str">
            <v>LHUNG CLN 2</v>
          </cell>
        </row>
        <row r="2283">
          <cell r="B2283" t="str">
            <v>Xã Lộc Hưng112</v>
          </cell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G2283"/>
          <cell r="H2283" t="str">
            <v>LHUNG CLN 2</v>
          </cell>
        </row>
        <row r="2284">
          <cell r="B2284" t="str">
            <v>Xã Lộc Hưng112</v>
          </cell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G2284"/>
          <cell r="H2284" t="str">
            <v>LHUNG CLN 2</v>
          </cell>
        </row>
        <row r="2285">
          <cell r="B2285" t="str">
            <v>Xã Lộc Hưng112</v>
          </cell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G2285"/>
          <cell r="H2285" t="str">
            <v>LHUNG CLN 2</v>
          </cell>
        </row>
        <row r="2286">
          <cell r="B2286" t="str">
            <v>Xã Lộc Hưng112</v>
          </cell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G2286"/>
          <cell r="H2286" t="str">
            <v>LHUNG CLN 2</v>
          </cell>
        </row>
        <row r="2287">
          <cell r="B2287" t="str">
            <v>Xã Lộc Hưng112</v>
          </cell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G2287"/>
          <cell r="H2287" t="str">
            <v>LHUNG CLN 2</v>
          </cell>
        </row>
        <row r="2288">
          <cell r="B2288" t="str">
            <v>Xã Lộc Hưng112</v>
          </cell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G2288"/>
          <cell r="H2288" t="str">
            <v>LHUNG CLN 2</v>
          </cell>
        </row>
        <row r="2289">
          <cell r="B2289" t="str">
            <v>Xã Lộc Hưng112</v>
          </cell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G2289"/>
          <cell r="H2289" t="str">
            <v>LHUNG CLN 2</v>
          </cell>
        </row>
        <row r="2290">
          <cell r="B2290" t="str">
            <v>Xã Lộc Hưng112</v>
          </cell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G2290"/>
          <cell r="H2290" t="str">
            <v>LHUNG CLN 2</v>
          </cell>
        </row>
        <row r="2291">
          <cell r="B2291" t="str">
            <v>Xã Lộc Hưng112</v>
          </cell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G2291"/>
          <cell r="H2291" t="str">
            <v>LHUNG CLN 2</v>
          </cell>
        </row>
        <row r="2292">
          <cell r="B2292" t="str">
            <v>Xã Lộc Hưng112</v>
          </cell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G2292"/>
          <cell r="H2292" t="str">
            <v>LHUNG CLN 2</v>
          </cell>
        </row>
        <row r="2293">
          <cell r="B2293" t="str">
            <v>Xã Lộc Hưng168</v>
          </cell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G2293"/>
          <cell r="H2293" t="str">
            <v>LHUNG CLN 1</v>
          </cell>
        </row>
        <row r="2294">
          <cell r="B2294" t="str">
            <v>Xã Lộc Hưng168</v>
          </cell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G2294"/>
          <cell r="H2294" t="str">
            <v>LHUNG CLN 1</v>
          </cell>
        </row>
        <row r="2295">
          <cell r="B2295" t="str">
            <v>Xã Lộc Hưng168</v>
          </cell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G2295"/>
          <cell r="H2295" t="str">
            <v>LHUNG CLN 1</v>
          </cell>
        </row>
        <row r="2296">
          <cell r="B2296" t="str">
            <v>Xã Lộc Hưng168</v>
          </cell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G2296"/>
          <cell r="H2296" t="str">
            <v>LHUNG CLN 1</v>
          </cell>
        </row>
        <row r="2297">
          <cell r="B2297" t="str">
            <v>Xã Lộc Hưng112</v>
          </cell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G2297"/>
          <cell r="H2297" t="str">
            <v>LHUNG CLN 2</v>
          </cell>
        </row>
        <row r="2298">
          <cell r="B2298" t="str">
            <v>Xã Lộc Hưng112</v>
          </cell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G2298"/>
          <cell r="H2298" t="str">
            <v>LHUNG CLN 2</v>
          </cell>
        </row>
        <row r="2299">
          <cell r="B2299" t="str">
            <v>Xã Lộc Hưng112</v>
          </cell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G2299"/>
          <cell r="H2299" t="str">
            <v>LHUNG CLN 2</v>
          </cell>
        </row>
        <row r="2300">
          <cell r="B2300" t="str">
            <v>Xã Lộc Hưng112</v>
          </cell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G2300"/>
          <cell r="H2300" t="str">
            <v>LHUNG CLN 2</v>
          </cell>
        </row>
        <row r="2301">
          <cell r="B2301" t="str">
            <v>Xã Lộc Hưng112</v>
          </cell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G2301"/>
          <cell r="H2301" t="str">
            <v>LHUNG CLN 2</v>
          </cell>
        </row>
        <row r="2302">
          <cell r="B2302" t="str">
            <v>Xã Lộc Hưng112</v>
          </cell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G2302"/>
          <cell r="H2302" t="str">
            <v>LHUNG CLN 2</v>
          </cell>
        </row>
        <row r="2303">
          <cell r="B2303" t="str">
            <v>Xã Lộc Hưng112</v>
          </cell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G2303"/>
          <cell r="H2303" t="str">
            <v>LHUNG CLN 2</v>
          </cell>
        </row>
        <row r="2304">
          <cell r="B2304" t="str">
            <v>Xã Lộc Hưng112</v>
          </cell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G2304"/>
          <cell r="H2304" t="str">
            <v>LHUNG CLN 2</v>
          </cell>
        </row>
        <row r="2305">
          <cell r="B2305" t="str">
            <v>Xã Lộc Hưng112</v>
          </cell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G2305"/>
          <cell r="H2305" t="str">
            <v>LHUNG CLN 2</v>
          </cell>
        </row>
        <row r="2306">
          <cell r="B2306" t="str">
            <v>Xã Lộc Hưng112</v>
          </cell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G2306"/>
          <cell r="H2306" t="str">
            <v>LHUNG CLN 2</v>
          </cell>
        </row>
        <row r="2307">
          <cell r="B2307" t="str">
            <v>Xã Lộc Hưng70</v>
          </cell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G2307"/>
          <cell r="H2307" t="str">
            <v>LHUNG CLN 3</v>
          </cell>
        </row>
        <row r="2308">
          <cell r="B2308" t="str">
            <v>Xã Lộc Hưng70</v>
          </cell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G2308"/>
          <cell r="H2308" t="str">
            <v>LHUNG CLN 3</v>
          </cell>
        </row>
        <row r="2309">
          <cell r="B2309" t="str">
            <v>Xã Lộc Tấn112</v>
          </cell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G2309"/>
          <cell r="H2309" t="str">
            <v>LTAN CLN 2</v>
          </cell>
        </row>
        <row r="2310">
          <cell r="B2310" t="str">
            <v>Xã Lộc Tấn112</v>
          </cell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G2310"/>
          <cell r="H2310" t="str">
            <v>LTAN CLN 2</v>
          </cell>
        </row>
        <row r="2311">
          <cell r="B2311" t="str">
            <v>Xã Lộc Tấn112</v>
          </cell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G2311"/>
          <cell r="H2311" t="str">
            <v>LTAN CLN 2</v>
          </cell>
        </row>
        <row r="2312">
          <cell r="B2312" t="str">
            <v>Xã Lộc Tấn112</v>
          </cell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G2312"/>
          <cell r="H2312" t="str">
            <v>LTAN CLN 2</v>
          </cell>
        </row>
        <row r="2313">
          <cell r="B2313" t="str">
            <v>Xã Lộc Tấn112</v>
          </cell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G2313"/>
          <cell r="H2313" t="str">
            <v>LTAN CLN 2</v>
          </cell>
        </row>
        <row r="2314">
          <cell r="B2314" t="str">
            <v>Xã Lộc Tấn112</v>
          </cell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G2314"/>
          <cell r="H2314" t="str">
            <v>LTAN CLN 2</v>
          </cell>
        </row>
        <row r="2315">
          <cell r="B2315" t="str">
            <v>Xã Lộc Tấn112</v>
          </cell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G2315"/>
          <cell r="H2315" t="str">
            <v>LTAN CLN 2</v>
          </cell>
        </row>
        <row r="2316">
          <cell r="B2316" t="str">
            <v>Xã Lộc Tấn98</v>
          </cell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G2316"/>
          <cell r="H2316" t="str">
            <v>LTAN CLN 3</v>
          </cell>
        </row>
        <row r="2317">
          <cell r="B2317" t="str">
            <v>Xã Lộc Tấn112</v>
          </cell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G2317"/>
          <cell r="H2317" t="str">
            <v>LTAN CLN 2</v>
          </cell>
        </row>
        <row r="2318">
          <cell r="B2318" t="str">
            <v>Xã Lộc Tấn98</v>
          </cell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G2318"/>
          <cell r="H2318" t="str">
            <v>LTAN CLN 3</v>
          </cell>
        </row>
        <row r="2319">
          <cell r="B2319" t="str">
            <v>Xã Lộc Tấn98</v>
          </cell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G2319"/>
          <cell r="H2319" t="str">
            <v>LTAN CLN 3</v>
          </cell>
        </row>
        <row r="2320">
          <cell r="B2320" t="str">
            <v>Xã Lộc Tấn132</v>
          </cell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G2320"/>
          <cell r="H2320" t="str">
            <v>bổ sung</v>
          </cell>
        </row>
        <row r="2321">
          <cell r="B2321" t="str">
            <v>Xã Lộc Tấn168</v>
          </cell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G2321"/>
          <cell r="H2321" t="str">
            <v>LTAN CLN 1</v>
          </cell>
        </row>
        <row r="2322">
          <cell r="B2322" t="str">
            <v>Xã Lộc Tấn168</v>
          </cell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G2322"/>
          <cell r="H2322" t="str">
            <v>LTAN CLN 1</v>
          </cell>
        </row>
        <row r="2323">
          <cell r="B2323" t="str">
            <v>Xã Lộc Tấn168</v>
          </cell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G2323"/>
          <cell r="H2323" t="str">
            <v>LTAN CLN 1</v>
          </cell>
        </row>
        <row r="2324">
          <cell r="B2324" t="str">
            <v>Xã Lộc Tấn112</v>
          </cell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G2324"/>
          <cell r="H2324" t="str">
            <v>LTAN CLN 2</v>
          </cell>
        </row>
        <row r="2325">
          <cell r="B2325" t="str">
            <v>Xã Lộc Tấn112</v>
          </cell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G2325"/>
          <cell r="H2325" t="str">
            <v>LTAN CLN 2</v>
          </cell>
        </row>
        <row r="2326">
          <cell r="B2326" t="str">
            <v>Xã Lộc Tấn98</v>
          </cell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G2326"/>
          <cell r="H2326" t="str">
            <v>LTAN CLN 3</v>
          </cell>
        </row>
        <row r="2327">
          <cell r="B2327" t="str">
            <v>Xã Lộc Tấn98</v>
          </cell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G2327"/>
          <cell r="H2327" t="str">
            <v>LTAN CLN 3</v>
          </cell>
        </row>
        <row r="2328">
          <cell r="B2328" t="str">
            <v>Xã Lộc Tấn98</v>
          </cell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G2328"/>
          <cell r="H2328" t="str">
            <v>LTAN CLN 3</v>
          </cell>
        </row>
        <row r="2329">
          <cell r="B2329" t="str">
            <v>Xã Lộc Tấn98</v>
          </cell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G2329"/>
          <cell r="H2329" t="str">
            <v>LTAN CLN 3</v>
          </cell>
        </row>
        <row r="2330">
          <cell r="B2330" t="str">
            <v>Xã Lộc Tấn98</v>
          </cell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G2330"/>
          <cell r="H2330" t="str">
            <v>LTAN CLN 3</v>
          </cell>
        </row>
        <row r="2331">
          <cell r="B2331" t="str">
            <v>Xã Lộc Tấn168</v>
          </cell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G2331"/>
          <cell r="H2331" t="str">
            <v>LTAN CLN 1</v>
          </cell>
        </row>
        <row r="2332">
          <cell r="B2332" t="str">
            <v>Xã Lộc Tấn168</v>
          </cell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G2332"/>
          <cell r="H2332" t="str">
            <v>LTAN CLN 1</v>
          </cell>
        </row>
        <row r="2333">
          <cell r="B2333" t="str">
            <v>Xã Lộc Tấn168</v>
          </cell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G2333"/>
          <cell r="H2333" t="str">
            <v>LTAN CLN 1</v>
          </cell>
        </row>
        <row r="2334">
          <cell r="B2334" t="str">
            <v>Xã Lộc Tấn168</v>
          </cell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G2334"/>
          <cell r="H2334" t="str">
            <v>LTAN CLN 1</v>
          </cell>
        </row>
        <row r="2335">
          <cell r="B2335" t="str">
            <v>Xã Lộc Tấn168</v>
          </cell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G2335"/>
          <cell r="H2335" t="str">
            <v>LTAN CLN 1</v>
          </cell>
        </row>
        <row r="2336">
          <cell r="B2336" t="str">
            <v>Xã Lộc Tấn112</v>
          </cell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G2336"/>
          <cell r="H2336" t="str">
            <v>LTAN CLN 2</v>
          </cell>
        </row>
        <row r="2337">
          <cell r="B2337" t="str">
            <v>Xã Lộc Tấn112</v>
          </cell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G2337"/>
          <cell r="H2337" t="str">
            <v>LTAN CLN 2</v>
          </cell>
        </row>
        <row r="2338">
          <cell r="B2338" t="str">
            <v>Xã Lộc Tấn112</v>
          </cell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G2338"/>
          <cell r="H2338" t="str">
            <v>LTAN CLN 2</v>
          </cell>
        </row>
        <row r="2339">
          <cell r="B2339" t="str">
            <v>Xã Lộc Tấn112</v>
          </cell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G2339"/>
          <cell r="H2339" t="str">
            <v>LTAN CLN 2</v>
          </cell>
        </row>
        <row r="2340">
          <cell r="B2340" t="str">
            <v>Xã Lộc Tấn112</v>
          </cell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G2340"/>
          <cell r="H2340" t="str">
            <v>LTAN CLN 2</v>
          </cell>
        </row>
        <row r="2341">
          <cell r="B2341" t="str">
            <v>Xã Lộc Tấn112</v>
          </cell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G2341"/>
          <cell r="H2341" t="str">
            <v>LTAN CLN 2</v>
          </cell>
        </row>
        <row r="2342">
          <cell r="B2342" t="str">
            <v>Xã Lộc Tấn112</v>
          </cell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G2342"/>
          <cell r="H2342" t="str">
            <v>LTAN CLN 2</v>
          </cell>
        </row>
        <row r="2343">
          <cell r="B2343" t="str">
            <v>Xã Lộc Tấn70</v>
          </cell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G2343"/>
          <cell r="H2343" t="str">
            <v>LTAN CHN3</v>
          </cell>
        </row>
        <row r="2344">
          <cell r="B2344" t="str">
            <v>Xã Lộc Tấn70</v>
          </cell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G2344"/>
          <cell r="H2344" t="str">
            <v>LTAN CHN3</v>
          </cell>
        </row>
        <row r="2345">
          <cell r="B2345" t="str">
            <v xml:space="preserve"> Xã Lộc Thạnh 140</v>
          </cell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G2345"/>
          <cell r="H2345" t="str">
            <v>LTHA CHN1</v>
          </cell>
        </row>
        <row r="2346">
          <cell r="B2346" t="str">
            <v xml:space="preserve"> Xã Lộc Thạnh 105</v>
          </cell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G2346"/>
          <cell r="H2346" t="str">
            <v>LTHA CHN2</v>
          </cell>
        </row>
        <row r="2347">
          <cell r="B2347" t="str">
            <v xml:space="preserve"> Xã Lộc Thạnh 60</v>
          </cell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G2347"/>
          <cell r="H2347" t="str">
            <v>LTHA CHN3</v>
          </cell>
        </row>
        <row r="2348">
          <cell r="B2348" t="str">
            <v xml:space="preserve"> Xã Lộc Thạnh 60</v>
          </cell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G2348"/>
          <cell r="H2348" t="str">
            <v>LTHA CHN3</v>
          </cell>
        </row>
        <row r="2349">
          <cell r="B2349" t="str">
            <v xml:space="preserve"> Xã Lộc Thạnh 60</v>
          </cell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G2349"/>
          <cell r="H2349" t="str">
            <v>LTHA CHN3</v>
          </cell>
        </row>
        <row r="2350">
          <cell r="B2350" t="str">
            <v xml:space="preserve"> Xã Lộc Thạnh 105</v>
          </cell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G2350"/>
          <cell r="H2350" t="str">
            <v>LTHA CHN2</v>
          </cell>
        </row>
        <row r="2351">
          <cell r="B2351" t="str">
            <v xml:space="preserve"> Xã Lộc Thạnh 105</v>
          </cell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G2351"/>
          <cell r="H2351" t="str">
            <v>LTHA CHN2</v>
          </cell>
        </row>
        <row r="2352">
          <cell r="B2352" t="str">
            <v xml:space="preserve"> Xã Lộc Thạnh 105</v>
          </cell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G2352"/>
          <cell r="H2352" t="str">
            <v>LTHA CHN2</v>
          </cell>
        </row>
        <row r="2353">
          <cell r="B2353" t="str">
            <v xml:space="preserve"> Xã Lộc Thạnh 105</v>
          </cell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G2353"/>
          <cell r="H2353" t="str">
            <v>LTHA CHN2</v>
          </cell>
        </row>
        <row r="2354">
          <cell r="B2354" t="str">
            <v xml:space="preserve"> Xã Lộc Thạnh 105</v>
          </cell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G2354"/>
          <cell r="H2354" t="str">
            <v>LTHA CHN2</v>
          </cell>
        </row>
        <row r="2355">
          <cell r="B2355" t="str">
            <v xml:space="preserve"> Xã Lộc Thạnh 140</v>
          </cell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G2355"/>
          <cell r="H2355" t="str">
            <v>LTHA CHN1</v>
          </cell>
        </row>
        <row r="2356">
          <cell r="B2356" t="str">
            <v xml:space="preserve"> Xã Lộc Thạnh 140</v>
          </cell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G2356"/>
          <cell r="H2356" t="str">
            <v>LTHA CHN1</v>
          </cell>
        </row>
        <row r="2357">
          <cell r="B2357" t="str">
            <v xml:space="preserve"> Xã Lộc Thạnh 60</v>
          </cell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G2357"/>
          <cell r="H2357" t="str">
            <v>LTHA CHN3</v>
          </cell>
        </row>
        <row r="2358">
          <cell r="B2358" t="str">
            <v xml:space="preserve"> Xã Lộc Thạnh 60</v>
          </cell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G2358"/>
          <cell r="H2358" t="str">
            <v>LTHA CHN3</v>
          </cell>
        </row>
        <row r="2359">
          <cell r="B2359" t="str">
            <v xml:space="preserve"> Xã Lộc Thạnh 60</v>
          </cell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G2359"/>
          <cell r="H2359" t="str">
            <v>LTHA CHN3</v>
          </cell>
        </row>
        <row r="2360">
          <cell r="B2360" t="str">
            <v xml:space="preserve"> Xã Lộc Thạnh 60</v>
          </cell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G2360"/>
          <cell r="H2360" t="str">
            <v>LTHA CHN3</v>
          </cell>
        </row>
        <row r="2361">
          <cell r="B2361" t="str">
            <v xml:space="preserve"> Xã Lộc Quang140</v>
          </cell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G2361"/>
          <cell r="H2361" t="str">
            <v>LQ CHN2</v>
          </cell>
        </row>
        <row r="2362">
          <cell r="B2362" t="str">
            <v xml:space="preserve"> Xã Lộc Quang140</v>
          </cell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G2362"/>
          <cell r="H2362" t="str">
            <v>LQ CHN2</v>
          </cell>
        </row>
        <row r="2363">
          <cell r="B2363" t="str">
            <v xml:space="preserve"> Xã Lộc Quang140</v>
          </cell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G2363"/>
          <cell r="H2363" t="str">
            <v>LQ CHN2</v>
          </cell>
        </row>
        <row r="2364">
          <cell r="B2364" t="str">
            <v xml:space="preserve"> Xã Lộc Quang140</v>
          </cell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G2364"/>
          <cell r="H2364" t="str">
            <v>LQ CHN2</v>
          </cell>
        </row>
        <row r="2365">
          <cell r="B2365" t="str">
            <v xml:space="preserve"> Xã Lộc Quang168</v>
          </cell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G2365"/>
          <cell r="H2365" t="str">
            <v>LQ CHN1</v>
          </cell>
        </row>
        <row r="2366">
          <cell r="B2366" t="str">
            <v xml:space="preserve"> Xã Lộc Quang168</v>
          </cell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G2366"/>
          <cell r="H2366" t="str">
            <v>LQ CHN1</v>
          </cell>
        </row>
        <row r="2367">
          <cell r="B2367" t="str">
            <v xml:space="preserve"> Xã Lộc Quang105</v>
          </cell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G2367"/>
          <cell r="H2367" t="str">
            <v>LQ CHN4</v>
          </cell>
        </row>
        <row r="2368">
          <cell r="B2368" t="str">
            <v xml:space="preserve"> Xã Lộc Quang105</v>
          </cell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G2368"/>
          <cell r="H2368" t="str">
            <v>LQ CHN4</v>
          </cell>
        </row>
        <row r="2369">
          <cell r="B2369" t="str">
            <v xml:space="preserve"> Xã Lộc Quang112</v>
          </cell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G2369"/>
          <cell r="H2369" t="str">
            <v>LQ CHN3</v>
          </cell>
        </row>
        <row r="2370">
          <cell r="B2370" t="str">
            <v xml:space="preserve"> Xã Lộc Quang105</v>
          </cell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G2370"/>
          <cell r="H2370" t="str">
            <v>LQ CHN4</v>
          </cell>
        </row>
        <row r="2371">
          <cell r="B2371" t="str">
            <v xml:space="preserve"> Xã Lộc Quang105</v>
          </cell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G2371"/>
          <cell r="H2371" t="str">
            <v>LQ CHN4</v>
          </cell>
        </row>
        <row r="2372">
          <cell r="B2372" t="str">
            <v xml:space="preserve"> Xã Lộc Quang105</v>
          </cell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G2372"/>
          <cell r="H2372" t="str">
            <v>LQ CHN4</v>
          </cell>
        </row>
        <row r="2373">
          <cell r="B2373" t="str">
            <v xml:space="preserve"> Xã Lộc Quang60</v>
          </cell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G2373"/>
          <cell r="H2373" t="str">
            <v>LQ CHN6</v>
          </cell>
        </row>
        <row r="2374">
          <cell r="B2374" t="str">
            <v xml:space="preserve"> Xã Lộc Quang60</v>
          </cell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G2374"/>
          <cell r="H2374" t="str">
            <v>LQ CHN6</v>
          </cell>
        </row>
        <row r="2375">
          <cell r="B2375" t="str">
            <v xml:space="preserve"> Xã Lộc Quang168</v>
          </cell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G2375"/>
          <cell r="H2375" t="str">
            <v>LQ CHN1</v>
          </cell>
        </row>
        <row r="2376">
          <cell r="B2376" t="str">
            <v xml:space="preserve"> Xã Lộc Quang168</v>
          </cell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G2376"/>
          <cell r="H2376" t="str">
            <v>LQ CHN1</v>
          </cell>
        </row>
        <row r="2377">
          <cell r="B2377" t="str">
            <v xml:space="preserve"> Xã Lộc Quang168</v>
          </cell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G2377"/>
          <cell r="H2377" t="str">
            <v>LQ CHN1</v>
          </cell>
        </row>
        <row r="2378">
          <cell r="B2378" t="str">
            <v xml:space="preserve"> Xã Lộc Quang168</v>
          </cell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G2378"/>
          <cell r="H2378" t="str">
            <v>LQ CHN1</v>
          </cell>
        </row>
        <row r="2379">
          <cell r="B2379" t="str">
            <v xml:space="preserve"> Xã Lộc Quang70</v>
          </cell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G2379"/>
          <cell r="H2379" t="str">
            <v>LQ CHN5</v>
          </cell>
        </row>
        <row r="2380">
          <cell r="B2380" t="str">
            <v xml:space="preserve"> Xã Lộc Quang112</v>
          </cell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G2380"/>
          <cell r="H2380" t="str">
            <v>LQ CHN3</v>
          </cell>
        </row>
        <row r="2381">
          <cell r="B2381" t="str">
            <v xml:space="preserve"> Xã Lộc Quang112</v>
          </cell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G2381"/>
          <cell r="H2381" t="str">
            <v>LQ CHN3</v>
          </cell>
        </row>
        <row r="2382">
          <cell r="B2382" t="str">
            <v xml:space="preserve"> Xã Lộc Quang70</v>
          </cell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G2382"/>
          <cell r="H2382" t="str">
            <v>LQ CHN5</v>
          </cell>
        </row>
        <row r="2383">
          <cell r="B2383" t="str">
            <v xml:space="preserve"> Xã Lộc Quang112</v>
          </cell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G2383"/>
          <cell r="H2383" t="str">
            <v>LQ CHN3</v>
          </cell>
        </row>
        <row r="2384">
          <cell r="B2384" t="str">
            <v xml:space="preserve"> Xã Lộc Quang112</v>
          </cell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G2384"/>
          <cell r="H2384" t="str">
            <v>LQ CHN3</v>
          </cell>
        </row>
        <row r="2385">
          <cell r="B2385" t="str">
            <v xml:space="preserve"> Xã Lộc Quang112</v>
          </cell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G2385"/>
          <cell r="H2385" t="str">
            <v>LQ CHN3</v>
          </cell>
        </row>
        <row r="2386">
          <cell r="B2386" t="str">
            <v xml:space="preserve"> Xã Lộc Quang112</v>
          </cell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G2386"/>
          <cell r="H2386" t="str">
            <v>LQ CHN3</v>
          </cell>
        </row>
        <row r="2387">
          <cell r="B2387" t="str">
            <v xml:space="preserve"> Xã Lộc Quang70</v>
          </cell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G2387"/>
          <cell r="H2387" t="str">
            <v>LQ CHN5</v>
          </cell>
        </row>
        <row r="2388">
          <cell r="B2388" t="str">
            <v xml:space="preserve"> Xã Lộc Quang112</v>
          </cell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G2388"/>
          <cell r="H2388" t="str">
            <v>LQ CHN3</v>
          </cell>
        </row>
        <row r="2389">
          <cell r="B2389" t="str">
            <v xml:space="preserve"> Xã Lộc Quang112</v>
          </cell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G2389"/>
          <cell r="H2389" t="str">
            <v>LQ CHN3</v>
          </cell>
        </row>
        <row r="2390">
          <cell r="B2390" t="str">
            <v xml:space="preserve"> Xã Lộc Quang112</v>
          </cell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G2390"/>
          <cell r="H2390" t="str">
            <v>LQ CHN3</v>
          </cell>
        </row>
        <row r="2391">
          <cell r="B2391" t="str">
            <v xml:space="preserve"> Xã Lộc Quang112</v>
          </cell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G2391"/>
          <cell r="H2391" t="str">
            <v>LQ CHN3</v>
          </cell>
        </row>
        <row r="2392">
          <cell r="B2392" t="str">
            <v xml:space="preserve"> Xã Lộc Quang105</v>
          </cell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G2392"/>
          <cell r="H2392" t="str">
            <v>LQ CHN4</v>
          </cell>
        </row>
        <row r="2393">
          <cell r="B2393" t="str">
            <v xml:space="preserve"> Xã Lộc Quang105</v>
          </cell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G2393"/>
          <cell r="H2393" t="str">
            <v>LQ CHN4</v>
          </cell>
        </row>
        <row r="2394">
          <cell r="B2394" t="str">
            <v xml:space="preserve"> Xã Lộc Quang105</v>
          </cell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G2394"/>
          <cell r="H2394" t="str">
            <v>LQ CHN4</v>
          </cell>
        </row>
        <row r="2395">
          <cell r="B2395" t="str">
            <v xml:space="preserve"> Xã Lộc Quang105</v>
          </cell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G2395"/>
          <cell r="H2395" t="str">
            <v>LQ CHN4</v>
          </cell>
        </row>
        <row r="2396">
          <cell r="B2396" t="str">
            <v xml:space="preserve"> Xã Lộc Quang112</v>
          </cell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G2396"/>
          <cell r="H2396" t="str">
            <v>LQ CHN3</v>
          </cell>
        </row>
        <row r="2397">
          <cell r="B2397" t="str">
            <v xml:space="preserve"> Xã Lộc Quang112</v>
          </cell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G2397"/>
          <cell r="H2397" t="str">
            <v>LQ CHN3</v>
          </cell>
        </row>
        <row r="2398">
          <cell r="B2398" t="str">
            <v xml:space="preserve"> Xã Lộc Quang112</v>
          </cell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G2398"/>
          <cell r="H2398" t="str">
            <v>LQ CHN3</v>
          </cell>
        </row>
        <row r="2399">
          <cell r="B2399" t="str">
            <v xml:space="preserve"> Xã Lộc Quang70</v>
          </cell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G2399"/>
          <cell r="H2399" t="str">
            <v>LQ CHN5</v>
          </cell>
        </row>
        <row r="2400">
          <cell r="B2400" t="str">
            <v xml:space="preserve"> Xã Lộc Quang60</v>
          </cell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G2400"/>
          <cell r="H2400" t="str">
            <v>LQ CHN6</v>
          </cell>
        </row>
        <row r="2401">
          <cell r="B2401" t="str">
            <v xml:space="preserve"> Xã Lộc Quang60</v>
          </cell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G2401"/>
          <cell r="H2401" t="str">
            <v>LQ CHN6</v>
          </cell>
        </row>
        <row r="2402">
          <cell r="B2402" t="str">
            <v>Xã Tân Khai384</v>
          </cell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G2402"/>
          <cell r="H2402" t="str">
            <v>TK CLN 1</v>
          </cell>
        </row>
        <row r="2403">
          <cell r="B2403" t="str">
            <v>Xã Tân Khai384</v>
          </cell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G2403"/>
          <cell r="H2403" t="str">
            <v>TK CLN 1</v>
          </cell>
        </row>
        <row r="2404">
          <cell r="B2404" t="str">
            <v>Xã Tân Khai384</v>
          </cell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G2404"/>
          <cell r="H2404" t="str">
            <v>TK CLN 1</v>
          </cell>
        </row>
        <row r="2405">
          <cell r="B2405" t="str">
            <v>Xã Tân Khai384</v>
          </cell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G2405"/>
          <cell r="H2405" t="str">
            <v>TK CLN 1</v>
          </cell>
        </row>
        <row r="2406">
          <cell r="B2406" t="str">
            <v>Xã Tân Khai216</v>
          </cell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G2406"/>
          <cell r="H2406" t="str">
            <v>TK CLN 2</v>
          </cell>
        </row>
        <row r="2407">
          <cell r="B2407" t="str">
            <v>Xã Tân Khai216</v>
          </cell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G2407"/>
          <cell r="H2407" t="str">
            <v>TK CLN 2</v>
          </cell>
        </row>
        <row r="2408">
          <cell r="B2408" t="str">
            <v>Xã Tân Khai216</v>
          </cell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G2408"/>
          <cell r="H2408" t="str">
            <v>TK CLN 2</v>
          </cell>
        </row>
        <row r="2409">
          <cell r="B2409" t="str">
            <v>Xã Tân Khai216</v>
          </cell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G2409"/>
          <cell r="H2409" t="str">
            <v>TK CLN 2</v>
          </cell>
        </row>
        <row r="2410">
          <cell r="B2410" t="str">
            <v>Xã Tân Khai216</v>
          </cell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G2410"/>
          <cell r="H2410" t="str">
            <v>TK CLN 2</v>
          </cell>
        </row>
        <row r="2411">
          <cell r="B2411" t="str">
            <v>Xã Tân Khai216</v>
          </cell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G2411"/>
          <cell r="H2411" t="str">
            <v>TK CLN 2</v>
          </cell>
        </row>
        <row r="2412">
          <cell r="B2412" t="str">
            <v>Xã Tân Khai216</v>
          </cell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G2412"/>
          <cell r="H2412" t="str">
            <v>TK CLN 2</v>
          </cell>
        </row>
        <row r="2413">
          <cell r="B2413" t="str">
            <v>Xã Tân Khai216</v>
          </cell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G2413"/>
          <cell r="H2413" t="str">
            <v>TK CLN 2</v>
          </cell>
        </row>
        <row r="2414">
          <cell r="B2414" t="str">
            <v>Xã Tân Khai216</v>
          </cell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G2414"/>
          <cell r="H2414" t="str">
            <v>TK CLN 2</v>
          </cell>
        </row>
        <row r="2415">
          <cell r="B2415" t="str">
            <v>Xã Tân Khai216</v>
          </cell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G2415"/>
          <cell r="H2415" t="str">
            <v>TK CLN 2</v>
          </cell>
        </row>
        <row r="2416">
          <cell r="B2416" t="str">
            <v>Xã Tân Khai216</v>
          </cell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G2416"/>
          <cell r="H2416" t="str">
            <v>TK CLN 2</v>
          </cell>
        </row>
        <row r="2417">
          <cell r="B2417" t="str">
            <v>Xã Tân Khai216</v>
          </cell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G2417"/>
          <cell r="H2417" t="str">
            <v>TK CLN 2</v>
          </cell>
        </row>
        <row r="2418">
          <cell r="B2418" t="str">
            <v>Xã Tân Khai216</v>
          </cell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G2418"/>
          <cell r="H2418" t="str">
            <v>TK CLN 2</v>
          </cell>
        </row>
        <row r="2419">
          <cell r="B2419" t="str">
            <v>Xã Tân Khai216</v>
          </cell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G2419"/>
          <cell r="H2419" t="str">
            <v>TK CLN 2</v>
          </cell>
        </row>
        <row r="2420">
          <cell r="B2420" t="str">
            <v>Xã Tân Khai216</v>
          </cell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G2420"/>
          <cell r="H2420" t="str">
            <v>TK CLN 2</v>
          </cell>
        </row>
        <row r="2421">
          <cell r="B2421" t="str">
            <v>Xã Tân Khai216</v>
          </cell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G2421"/>
          <cell r="H2421" t="str">
            <v>TK CLN 2</v>
          </cell>
        </row>
        <row r="2422">
          <cell r="B2422" t="str">
            <v>Xã Tân Khai216</v>
          </cell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G2422"/>
          <cell r="H2422" t="str">
            <v>TK CLN 2</v>
          </cell>
        </row>
        <row r="2423">
          <cell r="B2423" t="str">
            <v>Xã Tân Khai216</v>
          </cell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G2423"/>
          <cell r="H2423" t="str">
            <v>TK CLN 2</v>
          </cell>
        </row>
        <row r="2424">
          <cell r="B2424" t="str">
            <v>Xã Tân Khai216</v>
          </cell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G2424"/>
          <cell r="H2424" t="str">
            <v>TK CLN 2</v>
          </cell>
        </row>
        <row r="2425">
          <cell r="B2425" t="str">
            <v>Xã Tân Khai216</v>
          </cell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G2425"/>
          <cell r="H2425" t="str">
            <v>TK CLN 2</v>
          </cell>
        </row>
        <row r="2426">
          <cell r="B2426" t="str">
            <v>Xã Tân Khai216</v>
          </cell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G2426"/>
          <cell r="H2426" t="str">
            <v>TK CLN 2</v>
          </cell>
        </row>
        <row r="2427">
          <cell r="B2427" t="str">
            <v>Xã Tân Khai216</v>
          </cell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G2427"/>
          <cell r="H2427" t="str">
            <v>TK CLN 2</v>
          </cell>
        </row>
        <row r="2428">
          <cell r="B2428" t="str">
            <v>Xã Tân Khai216</v>
          </cell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G2428"/>
          <cell r="H2428" t="str">
            <v>TK CLN 2</v>
          </cell>
        </row>
        <row r="2429">
          <cell r="B2429" t="str">
            <v>Xã Tân Khai216</v>
          </cell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G2429"/>
          <cell r="H2429" t="str">
            <v>TK CLN 2</v>
          </cell>
        </row>
        <row r="2430">
          <cell r="B2430" t="str">
            <v>Xã Tân Khai216</v>
          </cell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G2430"/>
          <cell r="H2430" t="str">
            <v>TK CLN 2</v>
          </cell>
        </row>
        <row r="2431">
          <cell r="B2431" t="str">
            <v>Xã Tân Khai216</v>
          </cell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G2431"/>
          <cell r="H2431" t="str">
            <v>TK CLN 2</v>
          </cell>
        </row>
        <row r="2432">
          <cell r="B2432" t="str">
            <v>Xã Tân Khai216</v>
          </cell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G2432"/>
          <cell r="H2432" t="str">
            <v>TK CLN 2</v>
          </cell>
        </row>
        <row r="2433">
          <cell r="B2433" t="str">
            <v>Xã Tân Khai216</v>
          </cell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G2433"/>
          <cell r="H2433" t="str">
            <v>TK CLN 2</v>
          </cell>
        </row>
        <row r="2434">
          <cell r="B2434" t="str">
            <v>Xã Tân Khai216</v>
          </cell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G2434"/>
          <cell r="H2434" t="str">
            <v>TK CLN 2</v>
          </cell>
        </row>
        <row r="2435">
          <cell r="B2435" t="str">
            <v>Xã Tân Khai216</v>
          </cell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G2435"/>
          <cell r="H2435" t="str">
            <v>TK CLN 2</v>
          </cell>
        </row>
        <row r="2436">
          <cell r="B2436" t="str">
            <v>Xã Tân Khai216</v>
          </cell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G2436"/>
          <cell r="H2436" t="str">
            <v>TK CLN 2</v>
          </cell>
        </row>
        <row r="2437">
          <cell r="B2437" t="str">
            <v>Xã Tân Khai216</v>
          </cell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G2437"/>
          <cell r="H2437" t="str">
            <v>TK CLN 2</v>
          </cell>
        </row>
        <row r="2438">
          <cell r="B2438" t="str">
            <v>Xã Tân Khai216</v>
          </cell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G2438"/>
          <cell r="H2438" t="str">
            <v>TK CLN 2</v>
          </cell>
        </row>
        <row r="2439">
          <cell r="B2439" t="str">
            <v>Xã Tân Khai216</v>
          </cell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G2439"/>
          <cell r="H2439" t="str">
            <v>TK CLN 2</v>
          </cell>
        </row>
        <row r="2440">
          <cell r="B2440" t="str">
            <v>Xã Tân Khai216</v>
          </cell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G2440"/>
          <cell r="H2440" t="str">
            <v>TK CLN 2</v>
          </cell>
        </row>
        <row r="2441">
          <cell r="B2441" t="str">
            <v>Xã Tân Khai216</v>
          </cell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G2441"/>
          <cell r="H2441" t="str">
            <v>TK CLN 2</v>
          </cell>
        </row>
        <row r="2442">
          <cell r="B2442" t="str">
            <v>Xã Tân Khai216</v>
          </cell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G2442"/>
          <cell r="H2442" t="str">
            <v>TK CLN 2</v>
          </cell>
        </row>
        <row r="2443">
          <cell r="B2443" t="str">
            <v>Xã Tân Khai216</v>
          </cell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G2443"/>
          <cell r="H2443" t="str">
            <v>TK CLN 2</v>
          </cell>
        </row>
        <row r="2444">
          <cell r="B2444" t="str">
            <v>Xã Tân Khai216</v>
          </cell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G2444"/>
          <cell r="H2444" t="str">
            <v>TK CLN 2</v>
          </cell>
        </row>
        <row r="2445">
          <cell r="B2445" t="str">
            <v>Xã Tân Khai216</v>
          </cell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G2445"/>
          <cell r="H2445" t="str">
            <v>TK CLN 2</v>
          </cell>
        </row>
        <row r="2446">
          <cell r="B2446" t="str">
            <v>Xã Tân Khai216</v>
          </cell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G2446"/>
          <cell r="H2446" t="str">
            <v>TK CLN 2</v>
          </cell>
        </row>
        <row r="2447">
          <cell r="B2447" t="str">
            <v>Xã Tân Khai216</v>
          </cell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G2447"/>
          <cell r="H2447" t="str">
            <v>TK CLN 2</v>
          </cell>
        </row>
        <row r="2448">
          <cell r="B2448" t="str">
            <v>Xã Tân Khai216</v>
          </cell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G2448"/>
          <cell r="H2448" t="str">
            <v>TK CLN 2</v>
          </cell>
        </row>
        <row r="2449">
          <cell r="B2449" t="str">
            <v>Xã Tân Khai216</v>
          </cell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G2449"/>
          <cell r="H2449" t="str">
            <v>TK CLN 2</v>
          </cell>
        </row>
        <row r="2450">
          <cell r="B2450" t="str">
            <v>Xã Tân Khai384</v>
          </cell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G2450"/>
          <cell r="H2450" t="str">
            <v>TK CLN 1</v>
          </cell>
        </row>
        <row r="2451">
          <cell r="B2451" t="str">
            <v>Xã Tân Khai384</v>
          </cell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G2451"/>
          <cell r="H2451" t="str">
            <v>TK CLN 1</v>
          </cell>
        </row>
        <row r="2452">
          <cell r="B2452" t="str">
            <v>Xã Tân Khai384</v>
          </cell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G2452"/>
          <cell r="H2452" t="str">
            <v>TK CLN 1</v>
          </cell>
        </row>
        <row r="2453">
          <cell r="B2453" t="str">
            <v>Xã Tân Khai216</v>
          </cell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G2453"/>
          <cell r="H2453" t="str">
            <v>TK CLN 2</v>
          </cell>
        </row>
        <row r="2454">
          <cell r="B2454" t="str">
            <v>Xã Tân Khai216</v>
          </cell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G2454"/>
          <cell r="H2454" t="str">
            <v>TK CLN 2</v>
          </cell>
        </row>
        <row r="2455">
          <cell r="B2455" t="str">
            <v>Xã Tân Khai216</v>
          </cell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G2455"/>
          <cell r="H2455" t="str">
            <v>TK CLN 2</v>
          </cell>
        </row>
        <row r="2456">
          <cell r="B2456" t="str">
            <v>Xã Tân Khai216</v>
          </cell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G2456"/>
          <cell r="H2456" t="str">
            <v>TK CLN 2</v>
          </cell>
        </row>
        <row r="2457">
          <cell r="B2457" t="str">
            <v>Xã Tân Khai216</v>
          </cell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G2457"/>
          <cell r="H2457" t="str">
            <v>TK CLN 2</v>
          </cell>
        </row>
        <row r="2458">
          <cell r="B2458" t="str">
            <v>Xã Tân Khai216</v>
          </cell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G2458"/>
          <cell r="H2458" t="str">
            <v>TK CLN 2</v>
          </cell>
        </row>
        <row r="2459">
          <cell r="B2459" t="str">
            <v>Xã Tân Khai216</v>
          </cell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G2459"/>
          <cell r="H2459" t="str">
            <v>TK CLN 2</v>
          </cell>
        </row>
        <row r="2460">
          <cell r="B2460" t="str">
            <v>Xã Tân Khai216</v>
          </cell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G2460"/>
          <cell r="H2460" t="str">
            <v>TK CLN 2</v>
          </cell>
        </row>
        <row r="2461">
          <cell r="B2461" t="str">
            <v>Xã Tân Khai216</v>
          </cell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G2461"/>
          <cell r="H2461" t="str">
            <v>TK CLN 2</v>
          </cell>
        </row>
        <row r="2462">
          <cell r="B2462" t="str">
            <v>Xã Tân Khai216</v>
          </cell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G2462"/>
          <cell r="H2462" t="str">
            <v>TK CLN 2</v>
          </cell>
        </row>
        <row r="2463">
          <cell r="B2463" t="str">
            <v>Xã Tân Khai216</v>
          </cell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G2463"/>
          <cell r="H2463" t="str">
            <v>TK CLN 2</v>
          </cell>
        </row>
        <row r="2464">
          <cell r="B2464" t="str">
            <v>Xã Tân Khai216</v>
          </cell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G2464"/>
          <cell r="H2464" t="str">
            <v>TK CLN 2</v>
          </cell>
        </row>
        <row r="2465">
          <cell r="B2465" t="str">
            <v>Xã Tân Khai216</v>
          </cell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G2465"/>
          <cell r="H2465" t="str">
            <v>TK CLN 2</v>
          </cell>
        </row>
        <row r="2466">
          <cell r="B2466" t="str">
            <v>Xã Tân Khai216</v>
          </cell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G2466"/>
          <cell r="H2466" t="str">
            <v>TK CLN 2</v>
          </cell>
        </row>
        <row r="2467">
          <cell r="B2467" t="str">
            <v>Xã Tân Khai216</v>
          </cell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G2467"/>
          <cell r="H2467" t="str">
            <v>TK CLN 2</v>
          </cell>
        </row>
        <row r="2468">
          <cell r="B2468" t="str">
            <v>Xã Tân Khai216</v>
          </cell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G2468"/>
          <cell r="H2468" t="str">
            <v>TK CLN 2</v>
          </cell>
        </row>
        <row r="2469">
          <cell r="B2469" t="str">
            <v>Xã Tân Khai216</v>
          </cell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G2469"/>
          <cell r="H2469" t="str">
            <v>TK CLN 2</v>
          </cell>
        </row>
        <row r="2470">
          <cell r="B2470" t="str">
            <v>Xã Tân Khai216</v>
          </cell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G2470"/>
          <cell r="H2470" t="str">
            <v>TK CLN 2</v>
          </cell>
        </row>
        <row r="2471">
          <cell r="B2471" t="str">
            <v>Xã Tân Khai216</v>
          </cell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G2471"/>
          <cell r="H2471" t="str">
            <v>TK CLN 2</v>
          </cell>
        </row>
        <row r="2472">
          <cell r="B2472" t="str">
            <v>Xã Tân Khai216</v>
          </cell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G2472"/>
          <cell r="H2472" t="str">
            <v>TK CLN 2</v>
          </cell>
        </row>
        <row r="2473">
          <cell r="B2473" t="str">
            <v>Xã Tân Khai216</v>
          </cell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G2473"/>
          <cell r="H2473" t="str">
            <v>TK CLN 2</v>
          </cell>
        </row>
        <row r="2474">
          <cell r="B2474" t="str">
            <v>Xã Tân Khai216</v>
          </cell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G2474"/>
          <cell r="H2474" t="str">
            <v>TK CLN 2</v>
          </cell>
        </row>
        <row r="2475">
          <cell r="B2475" t="str">
            <v>Xã Tân Khai216</v>
          </cell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G2475"/>
          <cell r="H2475" t="str">
            <v>TK CLN 2</v>
          </cell>
        </row>
        <row r="2476">
          <cell r="B2476" t="str">
            <v>Xã Tân Khai216</v>
          </cell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G2476"/>
          <cell r="H2476" t="str">
            <v>TK CLN 2</v>
          </cell>
        </row>
        <row r="2477">
          <cell r="B2477" t="str">
            <v>Xã Tân Khai216</v>
          </cell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G2477"/>
          <cell r="H2477" t="str">
            <v>TK CLN 2</v>
          </cell>
        </row>
        <row r="2478">
          <cell r="B2478" t="str">
            <v>Xã Tân Khai216</v>
          </cell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G2478"/>
          <cell r="H2478" t="str">
            <v>TK CLN 2</v>
          </cell>
        </row>
        <row r="2479">
          <cell r="B2479" t="str">
            <v>Xã Tân Khai216</v>
          </cell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G2479"/>
          <cell r="H2479" t="str">
            <v>TK CLN 2</v>
          </cell>
        </row>
        <row r="2480">
          <cell r="B2480" t="str">
            <v>Xã Tân Khai216</v>
          </cell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G2480"/>
          <cell r="H2480" t="str">
            <v>TK CLN 2</v>
          </cell>
        </row>
        <row r="2481">
          <cell r="B2481" t="str">
            <v>Xã Tân Khai216</v>
          </cell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G2481"/>
          <cell r="H2481" t="str">
            <v>TK CLN 2</v>
          </cell>
        </row>
        <row r="2482">
          <cell r="B2482" t="str">
            <v>Xã Tân Khai216</v>
          </cell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G2482"/>
          <cell r="H2482" t="str">
            <v>TK CLN 2</v>
          </cell>
        </row>
        <row r="2483">
          <cell r="B2483" t="str">
            <v>Xã Tân Khai216</v>
          </cell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G2483"/>
          <cell r="H2483" t="str">
            <v>TK CLN 2</v>
          </cell>
        </row>
        <row r="2484">
          <cell r="B2484" t="str">
            <v>Xã Tân Khai216</v>
          </cell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G2484"/>
          <cell r="H2484" t="str">
            <v>TK CLN 2</v>
          </cell>
        </row>
        <row r="2485">
          <cell r="B2485" t="str">
            <v>Xã Tân Khai180</v>
          </cell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G2485"/>
          <cell r="H2485" t="str">
            <v>TK CLN 3</v>
          </cell>
        </row>
        <row r="2486">
          <cell r="B2486" t="str">
            <v>Xã Tân Khai216</v>
          </cell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G2486"/>
          <cell r="H2486" t="str">
            <v>TK CLN 2</v>
          </cell>
        </row>
        <row r="2487">
          <cell r="B2487" t="str">
            <v>Xã Tân Khai216</v>
          </cell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G2487"/>
          <cell r="H2487" t="str">
            <v>TK CLN 2</v>
          </cell>
        </row>
        <row r="2488">
          <cell r="B2488" t="str">
            <v>Xã Tân Khai216</v>
          </cell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G2488"/>
          <cell r="H2488" t="str">
            <v>TK CLN 2</v>
          </cell>
        </row>
        <row r="2489">
          <cell r="B2489" t="str">
            <v>Xã Tân Khai216</v>
          </cell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G2489"/>
          <cell r="H2489" t="str">
            <v>TK CLN 2</v>
          </cell>
        </row>
        <row r="2490">
          <cell r="B2490" t="str">
            <v>Xã Tân Khai156</v>
          </cell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G2490"/>
          <cell r="H2490" t="str">
            <v>TK CLN 4</v>
          </cell>
        </row>
        <row r="2491">
          <cell r="B2491" t="str">
            <v>Xã Tân Khai156</v>
          </cell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G2491"/>
          <cell r="H2491" t="str">
            <v>TK CLN 4</v>
          </cell>
        </row>
        <row r="2492">
          <cell r="B2492" t="str">
            <v>Xã Tân Khai216</v>
          </cell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G2492"/>
          <cell r="H2492" t="str">
            <v>TK CLN 2</v>
          </cell>
        </row>
        <row r="2493">
          <cell r="B2493" t="str">
            <v>Xã Tân Khai216</v>
          </cell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G2493"/>
          <cell r="H2493" t="str">
            <v>TK CLN 2</v>
          </cell>
        </row>
        <row r="2494">
          <cell r="B2494" t="str">
            <v>Xã Tân Khai216</v>
          </cell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G2494"/>
          <cell r="H2494" t="str">
            <v>TK CLN 2</v>
          </cell>
        </row>
        <row r="2495">
          <cell r="B2495" t="str">
            <v>Xã Tân Khai156</v>
          </cell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G2495"/>
          <cell r="H2495" t="str">
            <v>TK CLN 4</v>
          </cell>
        </row>
        <row r="2496">
          <cell r="B2496" t="str">
            <v>Xã Tân Khai156</v>
          </cell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G2496"/>
          <cell r="H2496" t="str">
            <v>TK CLN 4</v>
          </cell>
        </row>
        <row r="2497">
          <cell r="B2497" t="str">
            <v>Xã Tân Khai96</v>
          </cell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G2497"/>
          <cell r="H2497" t="str">
            <v>TK CLN 5</v>
          </cell>
        </row>
        <row r="2498">
          <cell r="B2498" t="str">
            <v>Xã Tân Khai96</v>
          </cell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G2498"/>
          <cell r="H2498" t="str">
            <v>TK CLN 5</v>
          </cell>
        </row>
        <row r="2499">
          <cell r="B2499" t="str">
            <v>Xã Tân Khai96</v>
          </cell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G2499"/>
          <cell r="H2499" t="str">
            <v>TK CLN 5</v>
          </cell>
        </row>
        <row r="2500">
          <cell r="B2500" t="str">
            <v>Xã Tân Khai96</v>
          </cell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G2500"/>
          <cell r="H2500" t="str">
            <v>TK CLN 5</v>
          </cell>
        </row>
        <row r="2501">
          <cell r="B2501" t="str">
            <v>Xã Tân Khai96</v>
          </cell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G2501"/>
          <cell r="H2501" t="str">
            <v>TK CLN 5</v>
          </cell>
        </row>
        <row r="2502">
          <cell r="B2502" t="str">
            <v>Xã Tân Khai96</v>
          </cell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G2502"/>
          <cell r="H2502" t="str">
            <v>TK CLN 5</v>
          </cell>
        </row>
        <row r="2503">
          <cell r="B2503" t="str">
            <v>Xã Tân Khai96</v>
          </cell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G2503"/>
          <cell r="H2503" t="str">
            <v>TK CLN 5</v>
          </cell>
        </row>
        <row r="2504">
          <cell r="B2504" t="str">
            <v>Xã Tân Khai96</v>
          </cell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G2504"/>
          <cell r="H2504" t="str">
            <v>TK CLN 5</v>
          </cell>
        </row>
        <row r="2505">
          <cell r="B2505" t="str">
            <v>Xã Tân Khai96</v>
          </cell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G2505"/>
          <cell r="H2505" t="str">
            <v>TK CLN 5</v>
          </cell>
        </row>
        <row r="2506">
          <cell r="B2506" t="str">
            <v>Xã Tân Khai96</v>
          </cell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G2506"/>
          <cell r="H2506" t="str">
            <v>TK CLN 5</v>
          </cell>
        </row>
        <row r="2507">
          <cell r="B2507" t="str">
            <v>Xã Tân Khai96</v>
          </cell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G2507"/>
          <cell r="H2507" t="str">
            <v>TK CLN 5</v>
          </cell>
        </row>
        <row r="2508">
          <cell r="B2508" t="str">
            <v>Xã Tân Khai180</v>
          </cell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G2508"/>
          <cell r="H2508" t="str">
            <v>TK CLN 3</v>
          </cell>
        </row>
        <row r="2509">
          <cell r="B2509" t="str">
            <v>Xã Tân Khai180</v>
          </cell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G2509"/>
          <cell r="H2509" t="str">
            <v>TK CLN 3</v>
          </cell>
        </row>
        <row r="2510">
          <cell r="B2510" t="str">
            <v>Xã Tân Khai96</v>
          </cell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G2510"/>
          <cell r="H2510" t="str">
            <v>TK CLN 5</v>
          </cell>
        </row>
        <row r="2511">
          <cell r="B2511" t="str">
            <v>Xã Tân Khai96</v>
          </cell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G2511"/>
          <cell r="H2511" t="str">
            <v>TK CLN 5</v>
          </cell>
        </row>
        <row r="2512">
          <cell r="B2512" t="str">
            <v xml:space="preserve"> Xã Tân Hưng160</v>
          </cell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G2512"/>
          <cell r="H2512" t="str">
            <v>TANHUNG CLN 1</v>
          </cell>
        </row>
        <row r="2513">
          <cell r="B2513" t="str">
            <v xml:space="preserve"> Xã Tân Hưng160</v>
          </cell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G2513"/>
          <cell r="H2513" t="str">
            <v>TANHUNG CLN 1</v>
          </cell>
        </row>
        <row r="2514">
          <cell r="B2514" t="str">
            <v xml:space="preserve"> Xã Tân Hưng160</v>
          </cell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G2514"/>
          <cell r="H2514" t="str">
            <v>TANHUNG CLN 1</v>
          </cell>
        </row>
        <row r="2515">
          <cell r="B2515" t="str">
            <v xml:space="preserve"> Xã Tân Hưng160</v>
          </cell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G2515"/>
          <cell r="H2515" t="str">
            <v>TANHUNG CLN 1</v>
          </cell>
        </row>
        <row r="2516">
          <cell r="B2516" t="str">
            <v xml:space="preserve"> Xã Tân Hưng110</v>
          </cell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G2516"/>
          <cell r="H2516" t="str">
            <v>TANHUNG CLN 3</v>
          </cell>
        </row>
        <row r="2517">
          <cell r="B2517" t="str">
            <v xml:space="preserve"> Xã Tân Hưng160</v>
          </cell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G2517"/>
          <cell r="H2517" t="str">
            <v>TANHUNG CLN 1</v>
          </cell>
        </row>
        <row r="2518">
          <cell r="B2518" t="str">
            <v xml:space="preserve"> Xã Tân Hưng160</v>
          </cell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G2518"/>
          <cell r="H2518" t="str">
            <v>TANHUNG CLN 1</v>
          </cell>
        </row>
        <row r="2519">
          <cell r="B2519" t="str">
            <v xml:space="preserve"> Xã Tân Hưng160</v>
          </cell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G2519"/>
          <cell r="H2519" t="str">
            <v>TANHUNG CLN 1</v>
          </cell>
        </row>
        <row r="2520">
          <cell r="B2520" t="str">
            <v xml:space="preserve"> Xã Tân Hưng160</v>
          </cell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G2520"/>
          <cell r="H2520" t="str">
            <v>TANHUNG CLN 1</v>
          </cell>
        </row>
        <row r="2521">
          <cell r="B2521" t="str">
            <v xml:space="preserve"> Xã Tân Hưng160</v>
          </cell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G2521"/>
          <cell r="H2521" t="str">
            <v>TANHUNG CLN 1</v>
          </cell>
        </row>
        <row r="2522">
          <cell r="B2522" t="str">
            <v xml:space="preserve"> Xã Tân Hưng160</v>
          </cell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G2522"/>
          <cell r="H2522" t="str">
            <v>TANHUNG CLN 1</v>
          </cell>
        </row>
        <row r="2523">
          <cell r="B2523" t="str">
            <v xml:space="preserve"> Xã Tân Hưng115</v>
          </cell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G2523"/>
          <cell r="H2523" t="str">
            <v>TANHUNG CLN 2</v>
          </cell>
        </row>
        <row r="2524">
          <cell r="B2524" t="str">
            <v xml:space="preserve"> Xã Tân Hưng115</v>
          </cell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G2524"/>
          <cell r="H2524" t="str">
            <v>TANHUNG CLN 2</v>
          </cell>
        </row>
        <row r="2525">
          <cell r="B2525" t="str">
            <v xml:space="preserve"> Xã Tân Hưng80</v>
          </cell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G2525"/>
          <cell r="H2525" t="str">
            <v>TANHUNG CLN 5</v>
          </cell>
        </row>
        <row r="2526">
          <cell r="B2526" t="str">
            <v xml:space="preserve"> Xã Tân Hưng80</v>
          </cell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G2526"/>
          <cell r="H2526" t="str">
            <v>TANHUNG CLN 5</v>
          </cell>
        </row>
        <row r="2527">
          <cell r="B2527" t="str">
            <v xml:space="preserve"> Xã Tân Hưng80</v>
          </cell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G2527"/>
          <cell r="H2527" t="str">
            <v>TANHUNG CLN 5</v>
          </cell>
        </row>
        <row r="2528">
          <cell r="B2528" t="str">
            <v xml:space="preserve"> Xã Tân Hưng115</v>
          </cell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G2528"/>
          <cell r="H2528" t="str">
            <v>TANHUNG CLN 2</v>
          </cell>
        </row>
        <row r="2529">
          <cell r="B2529" t="str">
            <v xml:space="preserve"> Xã Tân Hưng90</v>
          </cell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G2529"/>
          <cell r="H2529" t="str">
            <v>TANHUNG CLN 4</v>
          </cell>
        </row>
        <row r="2530">
          <cell r="B2530" t="str">
            <v xml:space="preserve"> Xã Tân Hưng90</v>
          </cell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G2530"/>
          <cell r="H2530" t="str">
            <v>TANHUNG CLN 4</v>
          </cell>
        </row>
        <row r="2531">
          <cell r="B2531" t="str">
            <v xml:space="preserve"> Xã Tân Hưng90</v>
          </cell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G2531"/>
          <cell r="H2531" t="str">
            <v>TANHUNG CLN 4</v>
          </cell>
        </row>
        <row r="2532">
          <cell r="B2532" t="str">
            <v xml:space="preserve"> Xã Tân Hưng90</v>
          </cell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G2532"/>
          <cell r="H2532" t="str">
            <v>TANHUNG CLN 4</v>
          </cell>
        </row>
        <row r="2533">
          <cell r="B2533" t="str">
            <v xml:space="preserve"> Xã Tân Hưng80</v>
          </cell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G2533"/>
          <cell r="H2533" t="str">
            <v>TANHUNG CLN 5</v>
          </cell>
        </row>
        <row r="2534">
          <cell r="B2534" t="str">
            <v xml:space="preserve"> Xã Tân Hưng80</v>
          </cell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G2534"/>
          <cell r="H2534" t="str">
            <v>TANHUNG CLN 5</v>
          </cell>
        </row>
        <row r="2535">
          <cell r="B2535" t="str">
            <v xml:space="preserve"> Xã Tân Hưng80</v>
          </cell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G2535"/>
          <cell r="H2535" t="str">
            <v>TANHUNG CLN 5</v>
          </cell>
        </row>
        <row r="2536">
          <cell r="B2536" t="str">
            <v xml:space="preserve"> Xã Tân Hưng80</v>
          </cell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G2536"/>
          <cell r="H2536" t="str">
            <v>TANHUNG CLN 5</v>
          </cell>
        </row>
        <row r="2537">
          <cell r="B2537" t="str">
            <v xml:space="preserve"> Xã Tân Hưng80</v>
          </cell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G2537"/>
          <cell r="H2537" t="str">
            <v>TANHUNG CLN 5</v>
          </cell>
        </row>
        <row r="2538">
          <cell r="B2538" t="str">
            <v xml:space="preserve"> Xã Tân Hưng115</v>
          </cell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G2538"/>
          <cell r="H2538" t="str">
            <v>TANHUNG CLN 2</v>
          </cell>
        </row>
        <row r="2539">
          <cell r="B2539" t="str">
            <v xml:space="preserve"> Xã Tân Hưng90</v>
          </cell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G2539"/>
          <cell r="H2539" t="str">
            <v>TANHUNG CLN 4</v>
          </cell>
        </row>
        <row r="2540">
          <cell r="B2540" t="str">
            <v xml:space="preserve"> Xã Tân Hưng90</v>
          </cell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G2540"/>
          <cell r="H2540" t="str">
            <v>TANHUNG CLN 4</v>
          </cell>
        </row>
        <row r="2541">
          <cell r="B2541" t="str">
            <v xml:space="preserve"> Xã Tân Hưng90</v>
          </cell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G2541"/>
          <cell r="H2541" t="str">
            <v>TANHUNG CLN 4</v>
          </cell>
        </row>
        <row r="2542">
          <cell r="B2542" t="str">
            <v xml:space="preserve"> Xã Tân Hưng90</v>
          </cell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G2542"/>
          <cell r="H2542" t="str">
            <v>TANHUNG CLN 4</v>
          </cell>
        </row>
        <row r="2543">
          <cell r="B2543" t="str">
            <v xml:space="preserve"> Xã Tân Hưng80</v>
          </cell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G2543"/>
          <cell r="H2543" t="str">
            <v>TANHUNG CLN 5</v>
          </cell>
        </row>
        <row r="2544">
          <cell r="B2544" t="str">
            <v xml:space="preserve"> Xã Tân Hưng80</v>
          </cell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G2544"/>
          <cell r="H2544" t="str">
            <v>TANHUNG CLN 5</v>
          </cell>
        </row>
        <row r="2545">
          <cell r="B2545" t="str">
            <v xml:space="preserve"> Xã Tân Hưng80</v>
          </cell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G2545"/>
          <cell r="H2545" t="str">
            <v>TANHUNG CLN 5</v>
          </cell>
        </row>
        <row r="2546">
          <cell r="B2546" t="str">
            <v xml:space="preserve"> Xã Tân Hưng60</v>
          </cell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G2546"/>
          <cell r="H2546" t="str">
            <v>bổ sung</v>
          </cell>
        </row>
        <row r="2547">
          <cell r="B2547" t="str">
            <v>Xã Tân Quan180</v>
          </cell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G2547"/>
          <cell r="H2547" t="str">
            <v>TQ CLN 2</v>
          </cell>
        </row>
        <row r="2548">
          <cell r="B2548" t="str">
            <v>Xã Tân Quan180</v>
          </cell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G2548"/>
          <cell r="H2548" t="str">
            <v>TQ CLN 2</v>
          </cell>
        </row>
        <row r="2549">
          <cell r="B2549" t="str">
            <v>Xã Tân Quan180</v>
          </cell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G2549"/>
          <cell r="H2549" t="str">
            <v>TQ CLN 2</v>
          </cell>
        </row>
        <row r="2550">
          <cell r="B2550" t="str">
            <v>Xã Tân Quan180</v>
          </cell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G2550"/>
          <cell r="H2550" t="str">
            <v>TQ CLN 2</v>
          </cell>
        </row>
        <row r="2551">
          <cell r="B2551" t="str">
            <v>Xã Tân Quan180</v>
          </cell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G2551"/>
          <cell r="H2551" t="str">
            <v>TQ CLN 2</v>
          </cell>
        </row>
        <row r="2552">
          <cell r="B2552" t="str">
            <v>Xã Tân Quan132</v>
          </cell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G2552"/>
          <cell r="H2552" t="str">
            <v>TQ CLN 4</v>
          </cell>
        </row>
        <row r="2553">
          <cell r="B2553" t="str">
            <v>Xã Tân Quan132</v>
          </cell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G2553"/>
          <cell r="H2553" t="str">
            <v>TQ CLN 4</v>
          </cell>
        </row>
        <row r="2554">
          <cell r="B2554" t="str">
            <v>Xã Tân Quan132</v>
          </cell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G2554"/>
          <cell r="H2554" t="str">
            <v>TQ CLN 4</v>
          </cell>
        </row>
        <row r="2555">
          <cell r="B2555" t="str">
            <v>Xã Tân Quan132</v>
          </cell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G2555"/>
          <cell r="H2555" t="str">
            <v>TQ CLN 4</v>
          </cell>
        </row>
        <row r="2556">
          <cell r="B2556" t="str">
            <v>Xã Tân Quan132</v>
          </cell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G2556"/>
          <cell r="H2556" t="str">
            <v>TQ CLN 4</v>
          </cell>
        </row>
        <row r="2557">
          <cell r="B2557" t="str">
            <v>Xã Tân Quan264</v>
          </cell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G2557"/>
          <cell r="H2557" t="str">
            <v>TQ CLN 1</v>
          </cell>
        </row>
        <row r="2558">
          <cell r="B2558" t="str">
            <v>Xã Tân Quan264</v>
          </cell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G2558"/>
          <cell r="H2558" t="str">
            <v>TQ CLN 1</v>
          </cell>
        </row>
        <row r="2559">
          <cell r="B2559" t="str">
            <v>Xã Tân Quan264</v>
          </cell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G2559"/>
          <cell r="H2559" t="str">
            <v>TQ CLN 1</v>
          </cell>
        </row>
        <row r="2560">
          <cell r="B2560" t="str">
            <v>Xã Tân Quan156</v>
          </cell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G2560"/>
          <cell r="H2560" t="str">
            <v>TQ CLN 3</v>
          </cell>
        </row>
        <row r="2561">
          <cell r="B2561" t="str">
            <v>Xã Tân Quan156</v>
          </cell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G2561"/>
          <cell r="H2561" t="str">
            <v>TQ CLN 3</v>
          </cell>
        </row>
        <row r="2562">
          <cell r="B2562" t="str">
            <v>Xã Tân Quan96</v>
          </cell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G2562"/>
          <cell r="H2562" t="str">
            <v>TQ CLN 6</v>
          </cell>
        </row>
        <row r="2563">
          <cell r="B2563" t="str">
            <v>Xã Tân Quan96</v>
          </cell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G2563"/>
          <cell r="H2563" t="str">
            <v>TQ CLN 6</v>
          </cell>
        </row>
        <row r="2564">
          <cell r="B2564" t="str">
            <v>Xã Tân Quan96</v>
          </cell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G2564"/>
          <cell r="H2564" t="str">
            <v>TQ CLN 6</v>
          </cell>
        </row>
        <row r="2565">
          <cell r="B2565" t="str">
            <v>Xã Tân Quan96</v>
          </cell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G2565"/>
          <cell r="H2565" t="str">
            <v>TQ CLN 6</v>
          </cell>
        </row>
        <row r="2566">
          <cell r="B2566" t="str">
            <v>Xã Tân Quan96</v>
          </cell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G2566"/>
          <cell r="H2566" t="str">
            <v>TQ CLN 6</v>
          </cell>
        </row>
        <row r="2567">
          <cell r="B2567" t="str">
            <v>Xã Tân Quan132</v>
          </cell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G2567"/>
          <cell r="H2567" t="str">
            <v>TQ CLN 4</v>
          </cell>
        </row>
        <row r="2568">
          <cell r="B2568" t="str">
            <v>Xã Tân Quan132</v>
          </cell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G2568"/>
          <cell r="H2568" t="str">
            <v>TQ CLN 4</v>
          </cell>
        </row>
        <row r="2569">
          <cell r="B2569" t="str">
            <v>Xã Tân Quan132</v>
          </cell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G2569"/>
          <cell r="H2569" t="str">
            <v>TQ CLN 4</v>
          </cell>
        </row>
        <row r="2570">
          <cell r="B2570" t="str">
            <v>Xã Tân Quan96</v>
          </cell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G2570"/>
          <cell r="H2570" t="str">
            <v>TQ CLN 6</v>
          </cell>
        </row>
        <row r="2571">
          <cell r="B2571" t="str">
            <v>Xã Tân Quan96</v>
          </cell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G2571"/>
          <cell r="H2571" t="str">
            <v>TQ CLN 6</v>
          </cell>
        </row>
        <row r="2572">
          <cell r="B2572" t="str">
            <v>Xã Tân Quan96</v>
          </cell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G2572"/>
          <cell r="H2572" t="str">
            <v>TQ CLN 6</v>
          </cell>
        </row>
        <row r="2573">
          <cell r="B2573" t="str">
            <v>Xã Tân Quan96</v>
          </cell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G2573"/>
          <cell r="H2573" t="str">
            <v>TQ CLN 6</v>
          </cell>
        </row>
        <row r="2574">
          <cell r="B2574" t="str">
            <v>Xã Tân Quan96</v>
          </cell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G2574"/>
          <cell r="H2574" t="str">
            <v>TQ CLN 6</v>
          </cell>
        </row>
        <row r="2575">
          <cell r="B2575" t="str">
            <v>Xã Tân Quan156</v>
          </cell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G2575"/>
          <cell r="H2575" t="str">
            <v>TQ CLN 3</v>
          </cell>
        </row>
        <row r="2576">
          <cell r="B2576" t="str">
            <v>Xã Tân Quan156</v>
          </cell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G2576"/>
          <cell r="H2576" t="str">
            <v>TQ CLN 3</v>
          </cell>
        </row>
        <row r="2577">
          <cell r="B2577" t="str">
            <v>Xã Tân Quan156</v>
          </cell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G2577"/>
          <cell r="H2577" t="str">
            <v>TQ CLN 3</v>
          </cell>
        </row>
        <row r="2578">
          <cell r="B2578" t="str">
            <v>Xã Tân Quan156</v>
          </cell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G2578"/>
          <cell r="H2578" t="str">
            <v>TQ CLN 3</v>
          </cell>
        </row>
        <row r="2579">
          <cell r="B2579" t="str">
            <v>Xã Tân Quan50</v>
          </cell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G2579"/>
          <cell r="H2579" t="str">
            <v>TQ CLN 8</v>
          </cell>
        </row>
        <row r="2580">
          <cell r="B2580" t="str">
            <v>Xã Tân Quan50</v>
          </cell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G2580"/>
          <cell r="H2580" t="str">
            <v>TQ CLN 8</v>
          </cell>
        </row>
        <row r="2581">
          <cell r="B2581" t="str">
            <v>Xã Tân Quan114</v>
          </cell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G2581"/>
          <cell r="H2581" t="str">
            <v>TQ CLN 5</v>
          </cell>
        </row>
        <row r="2582">
          <cell r="B2582" t="str">
            <v>Xã Tân Quan70</v>
          </cell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G2582"/>
          <cell r="H2582" t="str">
            <v>TQ CLN 7</v>
          </cell>
        </row>
        <row r="2583">
          <cell r="B2583" t="str">
            <v>Xã Tân Quan70</v>
          </cell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G2583"/>
          <cell r="H2583" t="str">
            <v>TQ CLN 7</v>
          </cell>
        </row>
        <row r="2584">
          <cell r="B2584" t="str">
            <v>Xã Tân Quan70</v>
          </cell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G2584"/>
          <cell r="H2584" t="str">
            <v>TQ CLN 7</v>
          </cell>
        </row>
        <row r="2585">
          <cell r="B2585" t="str">
            <v>Xã Tân Quan70</v>
          </cell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G2585"/>
          <cell r="H2585" t="str">
            <v>TQ CLN 7</v>
          </cell>
        </row>
        <row r="2586">
          <cell r="B2586" t="str">
            <v>Xã Tân Quan70</v>
          </cell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G2586"/>
          <cell r="H2586" t="str">
            <v>TQ CLN 7</v>
          </cell>
        </row>
        <row r="2587">
          <cell r="B2587" t="str">
            <v>Xã Tân Quan70</v>
          </cell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G2587"/>
          <cell r="H2587" t="str">
            <v>TQ CLN 7</v>
          </cell>
        </row>
        <row r="2588">
          <cell r="B2588" t="str">
            <v>Xã Tân Quan50</v>
          </cell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G2588"/>
          <cell r="H2588" t="str">
            <v>TQ CLN 8</v>
          </cell>
        </row>
        <row r="2589">
          <cell r="B2589" t="str">
            <v>Xã Tân Quan50</v>
          </cell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G2589"/>
          <cell r="H2589" t="str">
            <v>TQ CLN 8</v>
          </cell>
        </row>
        <row r="2590">
          <cell r="B2590" t="str">
            <v xml:space="preserve"> Xã Minh Đức96</v>
          </cell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G2590"/>
          <cell r="H2590" t="str">
            <v>MD CLN 3</v>
          </cell>
        </row>
        <row r="2591">
          <cell r="B2591" t="str">
            <v xml:space="preserve"> Xã Minh Đức96</v>
          </cell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G2591"/>
          <cell r="H2591" t="str">
            <v>MD CLN 3</v>
          </cell>
        </row>
        <row r="2592">
          <cell r="B2592" t="str">
            <v xml:space="preserve"> Xã Minh Đức96</v>
          </cell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G2592"/>
          <cell r="H2592" t="str">
            <v>MD CLN 3</v>
          </cell>
        </row>
        <row r="2593">
          <cell r="B2593" t="str">
            <v xml:space="preserve"> Xã Minh Đức108</v>
          </cell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G2593"/>
          <cell r="H2593" t="str">
            <v>MD CLN 2</v>
          </cell>
        </row>
        <row r="2594">
          <cell r="B2594" t="str">
            <v xml:space="preserve"> Xã Minh Đức108</v>
          </cell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G2594"/>
          <cell r="H2594" t="str">
            <v>MD CLN 2</v>
          </cell>
        </row>
        <row r="2595">
          <cell r="B2595" t="str">
            <v xml:space="preserve"> Xã Minh Đức108</v>
          </cell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G2595"/>
          <cell r="H2595" t="str">
            <v>MD CLN 2</v>
          </cell>
        </row>
        <row r="2596">
          <cell r="B2596" t="str">
            <v xml:space="preserve"> Xã Minh Đức70</v>
          </cell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G2596"/>
          <cell r="H2596" t="str">
            <v>MD CLN 4</v>
          </cell>
        </row>
        <row r="2597">
          <cell r="B2597" t="str">
            <v xml:space="preserve"> Xã Minh Đức70</v>
          </cell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G2597"/>
          <cell r="H2597" t="str">
            <v>MD CLN 4</v>
          </cell>
        </row>
        <row r="2598">
          <cell r="B2598" t="str">
            <v xml:space="preserve"> Xã Minh Đức70</v>
          </cell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G2598"/>
          <cell r="H2598" t="str">
            <v>MD CLN 4</v>
          </cell>
        </row>
        <row r="2599">
          <cell r="B2599" t="str">
            <v xml:space="preserve"> Xã Minh Đức96</v>
          </cell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G2599"/>
          <cell r="H2599" t="str">
            <v>MD CLN 3</v>
          </cell>
        </row>
        <row r="2600">
          <cell r="B2600" t="str">
            <v xml:space="preserve"> Xã Minh Đức96</v>
          </cell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G2600"/>
          <cell r="H2600" t="str">
            <v>MD CLN 3</v>
          </cell>
        </row>
        <row r="2601">
          <cell r="B2601" t="str">
            <v xml:space="preserve"> Xã Minh Đức96</v>
          </cell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G2601"/>
          <cell r="H2601" t="str">
            <v>MD CLN 3</v>
          </cell>
        </row>
        <row r="2602">
          <cell r="B2602" t="str">
            <v xml:space="preserve"> Xã Minh Đức70</v>
          </cell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G2602"/>
          <cell r="H2602" t="str">
            <v>MD CLN 4</v>
          </cell>
        </row>
        <row r="2603">
          <cell r="B2603" t="str">
            <v xml:space="preserve"> Xã Minh Đức70</v>
          </cell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G2603"/>
          <cell r="H2603" t="str">
            <v>MD CLN 4</v>
          </cell>
        </row>
        <row r="2604">
          <cell r="B2604" t="str">
            <v xml:space="preserve"> Xã Minh Đức70</v>
          </cell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G2604"/>
          <cell r="H2604" t="str">
            <v>MD CLN 4</v>
          </cell>
        </row>
        <row r="2605">
          <cell r="B2605" t="str">
            <v xml:space="preserve"> Xã Minh Đức70</v>
          </cell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G2605"/>
          <cell r="H2605" t="str">
            <v>MD CLN 4</v>
          </cell>
        </row>
        <row r="2606">
          <cell r="B2606" t="str">
            <v xml:space="preserve"> Xã Minh Đức70</v>
          </cell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G2606"/>
          <cell r="H2606" t="str">
            <v>MD CLN 4</v>
          </cell>
        </row>
        <row r="2607">
          <cell r="B2607" t="str">
            <v xml:space="preserve"> Xã Minh Đức70</v>
          </cell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G2607"/>
          <cell r="H2607" t="str">
            <v>MD CLN 4</v>
          </cell>
        </row>
        <row r="2608">
          <cell r="B2608" t="str">
            <v xml:space="preserve"> Xã Minh Đức96</v>
          </cell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G2608"/>
          <cell r="H2608" t="str">
            <v>MD CLN 3</v>
          </cell>
        </row>
        <row r="2609">
          <cell r="B2609" t="str">
            <v xml:space="preserve"> Xã Minh Đức96</v>
          </cell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G2609"/>
          <cell r="H2609" t="str">
            <v>MD CLN 3</v>
          </cell>
        </row>
        <row r="2610">
          <cell r="B2610" t="str">
            <v xml:space="preserve"> Xã Minh Đức144</v>
          </cell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G2610"/>
          <cell r="H2610" t="str">
            <v>MD CLN 1</v>
          </cell>
        </row>
        <row r="2611">
          <cell r="B2611" t="str">
            <v xml:space="preserve"> Xã Minh Đức144</v>
          </cell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G2611"/>
          <cell r="H2611" t="str">
            <v>MD CLN 1</v>
          </cell>
        </row>
        <row r="2612">
          <cell r="B2612" t="str">
            <v xml:space="preserve"> Xã Minh Đức144</v>
          </cell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G2612"/>
          <cell r="H2612" t="str">
            <v>MD CLN 1</v>
          </cell>
        </row>
        <row r="2613">
          <cell r="B2613" t="str">
            <v xml:space="preserve"> Xã Minh Đức108</v>
          </cell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G2613"/>
          <cell r="H2613" t="str">
            <v>MD CLN 2</v>
          </cell>
        </row>
        <row r="2614">
          <cell r="B2614" t="str">
            <v xml:space="preserve"> Xã Minh Đức120</v>
          </cell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G2614"/>
          <cell r="H2614" t="str">
            <v>MD CLN 1</v>
          </cell>
        </row>
        <row r="2615">
          <cell r="B2615" t="str">
            <v xml:space="preserve"> Xã Minh Đức120</v>
          </cell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G2615"/>
          <cell r="H2615" t="str">
            <v>MD CLN 1</v>
          </cell>
        </row>
        <row r="2616">
          <cell r="B2616" t="str">
            <v xml:space="preserve"> Xã Minh Đức120</v>
          </cell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G2616"/>
          <cell r="H2616" t="str">
            <v>MD CLN 1</v>
          </cell>
        </row>
        <row r="2617">
          <cell r="B2617" t="str">
            <v xml:space="preserve"> Xã Minh Đức120</v>
          </cell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G2617"/>
          <cell r="H2617" t="str">
            <v>MD CLN 1</v>
          </cell>
        </row>
        <row r="2618">
          <cell r="B2618" t="str">
            <v xml:space="preserve"> Xã Minh Đức90</v>
          </cell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G2618"/>
          <cell r="H2618" t="str">
            <v>MD CLN 2</v>
          </cell>
        </row>
        <row r="2619">
          <cell r="B2619" t="str">
            <v xml:space="preserve"> Xã Minh Đức90</v>
          </cell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G2619"/>
          <cell r="H2619" t="str">
            <v>MD CLN 2</v>
          </cell>
        </row>
        <row r="2620">
          <cell r="B2620" t="str">
            <v xml:space="preserve"> Xã Minh Đức90</v>
          </cell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G2620"/>
          <cell r="H2620" t="str">
            <v>MD CLN 2</v>
          </cell>
        </row>
        <row r="2621">
          <cell r="B2621" t="str">
            <v xml:space="preserve"> Xã Minh Đức108</v>
          </cell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G2621"/>
          <cell r="H2621" t="str">
            <v>MD CLN 2</v>
          </cell>
        </row>
        <row r="2622">
          <cell r="B2622" t="str">
            <v xml:space="preserve"> Xã Minh Đức60</v>
          </cell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G2622"/>
          <cell r="H2622" t="str">
            <v>MD CLN 5</v>
          </cell>
        </row>
        <row r="2623">
          <cell r="B2623" t="str">
            <v xml:space="preserve"> Xã Minh Đức60</v>
          </cell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G2623"/>
          <cell r="H2623" t="str">
            <v>MD CLN 5</v>
          </cell>
        </row>
        <row r="2624">
          <cell r="B2624" t="str">
            <v xml:space="preserve"> Xã Minh Đức60</v>
          </cell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G2624"/>
          <cell r="H2624" t="str">
            <v>MD CLN 5</v>
          </cell>
        </row>
        <row r="2625">
          <cell r="B2625" t="str">
            <v xml:space="preserve"> Xã Minh Đức60</v>
          </cell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G2625"/>
          <cell r="H2625" t="str">
            <v>MD CLN 5</v>
          </cell>
        </row>
        <row r="2626">
          <cell r="B2626" t="str">
            <v xml:space="preserve"> Xã Minh Đức60</v>
          </cell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G2626"/>
          <cell r="H2626" t="str">
            <v>MD CLN 5</v>
          </cell>
        </row>
        <row r="2627">
          <cell r="B2627" t="str">
            <v xml:space="preserve"> Xã Minh Đức60</v>
          </cell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G2627"/>
          <cell r="H2627" t="str">
            <v>MD CLN 5</v>
          </cell>
        </row>
        <row r="2628">
          <cell r="B2628" t="str">
            <v xml:space="preserve"> Xã Minh Đức60</v>
          </cell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G2628"/>
          <cell r="H2628" t="str">
            <v>MD CLN 5</v>
          </cell>
        </row>
        <row r="2629">
          <cell r="B2629" t="str">
            <v xml:space="preserve"> Xã Minh Đức60</v>
          </cell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G2629"/>
          <cell r="H2629" t="str">
            <v>MD CLN 5</v>
          </cell>
        </row>
        <row r="2630">
          <cell r="B2630" t="str">
            <v xml:space="preserve"> Xã Minh Đức60</v>
          </cell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G2630"/>
          <cell r="H2630" t="str">
            <v>MD CLN 5</v>
          </cell>
        </row>
        <row r="2631">
          <cell r="B2631" t="str">
            <v xml:space="preserve"> Xã Minh Đức90</v>
          </cell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G2631"/>
          <cell r="H2631" t="str">
            <v>MD CLN 2</v>
          </cell>
        </row>
        <row r="2632">
          <cell r="B2632" t="str">
            <v xml:space="preserve"> Xã Minh Đức90</v>
          </cell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G2632"/>
          <cell r="H2632" t="str">
            <v>MD CLN 2</v>
          </cell>
        </row>
        <row r="2633">
          <cell r="B2633" t="str">
            <v xml:space="preserve"> Xã Minh Đức60</v>
          </cell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G2633"/>
          <cell r="H2633" t="str">
            <v>MD CLN 5</v>
          </cell>
        </row>
        <row r="2634">
          <cell r="B2634" t="str">
            <v xml:space="preserve"> Xã Minh Đức60</v>
          </cell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G2634"/>
          <cell r="H2634" t="str">
            <v>MD CLN 5</v>
          </cell>
        </row>
        <row r="2635">
          <cell r="B2635" t="str">
            <v xml:space="preserve"> Xã Minh Đức60</v>
          </cell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G2635"/>
          <cell r="H2635" t="str">
            <v>MD CLN 5</v>
          </cell>
        </row>
        <row r="2636">
          <cell r="B2636" t="str">
            <v xml:space="preserve"> Xã Minh Đức60</v>
          </cell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G2636"/>
          <cell r="H2636" t="str">
            <v>MD CLN 5</v>
          </cell>
        </row>
        <row r="2637">
          <cell r="B2637" t="str">
            <v xml:space="preserve"> Xã Minh Đức50</v>
          </cell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G2637"/>
          <cell r="H2637" t="str">
            <v>MD CLN 6</v>
          </cell>
        </row>
        <row r="2638">
          <cell r="B2638" t="str">
            <v xml:space="preserve"> Xã Minh Đức50</v>
          </cell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G2638"/>
          <cell r="H2638" t="str">
            <v>MD CLN 6</v>
          </cell>
        </row>
        <row r="2639">
          <cell r="B2639" t="str">
            <v>Xã Phước Sơn170</v>
          </cell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G2639"/>
          <cell r="H2639" t="str">
            <v>PS CLN 2</v>
          </cell>
        </row>
        <row r="2640">
          <cell r="B2640" t="str">
            <v>Xã Phước Sơn170</v>
          </cell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G2640"/>
          <cell r="H2640" t="str">
            <v>PS CLN 2</v>
          </cell>
        </row>
        <row r="2641">
          <cell r="B2641" t="str">
            <v>Xã Phước Sơn170</v>
          </cell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G2641"/>
          <cell r="H2641" t="str">
            <v>PS CLN 2</v>
          </cell>
        </row>
        <row r="2642">
          <cell r="B2642" t="str">
            <v>Xã Phước Sơn170</v>
          </cell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G2642"/>
          <cell r="H2642" t="str">
            <v>PS CLN 2</v>
          </cell>
        </row>
        <row r="2643">
          <cell r="B2643" t="str">
            <v>Xã Phước Sơn170</v>
          </cell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G2643"/>
          <cell r="H2643" t="str">
            <v>PS CLN 2</v>
          </cell>
        </row>
        <row r="2644">
          <cell r="B2644" t="str">
            <v>Xã Phước Sơn170</v>
          </cell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G2644"/>
          <cell r="H2644" t="str">
            <v>PS CLN 2</v>
          </cell>
        </row>
        <row r="2645">
          <cell r="B2645" t="str">
            <v>Xã Phước Sơn170</v>
          </cell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G2645"/>
          <cell r="H2645" t="str">
            <v>PS CLN 2</v>
          </cell>
        </row>
        <row r="2646">
          <cell r="B2646" t="str">
            <v>Xã Phước Sơn195</v>
          </cell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G2646"/>
          <cell r="H2646" t="str">
            <v>PS CLN 1</v>
          </cell>
        </row>
        <row r="2647">
          <cell r="B2647" t="str">
            <v>Xã Phước Sơn195</v>
          </cell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G2647"/>
          <cell r="H2647" t="str">
            <v>PS CLN 1</v>
          </cell>
        </row>
        <row r="2648">
          <cell r="B2648" t="str">
            <v>Xã Phước Sơn195</v>
          </cell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G2648"/>
          <cell r="H2648" t="str">
            <v>PS CLN 1</v>
          </cell>
        </row>
        <row r="2649">
          <cell r="B2649" t="str">
            <v>Xã Phước Sơn195</v>
          </cell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G2649"/>
          <cell r="H2649" t="str">
            <v>PS CLN 1</v>
          </cell>
        </row>
        <row r="2650">
          <cell r="B2650" t="str">
            <v>Xã Phước Sơn195</v>
          </cell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G2650"/>
          <cell r="H2650" t="str">
            <v>PS CLN 1</v>
          </cell>
        </row>
        <row r="2651">
          <cell r="B2651" t="str">
            <v>Xã Phước Sơn195</v>
          </cell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G2651"/>
          <cell r="H2651" t="str">
            <v>PS CLN 1</v>
          </cell>
        </row>
        <row r="2652">
          <cell r="B2652" t="str">
            <v>Xã Phước Sơn104</v>
          </cell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G2652"/>
          <cell r="H2652" t="str">
            <v>PS CLN 4</v>
          </cell>
        </row>
        <row r="2653">
          <cell r="B2653" t="str">
            <v>Xã Phước Sơn111</v>
          </cell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G2653"/>
          <cell r="H2653" t="str">
            <v>PS CLN 3</v>
          </cell>
        </row>
        <row r="2654">
          <cell r="B2654" t="str">
            <v>Xã Phước Sơn111</v>
          </cell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G2654"/>
          <cell r="H2654" t="str">
            <v>PS CLN 3</v>
          </cell>
        </row>
        <row r="2655">
          <cell r="B2655" t="str">
            <v>Xã Phước Sơn111</v>
          </cell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G2655"/>
          <cell r="H2655" t="str">
            <v>PS CLN 3</v>
          </cell>
        </row>
        <row r="2656">
          <cell r="B2656" t="str">
            <v>Xã Phước Sơn111</v>
          </cell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G2656"/>
          <cell r="H2656" t="str">
            <v>PS CLN 3</v>
          </cell>
        </row>
        <row r="2657">
          <cell r="B2657" t="str">
            <v>Xã Phước Sơn75</v>
          </cell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G2657"/>
          <cell r="H2657" t="str">
            <v>PS CLN 5</v>
          </cell>
        </row>
        <row r="2658">
          <cell r="B2658" t="str">
            <v>Xã Phước Sơn75</v>
          </cell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G2658"/>
          <cell r="H2658" t="str">
            <v>PS CLN 5</v>
          </cell>
        </row>
        <row r="2659">
          <cell r="B2659" t="str">
            <v>Xã Phước Sơn75</v>
          </cell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G2659"/>
          <cell r="H2659" t="str">
            <v>PS CLN 5</v>
          </cell>
        </row>
        <row r="2660">
          <cell r="B2660" t="str">
            <v>Xã Phước Sơn75</v>
          </cell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G2660"/>
          <cell r="H2660" t="str">
            <v>PS CLN 5</v>
          </cell>
        </row>
        <row r="2661">
          <cell r="B2661" t="str">
            <v>Xã Phước Sơn75</v>
          </cell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G2661"/>
          <cell r="H2661" t="str">
            <v>PS CLN 5</v>
          </cell>
        </row>
        <row r="2662">
          <cell r="B2662" t="str">
            <v>Xã Phước Sơn104</v>
          </cell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G2662"/>
          <cell r="H2662" t="str">
            <v>PS CLN 4</v>
          </cell>
        </row>
        <row r="2663">
          <cell r="B2663" t="str">
            <v>Xã Phước Sơn104</v>
          </cell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G2663"/>
          <cell r="H2663" t="str">
            <v>PS CLN 4</v>
          </cell>
        </row>
        <row r="2664">
          <cell r="B2664" t="str">
            <v>Xã Phước Sơn111</v>
          </cell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G2664"/>
          <cell r="H2664" t="str">
            <v>PS CLN 3</v>
          </cell>
        </row>
        <row r="2665">
          <cell r="B2665" t="str">
            <v>Xã Phước Sơn111</v>
          </cell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G2665"/>
          <cell r="H2665" t="str">
            <v>PS CLN 3</v>
          </cell>
        </row>
        <row r="2666">
          <cell r="B2666" t="str">
            <v>Xã Phước Sơn111</v>
          </cell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G2666"/>
          <cell r="H2666" t="str">
            <v>PS CLN 3</v>
          </cell>
        </row>
        <row r="2667">
          <cell r="B2667" t="str">
            <v>Xã Phước Sơn111</v>
          </cell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G2667"/>
          <cell r="H2667" t="str">
            <v>PS CLN 3</v>
          </cell>
        </row>
        <row r="2668">
          <cell r="B2668" t="str">
            <v>Xã Phước Sơn170</v>
          </cell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G2668"/>
          <cell r="H2668" t="str">
            <v>PS CLN 2</v>
          </cell>
        </row>
        <row r="2669">
          <cell r="B2669" t="str">
            <v>Xã Phước Sơn170</v>
          </cell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G2669"/>
          <cell r="H2669" t="str">
            <v>PS CLN 2</v>
          </cell>
        </row>
        <row r="2670">
          <cell r="B2670" t="str">
            <v>Xã Phước Sơn170</v>
          </cell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G2670"/>
          <cell r="H2670" t="str">
            <v>PS CLN 2</v>
          </cell>
        </row>
        <row r="2671">
          <cell r="B2671" t="str">
            <v>Xã Phước Sơn170</v>
          </cell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G2671"/>
          <cell r="H2671" t="str">
            <v>PS CLN 2</v>
          </cell>
        </row>
        <row r="2672">
          <cell r="B2672" t="str">
            <v>Xã Phước Sơn170</v>
          </cell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G2672"/>
          <cell r="H2672" t="str">
            <v>PS CLN 2</v>
          </cell>
        </row>
        <row r="2673">
          <cell r="B2673" t="str">
            <v>Xã Phước Sơn170</v>
          </cell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G2673"/>
          <cell r="H2673" t="str">
            <v>PS CLN 2</v>
          </cell>
        </row>
        <row r="2674">
          <cell r="B2674" t="str">
            <v>Xã Phước Sơn170</v>
          </cell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G2674"/>
          <cell r="H2674" t="str">
            <v>PS CLN 2</v>
          </cell>
        </row>
        <row r="2675">
          <cell r="B2675" t="str">
            <v>Xã Phước Sơn170</v>
          </cell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G2675"/>
          <cell r="H2675" t="str">
            <v>PS CLN 2</v>
          </cell>
        </row>
        <row r="2676">
          <cell r="B2676" t="str">
            <v>Xã Phước Sơn170</v>
          </cell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G2676"/>
          <cell r="H2676" t="str">
            <v>PS CLN 2</v>
          </cell>
        </row>
        <row r="2677">
          <cell r="B2677" t="str">
            <v>Xã Phước Sơn75</v>
          </cell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G2677"/>
          <cell r="H2677" t="str">
            <v>PS CLN 5</v>
          </cell>
        </row>
        <row r="2678">
          <cell r="B2678" t="str">
            <v>Xã Phước Sơn75</v>
          </cell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G2678"/>
          <cell r="H2678" t="str">
            <v>PS CLN 5</v>
          </cell>
        </row>
        <row r="2679">
          <cell r="B2679" t="str">
            <v>Xã Phước Sơn75</v>
          </cell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G2679"/>
          <cell r="H2679" t="str">
            <v>PS CLN 5</v>
          </cell>
        </row>
        <row r="2680">
          <cell r="B2680" t="str">
            <v>Xã Phước Sơn75</v>
          </cell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G2680"/>
          <cell r="H2680" t="str">
            <v>PS CLN 5</v>
          </cell>
        </row>
        <row r="2681">
          <cell r="B2681" t="str">
            <v>Xã Phước Sơn75</v>
          </cell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G2681"/>
          <cell r="H2681" t="str">
            <v>PS CLN 5</v>
          </cell>
        </row>
        <row r="2682">
          <cell r="B2682" t="str">
            <v>Xã Phước Sơn75</v>
          </cell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G2682"/>
          <cell r="H2682" t="str">
            <v>PS CLN 5</v>
          </cell>
        </row>
        <row r="2683">
          <cell r="B2683" t="str">
            <v>Xã Phước Sơn111</v>
          </cell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G2683"/>
          <cell r="H2683" t="str">
            <v>PS CLN 3</v>
          </cell>
        </row>
        <row r="2684">
          <cell r="B2684" t="str">
            <v>Xã Phước Sơn111</v>
          </cell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G2684"/>
          <cell r="H2684" t="str">
            <v>PS CLN 3</v>
          </cell>
        </row>
        <row r="2685">
          <cell r="B2685" t="str">
            <v>Xã Phước Sơn111</v>
          </cell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G2685"/>
          <cell r="H2685" t="str">
            <v>PS CLN 3</v>
          </cell>
        </row>
        <row r="2686">
          <cell r="B2686" t="str">
            <v>Xã Phước Sơn111</v>
          </cell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G2686"/>
          <cell r="H2686" t="str">
            <v>PS CLN 3</v>
          </cell>
        </row>
        <row r="2687">
          <cell r="B2687" t="str">
            <v>Xã Phước Sơn111</v>
          </cell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G2687"/>
          <cell r="H2687" t="str">
            <v>PS CLN 3</v>
          </cell>
        </row>
        <row r="2688">
          <cell r="B2688" t="str">
            <v>Xã Phước Sơn111</v>
          </cell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G2688"/>
          <cell r="H2688" t="str">
            <v>PS CLN 3</v>
          </cell>
        </row>
        <row r="2689">
          <cell r="B2689" t="str">
            <v>Xã Phước Sơn111</v>
          </cell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G2689"/>
          <cell r="H2689" t="str">
            <v>PS CLN 3</v>
          </cell>
        </row>
        <row r="2690">
          <cell r="B2690" t="str">
            <v>Xã Phước Sơn111</v>
          </cell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G2690"/>
          <cell r="H2690" t="str">
            <v>PS CLN 3</v>
          </cell>
        </row>
        <row r="2691">
          <cell r="B2691" t="str">
            <v>Xã Phước Sơn111</v>
          </cell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G2691"/>
          <cell r="H2691" t="str">
            <v>PS CLN 3</v>
          </cell>
        </row>
        <row r="2692">
          <cell r="B2692" t="str">
            <v>Xã Phước Sơn111</v>
          </cell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G2692"/>
          <cell r="H2692" t="str">
            <v>PS CLN 3</v>
          </cell>
        </row>
        <row r="2693">
          <cell r="B2693" t="str">
            <v>Xã Phước Sơn111</v>
          </cell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G2693"/>
          <cell r="H2693" t="str">
            <v>PS CLN 3</v>
          </cell>
        </row>
        <row r="2694">
          <cell r="B2694" t="str">
            <v>Xã Phước Sơn111</v>
          </cell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G2694"/>
          <cell r="H2694" t="str">
            <v>PS CLN 3</v>
          </cell>
        </row>
        <row r="2695">
          <cell r="B2695" t="str">
            <v>Xã Phước Sơn111</v>
          </cell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G2695"/>
          <cell r="H2695" t="str">
            <v>PS CLN 3</v>
          </cell>
        </row>
        <row r="2696">
          <cell r="B2696" t="str">
            <v>Xã Phước Sơn111</v>
          </cell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G2696"/>
          <cell r="H2696" t="str">
            <v>PS CLN 3</v>
          </cell>
        </row>
        <row r="2697">
          <cell r="B2697" t="str">
            <v>Xã Phước Sơn111</v>
          </cell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G2697"/>
          <cell r="H2697" t="str">
            <v>PS CLN 3</v>
          </cell>
        </row>
        <row r="2698">
          <cell r="B2698" t="str">
            <v>Xã Phước Sơn111</v>
          </cell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G2698"/>
          <cell r="H2698" t="str">
            <v>PS CLN 3</v>
          </cell>
        </row>
        <row r="2699">
          <cell r="B2699" t="str">
            <v>Xã Phước Sơn111</v>
          </cell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G2699"/>
          <cell r="H2699" t="str">
            <v>PS CLN 3</v>
          </cell>
        </row>
        <row r="2700">
          <cell r="B2700" t="str">
            <v>Xã Phước Sơn111</v>
          </cell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G2700"/>
          <cell r="H2700" t="str">
            <v>PS CLN 3</v>
          </cell>
        </row>
        <row r="2701">
          <cell r="B2701" t="str">
            <v>Xã Phước Sơn111</v>
          </cell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G2701"/>
          <cell r="H2701" t="str">
            <v>PS CLN 3</v>
          </cell>
        </row>
        <row r="2702">
          <cell r="B2702" t="str">
            <v>Xã Phước Sơn111</v>
          </cell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G2702"/>
          <cell r="H2702" t="str">
            <v>PS CLN 3</v>
          </cell>
        </row>
        <row r="2703">
          <cell r="B2703" t="str">
            <v>Xã Phước Sơn111</v>
          </cell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G2703"/>
          <cell r="H2703" t="str">
            <v>PS CLN 3</v>
          </cell>
        </row>
        <row r="2704">
          <cell r="B2704" t="str">
            <v>Xã Phước Sơn170</v>
          </cell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G2704"/>
          <cell r="H2704" t="str">
            <v>PS CLN 2</v>
          </cell>
        </row>
        <row r="2705">
          <cell r="B2705" t="str">
            <v>Xã Phước Sơn111</v>
          </cell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G2705"/>
          <cell r="H2705" t="str">
            <v>PS CLN 3</v>
          </cell>
        </row>
        <row r="2706">
          <cell r="B2706" t="str">
            <v>Xã Phước Sơn111</v>
          </cell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G2706"/>
          <cell r="H2706" t="str">
            <v>PS CLN 3</v>
          </cell>
        </row>
        <row r="2707">
          <cell r="B2707" t="str">
            <v>Xã Phước Sơn111</v>
          </cell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G2707"/>
          <cell r="H2707" t="str">
            <v>PS CLN 3</v>
          </cell>
        </row>
        <row r="2708">
          <cell r="B2708" t="str">
            <v>Xã Phước Sơn75</v>
          </cell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G2708"/>
          <cell r="H2708" t="str">
            <v>PS CLN 5</v>
          </cell>
        </row>
        <row r="2709">
          <cell r="B2709" t="str">
            <v>Xã Nghĩa Trung195</v>
          </cell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G2709"/>
          <cell r="H2709" t="str">
            <v>NTRUNG CLN 1</v>
          </cell>
        </row>
        <row r="2710">
          <cell r="B2710" t="str">
            <v>Xã Nghĩa Trung195</v>
          </cell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G2710"/>
          <cell r="H2710" t="str">
            <v>NTRUNG CLN 1</v>
          </cell>
        </row>
        <row r="2711">
          <cell r="B2711" t="str">
            <v>Xã Nghĩa Trung195</v>
          </cell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G2711"/>
          <cell r="H2711" t="str">
            <v>NTRUNG CLN 1</v>
          </cell>
        </row>
        <row r="2712">
          <cell r="B2712" t="str">
            <v>Xã Nghĩa Trung195</v>
          </cell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G2712"/>
          <cell r="H2712" t="str">
            <v>NTRUNG CLN 1</v>
          </cell>
        </row>
        <row r="2713">
          <cell r="B2713" t="str">
            <v>Xã Nghĩa Trung195</v>
          </cell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G2713"/>
          <cell r="H2713" t="str">
            <v>NTRUNG CLN 1</v>
          </cell>
        </row>
        <row r="2714">
          <cell r="B2714" t="str">
            <v>Xã Nghĩa Trung195</v>
          </cell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G2714"/>
          <cell r="H2714" t="str">
            <v>NTRUNG CLN 1</v>
          </cell>
        </row>
        <row r="2715">
          <cell r="B2715" t="str">
            <v>Xã Nghĩa Trung195</v>
          </cell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G2715"/>
          <cell r="H2715" t="str">
            <v>NTRUNG CLN 1</v>
          </cell>
        </row>
        <row r="2716">
          <cell r="B2716" t="str">
            <v>Xã Nghĩa Trung195</v>
          </cell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G2716"/>
          <cell r="H2716" t="str">
            <v>NTRUNG CLN 1</v>
          </cell>
        </row>
        <row r="2717">
          <cell r="B2717" t="str">
            <v>Xã Nghĩa Trung195</v>
          </cell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G2717"/>
          <cell r="H2717" t="str">
            <v>NTRUNG CLN 1</v>
          </cell>
        </row>
        <row r="2718">
          <cell r="B2718" t="str">
            <v>Xã Nghĩa Trung195</v>
          </cell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G2718"/>
          <cell r="H2718" t="str">
            <v>NTRUNG CLN 1</v>
          </cell>
        </row>
        <row r="2719">
          <cell r="B2719" t="str">
            <v>Xã Nghĩa Trung195</v>
          </cell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G2719"/>
          <cell r="H2719" t="str">
            <v>NTRUNG CLN 1</v>
          </cell>
        </row>
        <row r="2720">
          <cell r="B2720" t="str">
            <v>Xã Nghĩa Trung195</v>
          </cell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G2720"/>
          <cell r="H2720" t="str">
            <v>NTRUNG CLN 1</v>
          </cell>
        </row>
        <row r="2721">
          <cell r="B2721" t="str">
            <v>Xã Nghĩa Trung195</v>
          </cell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G2721"/>
          <cell r="H2721" t="str">
            <v>NTRUNG CLN 1</v>
          </cell>
        </row>
        <row r="2722">
          <cell r="B2722" t="str">
            <v>Xã Nghĩa Trung111</v>
          </cell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G2722"/>
          <cell r="H2722" t="str">
            <v>NTRUNG CLN 2</v>
          </cell>
        </row>
        <row r="2723">
          <cell r="B2723" t="str">
            <v>Xã Nghĩa Trung111</v>
          </cell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G2723"/>
          <cell r="H2723" t="str">
            <v>NTRUNG CLN 2</v>
          </cell>
        </row>
        <row r="2724">
          <cell r="B2724" t="str">
            <v>Xã Nghĩa Trung111</v>
          </cell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G2724"/>
          <cell r="H2724" t="str">
            <v>NTRUNG CLN 2</v>
          </cell>
        </row>
        <row r="2725">
          <cell r="B2725" t="str">
            <v>Xã Nghĩa Trung111</v>
          </cell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G2725"/>
          <cell r="H2725" t="str">
            <v>NTRUNG CLN 2</v>
          </cell>
        </row>
        <row r="2726">
          <cell r="B2726" t="str">
            <v>Xã Nghĩa Trung111</v>
          </cell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G2726"/>
          <cell r="H2726" t="str">
            <v>NTRUNG CLN 2</v>
          </cell>
        </row>
        <row r="2727">
          <cell r="B2727" t="str">
            <v>Xã Nghĩa Trung111</v>
          </cell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G2727"/>
          <cell r="H2727" t="str">
            <v>NTRUNG CLN 2</v>
          </cell>
        </row>
        <row r="2728">
          <cell r="B2728" t="str">
            <v>Xã Nghĩa Trung111</v>
          </cell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G2728"/>
          <cell r="H2728" t="str">
            <v>NTRUNG CLN 2</v>
          </cell>
        </row>
        <row r="2729">
          <cell r="B2729" t="str">
            <v>Xã Nghĩa Trung111</v>
          </cell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G2729"/>
          <cell r="H2729" t="str">
            <v>NTRUNG CLN 2</v>
          </cell>
        </row>
        <row r="2730">
          <cell r="B2730" t="str">
            <v>Xã Nghĩa Trung111</v>
          </cell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G2730"/>
          <cell r="H2730" t="str">
            <v>NTRUNG CLN 2</v>
          </cell>
        </row>
        <row r="2731">
          <cell r="B2731" t="str">
            <v>Xã Nghĩa Trung111</v>
          </cell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G2731"/>
          <cell r="H2731" t="str">
            <v>NTRUNG CLN 2</v>
          </cell>
        </row>
        <row r="2732">
          <cell r="B2732" t="str">
            <v>Xã Nghĩa Trung111</v>
          </cell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G2732"/>
          <cell r="H2732" t="str">
            <v>NTRUNG CLN 2</v>
          </cell>
        </row>
        <row r="2733">
          <cell r="B2733" t="str">
            <v>Xã Nghĩa Trung111</v>
          </cell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G2733"/>
          <cell r="H2733" t="str">
            <v>NTRUNG CLN 2</v>
          </cell>
        </row>
        <row r="2734">
          <cell r="B2734" t="str">
            <v>Xã Nghĩa Trung111</v>
          </cell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G2734"/>
          <cell r="H2734" t="str">
            <v>NTRUNG CLN 2</v>
          </cell>
        </row>
        <row r="2735">
          <cell r="B2735" t="str">
            <v>Xã Nghĩa Trung111</v>
          </cell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G2735"/>
          <cell r="H2735" t="str">
            <v>NTRUNG CLN 2</v>
          </cell>
        </row>
        <row r="2736">
          <cell r="B2736" t="str">
            <v>Xã Nghĩa Trung111</v>
          </cell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G2736"/>
          <cell r="H2736" t="str">
            <v>NTRUNG CLN 2</v>
          </cell>
        </row>
        <row r="2737">
          <cell r="B2737" t="str">
            <v>Xã Nghĩa Trung111</v>
          </cell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G2737"/>
          <cell r="H2737" t="str">
            <v>NTRUNG CLN 2</v>
          </cell>
        </row>
        <row r="2738">
          <cell r="B2738" t="str">
            <v>Xã Nghĩa Trung111</v>
          </cell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G2738"/>
          <cell r="H2738" t="str">
            <v>NTRUNG CLN 2</v>
          </cell>
        </row>
        <row r="2739">
          <cell r="B2739" t="str">
            <v>Xã Nghĩa Trung111</v>
          </cell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G2739"/>
          <cell r="H2739" t="str">
            <v>NTRUNG CLN 2</v>
          </cell>
        </row>
        <row r="2740">
          <cell r="B2740" t="str">
            <v>Xã Nghĩa Trung195</v>
          </cell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G2740"/>
          <cell r="H2740" t="str">
            <v>NTRUNG CLN 1</v>
          </cell>
        </row>
        <row r="2741">
          <cell r="B2741" t="str">
            <v>Xã Nghĩa Trung195</v>
          </cell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G2741"/>
          <cell r="H2741" t="str">
            <v>NTRUNG CLN 1</v>
          </cell>
        </row>
        <row r="2742">
          <cell r="B2742" t="str">
            <v>Xã Nghĩa Trung195</v>
          </cell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G2742"/>
          <cell r="H2742" t="str">
            <v>NTRUNG CLN 1</v>
          </cell>
        </row>
        <row r="2743">
          <cell r="B2743" t="str">
            <v>Xã Nghĩa Trung111</v>
          </cell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G2743"/>
          <cell r="H2743" t="str">
            <v>NTRUNG CLN 2</v>
          </cell>
        </row>
        <row r="2744">
          <cell r="B2744" t="str">
            <v>Xã Nghĩa Trung111</v>
          </cell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G2744"/>
          <cell r="H2744" t="str">
            <v>NTRUNG CLN 2</v>
          </cell>
        </row>
        <row r="2745">
          <cell r="B2745" t="str">
            <v>Xã Nghĩa Trung111</v>
          </cell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G2745"/>
          <cell r="H2745" t="str">
            <v>NTRUNG CLN 2</v>
          </cell>
        </row>
        <row r="2746">
          <cell r="B2746" t="str">
            <v>Xã Nghĩa Trung75</v>
          </cell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G2746"/>
          <cell r="H2746" t="str">
            <v>NTRUNG CLN 3</v>
          </cell>
        </row>
        <row r="2747">
          <cell r="B2747" t="str">
            <v>Xã Bù Đăng182</v>
          </cell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G2747"/>
          <cell r="H2747" t="str">
            <v>BD CLN 3</v>
          </cell>
        </row>
        <row r="2748">
          <cell r="B2748" t="str">
            <v>Xã Bù Đăng182</v>
          </cell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G2748"/>
          <cell r="H2748" t="str">
            <v>BD CLN 3</v>
          </cell>
        </row>
        <row r="2749">
          <cell r="B2749" t="str">
            <v>Xã Bù Đăng182</v>
          </cell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G2749"/>
          <cell r="H2749" t="str">
            <v>BD CLN 3</v>
          </cell>
        </row>
        <row r="2750">
          <cell r="B2750" t="str">
            <v>Xã Bù Đăng350</v>
          </cell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G2750"/>
          <cell r="H2750" t="str">
            <v>BD CLN 1</v>
          </cell>
        </row>
        <row r="2751">
          <cell r="B2751" t="str">
            <v>Xã Bù Đăng350</v>
          </cell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G2751"/>
          <cell r="H2751" t="str">
            <v>BD CLN 1</v>
          </cell>
        </row>
        <row r="2752">
          <cell r="B2752" t="str">
            <v>Xã Bù Đăng350</v>
          </cell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G2752"/>
          <cell r="H2752" t="str">
            <v>BD CLN 1</v>
          </cell>
        </row>
        <row r="2753">
          <cell r="B2753" t="str">
            <v>Xã Bù Đăng350</v>
          </cell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G2753"/>
          <cell r="H2753" t="str">
            <v>BD CLN 1</v>
          </cell>
        </row>
        <row r="2754">
          <cell r="B2754" t="str">
            <v>Xã Bù Đăng350</v>
          </cell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G2754"/>
          <cell r="H2754" t="str">
            <v>BD CLN 1</v>
          </cell>
        </row>
        <row r="2755">
          <cell r="B2755" t="str">
            <v>Xã Bù Đăng350</v>
          </cell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G2755"/>
          <cell r="H2755" t="str">
            <v>BD CLN 1</v>
          </cell>
        </row>
        <row r="2756">
          <cell r="B2756" t="str">
            <v>Xã Bù Đăng350</v>
          </cell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G2756"/>
          <cell r="H2756" t="str">
            <v>BD CLN 1</v>
          </cell>
        </row>
        <row r="2757">
          <cell r="B2757" t="str">
            <v>Xã Bù Đăng350</v>
          </cell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G2757"/>
          <cell r="H2757" t="str">
            <v>BD CLN 1</v>
          </cell>
        </row>
        <row r="2758">
          <cell r="B2758" t="str">
            <v>Xã Bù Đăng350</v>
          </cell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G2758"/>
          <cell r="H2758" t="str">
            <v>BD CLN 1</v>
          </cell>
        </row>
        <row r="2759">
          <cell r="B2759" t="str">
            <v>Xã Bù Đăng350</v>
          </cell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G2759"/>
          <cell r="H2759" t="str">
            <v>BD CLN 1</v>
          </cell>
        </row>
        <row r="2760">
          <cell r="B2760" t="str">
            <v>Xã Bù Đăng350</v>
          </cell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G2760"/>
          <cell r="H2760" t="str">
            <v>BD CLN 1</v>
          </cell>
        </row>
        <row r="2761">
          <cell r="B2761" t="str">
            <v>Xã Bù Đăng350</v>
          </cell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G2761"/>
          <cell r="H2761" t="str">
            <v>BD CLN 1</v>
          </cell>
        </row>
        <row r="2762">
          <cell r="B2762" t="str">
            <v>Xã Bù Đăng238</v>
          </cell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G2762"/>
          <cell r="H2762" t="str">
            <v>BD CLN 2</v>
          </cell>
        </row>
        <row r="2763">
          <cell r="B2763" t="str">
            <v>Xã Bù Đăng238</v>
          </cell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G2763"/>
          <cell r="H2763" t="str">
            <v>BD CLN 2</v>
          </cell>
        </row>
        <row r="2764">
          <cell r="B2764" t="str">
            <v>Xã Bù Đăng238</v>
          </cell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G2764"/>
          <cell r="H2764" t="str">
            <v>BD CLN 2</v>
          </cell>
        </row>
        <row r="2765">
          <cell r="B2765" t="str">
            <v>Xã Bù Đăng238</v>
          </cell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G2765"/>
          <cell r="H2765" t="str">
            <v>BD CLN 2</v>
          </cell>
        </row>
        <row r="2766">
          <cell r="B2766" t="str">
            <v>Xã Bù Đăng238</v>
          </cell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G2766"/>
          <cell r="H2766" t="str">
            <v>BD CLN 2</v>
          </cell>
        </row>
        <row r="2767">
          <cell r="B2767" t="str">
            <v>Xã Bù Đăng238</v>
          </cell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G2767"/>
          <cell r="H2767" t="str">
            <v>BD CLN 2</v>
          </cell>
        </row>
        <row r="2768">
          <cell r="B2768" t="str">
            <v>Xã Bù Đăng238</v>
          </cell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G2768"/>
          <cell r="H2768" t="str">
            <v>BD CLN 2</v>
          </cell>
        </row>
        <row r="2769">
          <cell r="B2769" t="str">
            <v>Xã Bù Đăng238</v>
          </cell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G2769"/>
          <cell r="H2769" t="str">
            <v>BD CLN 2</v>
          </cell>
        </row>
        <row r="2770">
          <cell r="B2770" t="str">
            <v>Xã Bù Đăng238</v>
          </cell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G2770"/>
          <cell r="H2770" t="str">
            <v>BD CLN 2</v>
          </cell>
        </row>
        <row r="2771">
          <cell r="B2771" t="str">
            <v>Xã Bù Đăng182</v>
          </cell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G2771"/>
          <cell r="H2771" t="str">
            <v>BD CLN 3</v>
          </cell>
        </row>
        <row r="2772">
          <cell r="B2772" t="str">
            <v>Xã Bù Đăng182</v>
          </cell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G2772"/>
          <cell r="H2772" t="str">
            <v>BD CLN 3</v>
          </cell>
        </row>
        <row r="2773">
          <cell r="B2773" t="str">
            <v>Xã Bù Đăng182</v>
          </cell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G2773"/>
          <cell r="H2773" t="str">
            <v>BD CLN 3</v>
          </cell>
        </row>
        <row r="2774">
          <cell r="B2774" t="str">
            <v>Xã Bù Đăng182</v>
          </cell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G2774"/>
          <cell r="H2774" t="str">
            <v>BD CLN 3</v>
          </cell>
        </row>
        <row r="2775">
          <cell r="B2775" t="str">
            <v>Xã Bù Đăng182</v>
          </cell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G2775"/>
          <cell r="H2775" t="str">
            <v>BD CLN 3</v>
          </cell>
        </row>
        <row r="2776">
          <cell r="B2776" t="str">
            <v>Xã Bù Đăng182</v>
          </cell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G2776"/>
          <cell r="H2776" t="str">
            <v>BD CLN 3</v>
          </cell>
        </row>
        <row r="2777">
          <cell r="B2777" t="str">
            <v>Xã Bù Đăng182</v>
          </cell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G2777"/>
          <cell r="H2777" t="str">
            <v>BD CLN 3</v>
          </cell>
        </row>
        <row r="2778">
          <cell r="B2778" t="str">
            <v>Xã Bù Đăng182</v>
          </cell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G2778"/>
          <cell r="H2778" t="str">
            <v>BD CLN 3</v>
          </cell>
        </row>
        <row r="2779">
          <cell r="B2779" t="str">
            <v>Xã Bù Đăng182</v>
          </cell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G2779"/>
          <cell r="H2779" t="str">
            <v>BD CLN 3</v>
          </cell>
        </row>
        <row r="2780">
          <cell r="B2780" t="str">
            <v>Xã Bù Đăng182</v>
          </cell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G2780"/>
          <cell r="H2780" t="str">
            <v>BD CLN 3</v>
          </cell>
        </row>
        <row r="2781">
          <cell r="B2781" t="str">
            <v>Xã Bù Đăng182</v>
          </cell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G2781"/>
          <cell r="H2781" t="str">
            <v>BD CLN 3</v>
          </cell>
        </row>
        <row r="2782">
          <cell r="B2782" t="str">
            <v>Xã Bù Đăng182</v>
          </cell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G2782"/>
          <cell r="H2782" t="str">
            <v>BD CLN 3</v>
          </cell>
        </row>
        <row r="2783">
          <cell r="B2783" t="str">
            <v>Xã Bù Đăng182</v>
          </cell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G2783"/>
          <cell r="H2783" t="str">
            <v>BD CLN 3</v>
          </cell>
        </row>
        <row r="2784">
          <cell r="B2784" t="str">
            <v>Xã Bù Đăng182</v>
          </cell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G2784"/>
          <cell r="H2784" t="str">
            <v>BD CLN 3</v>
          </cell>
        </row>
        <row r="2785">
          <cell r="B2785" t="str">
            <v>Xã Bù Đăng182</v>
          </cell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G2785"/>
          <cell r="H2785" t="str">
            <v>BD CLN 3</v>
          </cell>
        </row>
        <row r="2786">
          <cell r="B2786" t="str">
            <v>Xã Bù Đăng182</v>
          </cell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G2786"/>
          <cell r="H2786" t="str">
            <v>BD CLN 3</v>
          </cell>
        </row>
        <row r="2787">
          <cell r="B2787" t="str">
            <v>Xã Bù Đăng182</v>
          </cell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G2787"/>
          <cell r="H2787" t="str">
            <v>BD CLN 3</v>
          </cell>
        </row>
        <row r="2788">
          <cell r="B2788" t="str">
            <v>Xã Bù Đăng182</v>
          </cell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G2788"/>
          <cell r="H2788" t="str">
            <v>BD CLN 3</v>
          </cell>
        </row>
        <row r="2789">
          <cell r="B2789" t="str">
            <v>Xã Bù Đăng182</v>
          </cell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G2789"/>
          <cell r="H2789" t="str">
            <v>BD CLN 3</v>
          </cell>
        </row>
        <row r="2790">
          <cell r="B2790" t="str">
            <v>Xã Bù Đăng182</v>
          </cell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G2790"/>
          <cell r="H2790" t="str">
            <v>BD CLN 3</v>
          </cell>
        </row>
        <row r="2791">
          <cell r="B2791" t="str">
            <v>Xã Bù Đăng182</v>
          </cell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G2791"/>
          <cell r="H2791" t="str">
            <v>BD CLN 3</v>
          </cell>
        </row>
        <row r="2792">
          <cell r="B2792" t="str">
            <v>Xã Bù Đăng182</v>
          </cell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G2792"/>
          <cell r="H2792" t="str">
            <v>BD CLN 3</v>
          </cell>
        </row>
        <row r="2793">
          <cell r="B2793" t="str">
            <v>Xã Bù Đăng182</v>
          </cell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G2793"/>
          <cell r="H2793" t="str">
            <v>BD CLN 3</v>
          </cell>
        </row>
        <row r="2794">
          <cell r="B2794" t="str">
            <v>Xã Bù Đăng182</v>
          </cell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G2794"/>
          <cell r="H2794" t="str">
            <v>BD CLN 3</v>
          </cell>
        </row>
        <row r="2795">
          <cell r="B2795" t="str">
            <v>Xã Bù Đăng182</v>
          </cell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G2795"/>
          <cell r="H2795" t="str">
            <v>BD CLN 3</v>
          </cell>
        </row>
        <row r="2796">
          <cell r="B2796" t="str">
            <v>Xã Bù Đăng182</v>
          </cell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G2796"/>
          <cell r="H2796" t="str">
            <v>BD CLN 3</v>
          </cell>
        </row>
        <row r="2797">
          <cell r="B2797" t="str">
            <v>Xã Bù Đăng182</v>
          </cell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G2797"/>
          <cell r="H2797" t="str">
            <v>BD CLN 3</v>
          </cell>
        </row>
        <row r="2798">
          <cell r="B2798" t="str">
            <v>Xã Bù Đăng182</v>
          </cell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G2798"/>
          <cell r="H2798" t="str">
            <v>BD CLN 3</v>
          </cell>
        </row>
        <row r="2799">
          <cell r="B2799" t="str">
            <v>Xã Bù Đăng182</v>
          </cell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G2799"/>
          <cell r="H2799" t="str">
            <v>BD CLN 3</v>
          </cell>
        </row>
        <row r="2800">
          <cell r="B2800" t="str">
            <v>Xã Bù Đăng182</v>
          </cell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G2800"/>
          <cell r="H2800" t="str">
            <v>BD CLN 3</v>
          </cell>
        </row>
        <row r="2801">
          <cell r="B2801" t="str">
            <v>Xã Bù Đăng182</v>
          </cell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G2801"/>
          <cell r="H2801" t="str">
            <v>BD CLN 3</v>
          </cell>
        </row>
        <row r="2802">
          <cell r="B2802" t="str">
            <v>Xã Bù Đăng182</v>
          </cell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G2802"/>
          <cell r="H2802" t="str">
            <v>BD CLN 3</v>
          </cell>
        </row>
        <row r="2803">
          <cell r="B2803" t="str">
            <v>Xã Bù Đăng182</v>
          </cell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G2803"/>
          <cell r="H2803" t="str">
            <v>BD CLN 3</v>
          </cell>
        </row>
        <row r="2804">
          <cell r="B2804" t="str">
            <v>Xã Bù Đăng182</v>
          </cell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G2804"/>
          <cell r="H2804" t="str">
            <v>BD CLN 3</v>
          </cell>
        </row>
        <row r="2805">
          <cell r="B2805" t="str">
            <v>Xã Bù Đăng182</v>
          </cell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G2805"/>
          <cell r="H2805" t="str">
            <v>BD CLN 3</v>
          </cell>
        </row>
        <row r="2806">
          <cell r="B2806" t="str">
            <v>Xã Bù Đăng182</v>
          </cell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G2806"/>
          <cell r="H2806" t="str">
            <v>BD CLN 3</v>
          </cell>
        </row>
        <row r="2807">
          <cell r="B2807" t="str">
            <v>Xã Bù Đăng182</v>
          </cell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G2807"/>
          <cell r="H2807" t="str">
            <v>BD CLN 3</v>
          </cell>
        </row>
        <row r="2808">
          <cell r="B2808" t="str">
            <v>Xã Bù Đăng182</v>
          </cell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G2808"/>
          <cell r="H2808" t="str">
            <v>BD CLN 3</v>
          </cell>
        </row>
        <row r="2809">
          <cell r="B2809" t="str">
            <v>Xã Bù Đăng182</v>
          </cell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G2809"/>
          <cell r="H2809" t="str">
            <v>BD CLN 3</v>
          </cell>
        </row>
        <row r="2810">
          <cell r="B2810" t="str">
            <v>Xã Bù Đăng182</v>
          </cell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G2810"/>
          <cell r="H2810" t="str">
            <v>BD CLN 3</v>
          </cell>
        </row>
        <row r="2811">
          <cell r="B2811" t="str">
            <v>Xã Bù Đăng182</v>
          </cell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G2811"/>
          <cell r="H2811" t="str">
            <v>BD CLN 3</v>
          </cell>
        </row>
        <row r="2812">
          <cell r="B2812" t="str">
            <v>Xã Bù Đăng182</v>
          </cell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G2812"/>
          <cell r="H2812" t="str">
            <v>BD CLN 3</v>
          </cell>
        </row>
        <row r="2813">
          <cell r="B2813" t="str">
            <v>Xã Bù Đăng182</v>
          </cell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G2813"/>
          <cell r="H2813" t="str">
            <v>BD CLN 3</v>
          </cell>
        </row>
        <row r="2814">
          <cell r="B2814" t="str">
            <v>Xã Bù Đăng182</v>
          </cell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G2814"/>
          <cell r="H2814" t="str">
            <v>BD CLN 3</v>
          </cell>
        </row>
        <row r="2815">
          <cell r="B2815" t="str">
            <v>Xã Bù Đăng182</v>
          </cell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G2815"/>
          <cell r="H2815" t="str">
            <v>BD CLN 3</v>
          </cell>
        </row>
        <row r="2816">
          <cell r="B2816" t="str">
            <v>Xã Bù Đăng182</v>
          </cell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G2816"/>
          <cell r="H2816" t="str">
            <v>BD CLN 3</v>
          </cell>
        </row>
        <row r="2817">
          <cell r="B2817" t="str">
            <v>Xã Bù Đăng182</v>
          </cell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G2817"/>
          <cell r="H2817" t="str">
            <v>BD CLN 3</v>
          </cell>
        </row>
        <row r="2818">
          <cell r="B2818" t="str">
            <v>Xã Bù Đăng182</v>
          </cell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G2818"/>
          <cell r="H2818" t="str">
            <v>BD CLN 3</v>
          </cell>
        </row>
        <row r="2819">
          <cell r="B2819" t="str">
            <v>Xã Bù Đăng182</v>
          </cell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G2819"/>
          <cell r="H2819" t="str">
            <v>BD CLN 3</v>
          </cell>
        </row>
        <row r="2820">
          <cell r="B2820" t="str">
            <v>Xã Bù Đăng182</v>
          </cell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G2820"/>
          <cell r="H2820" t="str">
            <v>BD CLN 3</v>
          </cell>
        </row>
        <row r="2821">
          <cell r="B2821" t="str">
            <v>Xã Bù Đăng182</v>
          </cell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G2821"/>
          <cell r="H2821" t="str">
            <v>BD CLN 3</v>
          </cell>
        </row>
        <row r="2822">
          <cell r="B2822" t="str">
            <v>Xã Bù Đăng182</v>
          </cell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G2822"/>
          <cell r="H2822" t="str">
            <v>BD CLN 3</v>
          </cell>
        </row>
        <row r="2823">
          <cell r="B2823" t="str">
            <v>Xã Bù Đăng182</v>
          </cell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G2823"/>
          <cell r="H2823" t="str">
            <v>BD CLN 3</v>
          </cell>
        </row>
        <row r="2824">
          <cell r="B2824" t="str">
            <v>Xã Bù Đăng182</v>
          </cell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G2824"/>
          <cell r="H2824" t="str">
            <v>BD CLN 3</v>
          </cell>
        </row>
        <row r="2825">
          <cell r="B2825" t="str">
            <v>Xã Bù Đăng182</v>
          </cell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G2825"/>
          <cell r="H2825" t="str">
            <v>BD CLN 3</v>
          </cell>
        </row>
        <row r="2826">
          <cell r="B2826" t="str">
            <v>Xã Bù Đăng100</v>
          </cell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G2826"/>
          <cell r="H2826" t="str">
            <v>BD CLN 5</v>
          </cell>
        </row>
        <row r="2827">
          <cell r="B2827" t="str">
            <v>Xã Bù Đăng100</v>
          </cell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G2827"/>
          <cell r="H2827" t="str">
            <v>BD CLN 5</v>
          </cell>
        </row>
        <row r="2828">
          <cell r="B2828" t="str">
            <v>Xã Bù Đăng100</v>
          </cell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G2828"/>
          <cell r="H2828" t="str">
            <v>BD CLN 5</v>
          </cell>
        </row>
        <row r="2829">
          <cell r="B2829" t="str">
            <v>Xã Bù Đăng100</v>
          </cell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G2829"/>
          <cell r="H2829" t="str">
            <v>BD CLN 5</v>
          </cell>
        </row>
        <row r="2830">
          <cell r="B2830" t="str">
            <v>Xã Bù Đăng100</v>
          </cell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G2830"/>
          <cell r="H2830" t="str">
            <v>BD CLN 5</v>
          </cell>
        </row>
        <row r="2831">
          <cell r="B2831" t="str">
            <v>Xã Bù Đăng88</v>
          </cell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G2831"/>
          <cell r="H2831" t="str">
            <v>BD CLN 6</v>
          </cell>
        </row>
        <row r="2832">
          <cell r="B2832" t="str">
            <v>Xã Bù Đăng88</v>
          </cell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G2832"/>
          <cell r="H2832" t="str">
            <v>BD CLN 6</v>
          </cell>
        </row>
        <row r="2833">
          <cell r="B2833" t="str">
            <v>Xã Bù Đăng238</v>
          </cell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G2833"/>
          <cell r="H2833" t="str">
            <v>BD CLN 2</v>
          </cell>
        </row>
        <row r="2834">
          <cell r="B2834" t="str">
            <v>Xã Bù Đăng238</v>
          </cell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G2834"/>
          <cell r="H2834" t="str">
            <v>BD CLN 2</v>
          </cell>
        </row>
        <row r="2835">
          <cell r="B2835" t="str">
            <v>Xã Bù Đăng238</v>
          </cell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G2835"/>
          <cell r="H2835" t="str">
            <v>BD CLN 2</v>
          </cell>
        </row>
        <row r="2836">
          <cell r="B2836" t="str">
            <v>Xã Bù Đăng238</v>
          </cell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G2836"/>
          <cell r="H2836" t="str">
            <v>BD CLN 2</v>
          </cell>
        </row>
        <row r="2837">
          <cell r="B2837" t="str">
            <v>Xã Bù Đăng238</v>
          </cell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G2837"/>
          <cell r="H2837" t="str">
            <v>BD CLN 2</v>
          </cell>
        </row>
        <row r="2838">
          <cell r="B2838" t="str">
            <v>Xã Bù Đăng126</v>
          </cell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G2838"/>
          <cell r="H2838" t="str">
            <v>BD CLN 4</v>
          </cell>
        </row>
        <row r="2839">
          <cell r="B2839" t="str">
            <v>Xã Bù Đăng126</v>
          </cell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G2839"/>
          <cell r="H2839" t="str">
            <v>BD CLN 4</v>
          </cell>
        </row>
        <row r="2840">
          <cell r="B2840" t="str">
            <v>Xã Bù Đăng100</v>
          </cell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G2840"/>
          <cell r="H2840" t="str">
            <v>BD CLN 5</v>
          </cell>
        </row>
        <row r="2841">
          <cell r="B2841" t="str">
            <v>Xã Bù Đăng100</v>
          </cell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G2841"/>
          <cell r="H2841" t="str">
            <v>BD CLN 5</v>
          </cell>
        </row>
        <row r="2842">
          <cell r="B2842" t="str">
            <v>Xã Bù Đăng100</v>
          </cell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G2842"/>
          <cell r="H2842" t="str">
            <v>BD CLN 5</v>
          </cell>
        </row>
        <row r="2843">
          <cell r="B2843" t="str">
            <v>Xã Bù Đăng100</v>
          </cell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G2843"/>
          <cell r="H2843" t="str">
            <v>BD CLN 5</v>
          </cell>
        </row>
        <row r="2844">
          <cell r="B2844" t="str">
            <v>Xã Bù Đăng100</v>
          </cell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G2844"/>
          <cell r="H2844" t="str">
            <v>BD CLN 5</v>
          </cell>
        </row>
        <row r="2845">
          <cell r="B2845" t="str">
            <v>Xã Bù Đăng100</v>
          </cell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G2845"/>
          <cell r="H2845" t="str">
            <v>BD CLN 5</v>
          </cell>
        </row>
        <row r="2846">
          <cell r="B2846" t="str">
            <v>Xã Bù Đăng100</v>
          </cell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G2846"/>
          <cell r="H2846" t="str">
            <v>BD CLN 5</v>
          </cell>
        </row>
        <row r="2847">
          <cell r="B2847" t="str">
            <v>Xã Bù Đăng100</v>
          </cell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G2847"/>
          <cell r="H2847" t="str">
            <v>BD CLN 5</v>
          </cell>
        </row>
        <row r="2848">
          <cell r="B2848" t="str">
            <v>Xã Bù Đăng100</v>
          </cell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G2848"/>
          <cell r="H2848" t="str">
            <v>BD CLN 5</v>
          </cell>
        </row>
        <row r="2849">
          <cell r="B2849" t="str">
            <v>Xã Bù Đăng182</v>
          </cell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G2849"/>
          <cell r="H2849" t="str">
            <v>BD CLN 3</v>
          </cell>
        </row>
        <row r="2850">
          <cell r="B2850" t="str">
            <v>Xã Bù Đăng182</v>
          </cell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G2850"/>
          <cell r="H2850" t="str">
            <v>BD CLN 3</v>
          </cell>
        </row>
        <row r="2851">
          <cell r="B2851" t="str">
            <v>Xã Bù Đăng88</v>
          </cell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G2851"/>
          <cell r="H2851" t="str">
            <v>BD CLN 6</v>
          </cell>
        </row>
        <row r="2852">
          <cell r="B2852" t="str">
            <v>Xã Bù Đăng88</v>
          </cell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G2852"/>
          <cell r="H2852" t="str">
            <v>BD CLN 6</v>
          </cell>
        </row>
        <row r="2853">
          <cell r="B2853" t="str">
            <v>Xã Bù Đăng88</v>
          </cell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G2853"/>
          <cell r="H2853" t="str">
            <v>BD CLN 6</v>
          </cell>
        </row>
        <row r="2854">
          <cell r="B2854" t="str">
            <v>Xã Bù Đăng88</v>
          </cell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G2854"/>
          <cell r="H2854" t="str">
            <v>BD CLN 6</v>
          </cell>
        </row>
        <row r="2855">
          <cell r="B2855" t="str">
            <v>Xã Bù Đăng100</v>
          </cell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G2855"/>
          <cell r="H2855" t="str">
            <v>BD CLN 5</v>
          </cell>
        </row>
        <row r="2856">
          <cell r="B2856" t="str">
            <v>Xã Thọ Sơn169</v>
          </cell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G2856"/>
          <cell r="H2856" t="str">
            <v>THOSON CLN 1</v>
          </cell>
        </row>
        <row r="2857">
          <cell r="B2857" t="str">
            <v>Xã Thọ Sơn169</v>
          </cell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G2857"/>
          <cell r="H2857" t="str">
            <v>THOSON CLN 1</v>
          </cell>
        </row>
        <row r="2858">
          <cell r="B2858" t="str">
            <v>Xã Thọ Sơn169</v>
          </cell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G2858"/>
          <cell r="H2858" t="str">
            <v>THOSON CLN 1</v>
          </cell>
        </row>
        <row r="2859">
          <cell r="B2859" t="str">
            <v>Xã Thọ Sơn169</v>
          </cell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G2859"/>
          <cell r="H2859" t="str">
            <v>THOSON CLN 1</v>
          </cell>
        </row>
        <row r="2860">
          <cell r="B2860" t="str">
            <v>Xã Thọ Sơn169</v>
          </cell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G2860"/>
          <cell r="H2860" t="str">
            <v>THOSON CLN 1</v>
          </cell>
        </row>
        <row r="2861">
          <cell r="B2861" t="str">
            <v>Xã Thọ Sơn169</v>
          </cell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G2861"/>
          <cell r="H2861" t="str">
            <v>THOSON CLN 1</v>
          </cell>
        </row>
        <row r="2862">
          <cell r="B2862" t="str">
            <v>Xã Thọ Sơn169</v>
          </cell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G2862"/>
          <cell r="H2862" t="str">
            <v>THOSON CLN 1</v>
          </cell>
        </row>
        <row r="2863">
          <cell r="B2863" t="str">
            <v>Xã Thọ Sơn169</v>
          </cell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G2863"/>
          <cell r="H2863" t="str">
            <v>THOSON CLN 1</v>
          </cell>
        </row>
        <row r="2864">
          <cell r="B2864" t="str">
            <v>Xã Thọ Sơn169</v>
          </cell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G2864"/>
          <cell r="H2864" t="str">
            <v>THOSON CLN 1</v>
          </cell>
        </row>
        <row r="2865">
          <cell r="B2865" t="str">
            <v>Xã Thọ Sơn104</v>
          </cell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G2865"/>
          <cell r="H2865" t="str">
            <v>THOSON CLN 2</v>
          </cell>
        </row>
        <row r="2866">
          <cell r="B2866" t="str">
            <v>Xã Thọ Sơn104</v>
          </cell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G2866"/>
          <cell r="H2866" t="str">
            <v>THOSON CLN 2</v>
          </cell>
        </row>
        <row r="2867">
          <cell r="B2867" t="str">
            <v>Xã Thọ Sơn91</v>
          </cell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G2867"/>
          <cell r="H2867" t="str">
            <v>THOSON CLN 3</v>
          </cell>
        </row>
        <row r="2868">
          <cell r="B2868" t="str">
            <v>Xã Thọ Sơn91</v>
          </cell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G2868"/>
          <cell r="H2868" t="str">
            <v>THOSON CLN 3</v>
          </cell>
        </row>
        <row r="2869">
          <cell r="B2869" t="str">
            <v>Xã Thọ Sơn104</v>
          </cell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G2869"/>
          <cell r="H2869" t="str">
            <v>THOSON CLN 2</v>
          </cell>
        </row>
        <row r="2870">
          <cell r="B2870" t="str">
            <v>Xã Thọ Sơn104</v>
          </cell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G2870"/>
          <cell r="H2870" t="str">
            <v>THOSON CLN 2</v>
          </cell>
        </row>
        <row r="2871">
          <cell r="B2871" t="str">
            <v>Xã Thọ Sơn104</v>
          </cell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G2871"/>
          <cell r="H2871" t="str">
            <v>THOSON CLN 2</v>
          </cell>
        </row>
        <row r="2872">
          <cell r="B2872" t="str">
            <v>Xã Thọ Sơn104</v>
          </cell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G2872"/>
          <cell r="H2872" t="str">
            <v>THOSON CLN 2</v>
          </cell>
        </row>
        <row r="2873">
          <cell r="B2873" t="str">
            <v>Xã Thọ Sơn104</v>
          </cell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G2873"/>
          <cell r="H2873" t="str">
            <v>THOSON CLN 2</v>
          </cell>
        </row>
        <row r="2874">
          <cell r="B2874" t="str">
            <v>Xã Thọ Sơn104</v>
          </cell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G2874"/>
          <cell r="H2874" t="str">
            <v>THOSON CLN 2</v>
          </cell>
        </row>
        <row r="2875">
          <cell r="B2875" t="str">
            <v>Xã Thọ Sơn104</v>
          </cell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G2875"/>
          <cell r="H2875" t="str">
            <v>THOSON CLN 2</v>
          </cell>
        </row>
        <row r="2876">
          <cell r="B2876" t="str">
            <v>Xã Thọ Sơn104</v>
          </cell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G2876"/>
          <cell r="H2876" t="str">
            <v>THOSON CLN 2</v>
          </cell>
        </row>
        <row r="2877">
          <cell r="B2877" t="str">
            <v>Xã Thọ Sơn104</v>
          </cell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G2877"/>
          <cell r="H2877" t="str">
            <v>THOSON CLN 2</v>
          </cell>
        </row>
        <row r="2878">
          <cell r="B2878" t="str">
            <v>Xã Thọ Sơn104</v>
          </cell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G2878"/>
          <cell r="H2878" t="str">
            <v>THOSON CLN 2</v>
          </cell>
        </row>
        <row r="2879">
          <cell r="B2879" t="str">
            <v>Xã Thọ Sơn104</v>
          </cell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G2879"/>
          <cell r="H2879" t="str">
            <v>THOSON CLN 2</v>
          </cell>
        </row>
        <row r="2880">
          <cell r="B2880" t="str">
            <v>Xã Thọ Sơn91</v>
          </cell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G2880"/>
          <cell r="H2880" t="str">
            <v>THOSON CLN 3</v>
          </cell>
        </row>
        <row r="2881">
          <cell r="B2881" t="str">
            <v>Xã Thọ Sơn91</v>
          </cell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G2881"/>
          <cell r="H2881" t="str">
            <v>THOSON CLN 3</v>
          </cell>
        </row>
        <row r="2882">
          <cell r="B2882" t="str">
            <v>Xã Thọ Sơn91</v>
          </cell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G2882"/>
          <cell r="H2882" t="str">
            <v>THOSON CLN 3</v>
          </cell>
        </row>
        <row r="2883">
          <cell r="B2883" t="str">
            <v>Xã Thọ Sơn91</v>
          </cell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G2883"/>
          <cell r="H2883" t="str">
            <v>THOSON CLN 3</v>
          </cell>
        </row>
        <row r="2884">
          <cell r="B2884" t="str">
            <v>Xã Thọ Sơn91</v>
          </cell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G2884"/>
          <cell r="H2884" t="str">
            <v>THOSON CLN 3</v>
          </cell>
        </row>
        <row r="2885">
          <cell r="B2885" t="str">
            <v>Xã Thọ Sơn91</v>
          </cell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G2885"/>
          <cell r="H2885" t="str">
            <v>THOSON CLN 3</v>
          </cell>
        </row>
        <row r="2886">
          <cell r="B2886" t="str">
            <v>Xã Thọ Sơn91</v>
          </cell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G2886"/>
          <cell r="H2886" t="str">
            <v>THOSON CLN 3</v>
          </cell>
        </row>
        <row r="2887">
          <cell r="B2887" t="str">
            <v>Xã Thọ Sơn91</v>
          </cell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G2887"/>
          <cell r="H2887" t="str">
            <v>THOSON CLN 3</v>
          </cell>
        </row>
        <row r="2888">
          <cell r="B2888" t="str">
            <v>Xã Thọ Sơn91</v>
          </cell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G2888"/>
          <cell r="H2888" t="str">
            <v>THOSON CLN 3</v>
          </cell>
        </row>
        <row r="2889">
          <cell r="B2889" t="str">
            <v>Xã Thọ Sơn91</v>
          </cell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G2889"/>
          <cell r="H2889" t="str">
            <v>THOSON CLN 3</v>
          </cell>
        </row>
        <row r="2890">
          <cell r="B2890" t="str">
            <v>Xã Thọ Sơn91</v>
          </cell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G2890"/>
          <cell r="H2890" t="str">
            <v>THOSON CLN 3</v>
          </cell>
        </row>
        <row r="2891">
          <cell r="B2891" t="str">
            <v>Xã Thọ Sơn91</v>
          </cell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G2891"/>
          <cell r="H2891" t="str">
            <v>THOSON CLN 3</v>
          </cell>
        </row>
        <row r="2892">
          <cell r="B2892" t="str">
            <v>Xã Thọ Sơn91</v>
          </cell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G2892"/>
          <cell r="H2892" t="str">
            <v>THOSON CLN 3</v>
          </cell>
        </row>
        <row r="2893">
          <cell r="B2893" t="str">
            <v>Xã Thọ Sơn70</v>
          </cell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G2893"/>
          <cell r="H2893" t="str">
            <v>THOSON CLN 3</v>
          </cell>
        </row>
        <row r="2894">
          <cell r="B2894" t="str">
            <v>Xã Thọ Sơn70</v>
          </cell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G2894"/>
          <cell r="H2894" t="str">
            <v>THOSON CLN 3</v>
          </cell>
        </row>
        <row r="2895">
          <cell r="B2895" t="str">
            <v xml:space="preserve"> Xã Đắk Nhau156</v>
          </cell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G2895"/>
          <cell r="H2895" t="str">
            <v>DNHAU CLN 1</v>
          </cell>
        </row>
        <row r="2896">
          <cell r="B2896" t="str">
            <v xml:space="preserve"> Xã Đắk Nhau156</v>
          </cell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G2896"/>
          <cell r="H2896" t="str">
            <v>DNHAU CLN 1</v>
          </cell>
        </row>
        <row r="2897">
          <cell r="B2897" t="str">
            <v xml:space="preserve"> Xã Đắk Nhau156</v>
          </cell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G2897"/>
          <cell r="H2897" t="str">
            <v>DNHAU CLN 1</v>
          </cell>
        </row>
        <row r="2898">
          <cell r="B2898" t="str">
            <v xml:space="preserve"> Xã Đắk Nhau98</v>
          </cell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G2898"/>
          <cell r="H2898" t="str">
            <v>DNHAU CLN 2</v>
          </cell>
        </row>
        <row r="2899">
          <cell r="B2899" t="str">
            <v xml:space="preserve"> Xã Đắk Nhau98</v>
          </cell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G2899"/>
          <cell r="H2899" t="str">
            <v>DNHAU CLN 2</v>
          </cell>
        </row>
        <row r="2900">
          <cell r="B2900" t="str">
            <v xml:space="preserve"> Xã Đắk Nhau98</v>
          </cell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G2900"/>
          <cell r="H2900" t="str">
            <v>DNHAU CLN 2</v>
          </cell>
        </row>
        <row r="2901">
          <cell r="B2901" t="str">
            <v xml:space="preserve"> Xã Đắk Nhau98</v>
          </cell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G2901"/>
          <cell r="H2901" t="str">
            <v>DNHAU CLN 2</v>
          </cell>
        </row>
        <row r="2902">
          <cell r="B2902" t="str">
            <v xml:space="preserve"> Xã Đắk Nhau98</v>
          </cell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G2902"/>
          <cell r="H2902" t="str">
            <v>DNHAU CLN 2</v>
          </cell>
        </row>
        <row r="2903">
          <cell r="B2903" t="str">
            <v xml:space="preserve"> Xã Đắk Nhau98</v>
          </cell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G2903"/>
          <cell r="H2903" t="str">
            <v>DNHAU CLN 2</v>
          </cell>
        </row>
        <row r="2904">
          <cell r="B2904" t="str">
            <v xml:space="preserve"> Xã Đắk Nhau98</v>
          </cell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G2904"/>
          <cell r="H2904" t="str">
            <v>DNHAU CLN 2</v>
          </cell>
        </row>
        <row r="2905">
          <cell r="B2905" t="str">
            <v xml:space="preserve"> Xã Đắk Nhau98</v>
          </cell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G2905"/>
          <cell r="H2905" t="str">
            <v>DNHAU CLN 2</v>
          </cell>
        </row>
        <row r="2906">
          <cell r="B2906" t="str">
            <v xml:space="preserve"> Xã Đắk Nhau98</v>
          </cell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G2906"/>
          <cell r="H2906" t="str">
            <v>DNHAU CLN 2</v>
          </cell>
        </row>
        <row r="2907">
          <cell r="B2907" t="str">
            <v xml:space="preserve"> Xã Đắk Nhau98</v>
          </cell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G2907"/>
          <cell r="H2907" t="str">
            <v>DNHAU CLN 2</v>
          </cell>
        </row>
        <row r="2908">
          <cell r="B2908" t="str">
            <v xml:space="preserve"> Xã Đắk Nhau98</v>
          </cell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G2908"/>
          <cell r="H2908" t="str">
            <v>DNHAU CLN 2</v>
          </cell>
        </row>
        <row r="2909">
          <cell r="B2909" t="str">
            <v xml:space="preserve"> Xã Đắk Nhau65</v>
          </cell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G2909"/>
          <cell r="H2909" t="str">
            <v>DNHAU CLN 3</v>
          </cell>
        </row>
        <row r="2910">
          <cell r="B2910" t="str">
            <v xml:space="preserve"> Xã Đắk Nhau65</v>
          </cell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G2910"/>
          <cell r="H2910" t="str">
            <v>DNHAU CLN 3</v>
          </cell>
        </row>
        <row r="2911">
          <cell r="B2911" t="str">
            <v xml:space="preserve"> Xã Đắk Nhau65</v>
          </cell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G2911"/>
          <cell r="H2911" t="str">
            <v>DNHAU CLN 3</v>
          </cell>
        </row>
        <row r="2912">
          <cell r="B2912" t="str">
            <v xml:space="preserve"> Xã Đắk Nhau65</v>
          </cell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G2912"/>
          <cell r="H2912" t="str">
            <v>DNHAU CLN 3</v>
          </cell>
        </row>
        <row r="2913">
          <cell r="B2913" t="str">
            <v xml:space="preserve"> Xã Đắk Nhau65</v>
          </cell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G2913"/>
          <cell r="H2913" t="str">
            <v>DNHAU CLN 3</v>
          </cell>
        </row>
        <row r="2914">
          <cell r="B2914" t="str">
            <v xml:space="preserve"> Xã Đắk Nhau65</v>
          </cell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G2914"/>
          <cell r="H2914" t="str">
            <v>DNHAU CLN 3</v>
          </cell>
        </row>
        <row r="2915">
          <cell r="B2915" t="str">
            <v xml:space="preserve"> Xã Đắk Nhau65</v>
          </cell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G2915"/>
          <cell r="H2915" t="str">
            <v>DNHAU CLN 3</v>
          </cell>
        </row>
        <row r="2916">
          <cell r="B2916" t="str">
            <v xml:space="preserve"> Xã Đắk Nhau65</v>
          </cell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G2916"/>
          <cell r="H2916" t="str">
            <v>DNHAU CLN 3</v>
          </cell>
        </row>
        <row r="2917">
          <cell r="B2917" t="str">
            <v xml:space="preserve"> Xã Đắk Nhau65</v>
          </cell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G2917"/>
          <cell r="H2917" t="str">
            <v>DNHAU CLN 3</v>
          </cell>
        </row>
        <row r="2918">
          <cell r="B2918" t="str">
            <v xml:space="preserve"> Xã Đắk Nhau65</v>
          </cell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G2918"/>
          <cell r="H2918" t="str">
            <v>DNHAU CLN 3</v>
          </cell>
        </row>
        <row r="2919">
          <cell r="B2919" t="str">
            <v xml:space="preserve"> Xã Đắk Nhau65</v>
          </cell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G2919"/>
          <cell r="H2919" t="str">
            <v>DNHAU CLN 3</v>
          </cell>
        </row>
        <row r="2920">
          <cell r="B2920" t="str">
            <v xml:space="preserve"> Xã Đắk Nhau65</v>
          </cell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G2920"/>
          <cell r="H2920" t="str">
            <v>DNHAU CLN 3</v>
          </cell>
        </row>
        <row r="2921">
          <cell r="B2921" t="str">
            <v xml:space="preserve"> Xã Đắk Nhau65</v>
          </cell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G2921"/>
          <cell r="H2921" t="str">
            <v>DNHAU CLN 3</v>
          </cell>
        </row>
        <row r="2922">
          <cell r="B2922" t="str">
            <v xml:space="preserve"> Xã Đắk Nhau65</v>
          </cell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G2922"/>
          <cell r="H2922" t="str">
            <v>DNHAU CLN 3</v>
          </cell>
        </row>
        <row r="2923">
          <cell r="B2923" t="str">
            <v xml:space="preserve"> Xã Đắk Nhau98</v>
          </cell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G2923"/>
          <cell r="H2923" t="str">
            <v>DNHAU CLN 2</v>
          </cell>
        </row>
        <row r="2924">
          <cell r="B2924" t="str">
            <v xml:space="preserve"> Xã Đắk Nhau65</v>
          </cell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G2924"/>
          <cell r="H2924" t="str">
            <v>DNHAU CLN 3</v>
          </cell>
        </row>
        <row r="2925">
          <cell r="B2925" t="str">
            <v xml:space="preserve"> Xã Đắk Nhau65</v>
          </cell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G2925"/>
          <cell r="H2925" t="str">
            <v>DNHAU CLN 3</v>
          </cell>
        </row>
        <row r="2926">
          <cell r="B2926" t="str">
            <v xml:space="preserve"> Xã Đắk Nhau98</v>
          </cell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G2926"/>
          <cell r="H2926" t="str">
            <v>DNHAU CLN 2</v>
          </cell>
        </row>
        <row r="2927">
          <cell r="B2927" t="str">
            <v xml:space="preserve"> Xã Đắk Nhau98</v>
          </cell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G2927"/>
          <cell r="H2927" t="str">
            <v>DNHAU CLN 2</v>
          </cell>
        </row>
        <row r="2928">
          <cell r="B2928" t="str">
            <v xml:space="preserve"> Xã Đắk Nhau98</v>
          </cell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G2928"/>
          <cell r="H2928" t="str">
            <v>DNHAU CLN 2</v>
          </cell>
        </row>
        <row r="2929">
          <cell r="B2929" t="str">
            <v xml:space="preserve"> Xã Đắk Nhau98</v>
          </cell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G2929"/>
          <cell r="H2929" t="str">
            <v>DNHAU CLN 2</v>
          </cell>
        </row>
        <row r="2930">
          <cell r="B2930" t="str">
            <v xml:space="preserve"> Xã Đắk Nhau98</v>
          </cell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G2930"/>
          <cell r="H2930" t="str">
            <v>DNHAU CLN 2</v>
          </cell>
        </row>
        <row r="2931">
          <cell r="B2931" t="str">
            <v xml:space="preserve"> Xã Đắk Nhau98</v>
          </cell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G2931"/>
          <cell r="H2931" t="str">
            <v>DNHAU CLN 2</v>
          </cell>
        </row>
        <row r="2932">
          <cell r="B2932" t="str">
            <v xml:space="preserve"> Xã Đắk Nhau98</v>
          </cell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G2932"/>
          <cell r="H2932" t="str">
            <v>DNHAU CLN 2</v>
          </cell>
        </row>
        <row r="2933">
          <cell r="B2933" t="str">
            <v xml:space="preserve"> Xã Đắk Nhau98</v>
          </cell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G2933"/>
          <cell r="H2933" t="str">
            <v>DNHAU CLN 2</v>
          </cell>
        </row>
        <row r="2934">
          <cell r="B2934" t="str">
            <v>Xã Bom Bo169</v>
          </cell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G2934"/>
          <cell r="H2934" t="str">
            <v>BB CLN 1</v>
          </cell>
        </row>
        <row r="2935">
          <cell r="B2935" t="str">
            <v>Xã Bom Bo169</v>
          </cell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G2935"/>
          <cell r="H2935" t="str">
            <v>BB CLN 1</v>
          </cell>
        </row>
        <row r="2936">
          <cell r="B2936" t="str">
            <v>Xã Bom Bo169</v>
          </cell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G2936"/>
          <cell r="H2936" t="str">
            <v>BB CLN 1</v>
          </cell>
        </row>
        <row r="2937">
          <cell r="B2937" t="str">
            <v>Xã Bom Bo169</v>
          </cell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G2937"/>
          <cell r="H2937" t="str">
            <v>BB CLN 1</v>
          </cell>
        </row>
        <row r="2938">
          <cell r="B2938" t="str">
            <v>Xã Bom Bo169</v>
          </cell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G2938"/>
          <cell r="H2938" t="str">
            <v>BB CLN 1</v>
          </cell>
        </row>
        <row r="2939">
          <cell r="B2939" t="str">
            <v>Xã Bom Bo169</v>
          </cell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G2939"/>
          <cell r="H2939" t="str">
            <v>BB CLN 1</v>
          </cell>
        </row>
        <row r="2940">
          <cell r="B2940" t="str">
            <v>Xã Bom Bo169</v>
          </cell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G2940"/>
          <cell r="H2940" t="str">
            <v>BB CLN 1</v>
          </cell>
        </row>
        <row r="2941">
          <cell r="B2941" t="str">
            <v>Xã Bom Bo169</v>
          </cell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G2941"/>
          <cell r="H2941" t="str">
            <v>BB CLN 1</v>
          </cell>
        </row>
        <row r="2942">
          <cell r="B2942" t="str">
            <v>Xã Bom Bo169</v>
          </cell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G2942"/>
          <cell r="H2942" t="str">
            <v>BB CLN 1</v>
          </cell>
        </row>
        <row r="2943">
          <cell r="B2943" t="str">
            <v>Xã Bom Bo169</v>
          </cell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G2943"/>
          <cell r="H2943" t="str">
            <v>BB CLN 1</v>
          </cell>
        </row>
        <row r="2944">
          <cell r="B2944" t="str">
            <v>Xã Bom Bo169</v>
          </cell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G2944"/>
          <cell r="H2944" t="str">
            <v>BB CLN 1</v>
          </cell>
        </row>
        <row r="2945">
          <cell r="B2945" t="str">
            <v>Xã Bom Bo169</v>
          </cell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G2945"/>
          <cell r="H2945" t="str">
            <v>BB CLN 1</v>
          </cell>
        </row>
        <row r="2946">
          <cell r="B2946" t="str">
            <v>Xã Bom Bo169</v>
          </cell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G2946"/>
          <cell r="H2946" t="str">
            <v>BB CLN 1</v>
          </cell>
        </row>
        <row r="2947">
          <cell r="B2947" t="str">
            <v>Xã Bom Bo169</v>
          </cell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G2947"/>
          <cell r="H2947" t="str">
            <v>BB CLN 1</v>
          </cell>
        </row>
        <row r="2948">
          <cell r="B2948" t="str">
            <v>Xã Bom Bo169</v>
          </cell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G2948"/>
          <cell r="H2948" t="str">
            <v>BB CLN 1</v>
          </cell>
        </row>
        <row r="2949">
          <cell r="B2949" t="str">
            <v>Xã Bom Bo169</v>
          </cell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G2949"/>
          <cell r="H2949" t="str">
            <v>BB CLN 1</v>
          </cell>
        </row>
        <row r="2950">
          <cell r="B2950" t="str">
            <v>Xã Bom Bo169</v>
          </cell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G2950"/>
          <cell r="H2950" t="str">
            <v>BB CLN 1</v>
          </cell>
        </row>
        <row r="2951">
          <cell r="B2951" t="str">
            <v>Xã Bom Bo104</v>
          </cell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G2951"/>
          <cell r="H2951" t="str">
            <v>BB CLN 2</v>
          </cell>
        </row>
        <row r="2952">
          <cell r="B2952" t="str">
            <v>Xã Bom Bo70</v>
          </cell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G2952"/>
          <cell r="H2952" t="str">
            <v>BB CLN 3</v>
          </cell>
        </row>
        <row r="2953">
          <cell r="B2953" t="str">
            <v>Xã Bom Bo70</v>
          </cell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G2953"/>
          <cell r="H2953" t="str">
            <v>BB CLN 3</v>
          </cell>
        </row>
        <row r="2954">
          <cell r="B2954" t="str">
            <v>Xã Bom Bo70</v>
          </cell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G2954"/>
          <cell r="H2954" t="str">
            <v>BB CLN 3</v>
          </cell>
        </row>
        <row r="2955">
          <cell r="B2955" t="str">
            <v>Xã Bom Bo70</v>
          </cell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G2955"/>
          <cell r="H2955" t="str">
            <v>BB CLN 3</v>
          </cell>
        </row>
        <row r="2956">
          <cell r="B2956" t="str">
            <v>Xã Bom Bo70</v>
          </cell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G2956"/>
          <cell r="H2956" t="str">
            <v>BB CLN 3</v>
          </cell>
        </row>
        <row r="2957">
          <cell r="B2957" t="str">
            <v>Xã Bom Bo70</v>
          </cell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G2957"/>
          <cell r="H2957" t="str">
            <v>BB CLN 3</v>
          </cell>
        </row>
        <row r="2958">
          <cell r="B2958" t="str">
            <v>Xã Bom Bo104</v>
          </cell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G2958"/>
          <cell r="H2958" t="str">
            <v>BB CLN 2</v>
          </cell>
        </row>
        <row r="2959">
          <cell r="B2959" t="str">
            <v>Xã Bom Bo104</v>
          </cell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G2959"/>
          <cell r="H2959" t="str">
            <v>BB CLN 2</v>
          </cell>
        </row>
        <row r="2960">
          <cell r="B2960" t="str">
            <v>Xã Bom Bo104</v>
          </cell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G2960"/>
          <cell r="H2960" t="str">
            <v>BB CLN 2</v>
          </cell>
        </row>
        <row r="2961">
          <cell r="B2961" t="str">
            <v>Xã Bom Bo104</v>
          </cell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G2961"/>
          <cell r="H2961" t="str">
            <v>BB CLN 2</v>
          </cell>
        </row>
        <row r="2962">
          <cell r="B2962" t="str">
            <v>Xã Bom Bo104</v>
          </cell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G2962"/>
          <cell r="H2962" t="str">
            <v>BB CLN 2</v>
          </cell>
        </row>
        <row r="2963">
          <cell r="B2963" t="str">
            <v>Xã Bom Bo104</v>
          </cell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G2963"/>
          <cell r="H2963" t="str">
            <v>BB CLN 2</v>
          </cell>
        </row>
        <row r="2964">
          <cell r="B2964" t="str">
            <v>Xã Bom Bo104</v>
          </cell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G2964"/>
          <cell r="H2964" t="str">
            <v>BB CLN 2</v>
          </cell>
        </row>
        <row r="2965">
          <cell r="B2965" t="str">
            <v>Xã Bom Bo104</v>
          </cell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G2965"/>
          <cell r="H2965" t="str">
            <v>BB CLN 2</v>
          </cell>
        </row>
        <row r="2966">
          <cell r="B2966" t="str">
            <v>Xã Bom Bo104</v>
          </cell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G2966"/>
          <cell r="H2966" t="str">
            <v>BB CLN 2</v>
          </cell>
        </row>
        <row r="2967">
          <cell r="B2967" t="str">
            <v>Xã Bom Bo104</v>
          </cell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G2967"/>
          <cell r="H2967" t="str">
            <v>BB CLN 2</v>
          </cell>
        </row>
        <row r="2968">
          <cell r="B2968" t="str">
            <v>Xã Bom Bo104</v>
          </cell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G2968"/>
          <cell r="H2968" t="str">
            <v>BB CLN 2</v>
          </cell>
        </row>
        <row r="2969">
          <cell r="B2969" t="str">
            <v>Xã Bom Bo104</v>
          </cell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G2969"/>
          <cell r="H2969" t="str">
            <v>BB CLN 2</v>
          </cell>
        </row>
        <row r="2970">
          <cell r="B2970" t="str">
            <v>Xã Bom Bo70</v>
          </cell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G2970"/>
          <cell r="H2970" t="str">
            <v>BB CLN 3</v>
          </cell>
        </row>
        <row r="2971">
          <cell r="B2971" t="str">
            <v>Xã Bom Bo104</v>
          </cell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G2971"/>
          <cell r="H2971" t="str">
            <v>BB CLN 2</v>
          </cell>
        </row>
        <row r="2972">
          <cell r="B2972" t="str">
            <v>Xã Bom Bo104</v>
          </cell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G2972"/>
          <cell r="H2972" t="str">
            <v>BB CLN 2</v>
          </cell>
        </row>
        <row r="2973">
          <cell r="B2973" t="str">
            <v>Xã Bom Bo70</v>
          </cell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G2973"/>
          <cell r="H2973" t="str">
            <v>BB CLN 3</v>
          </cell>
        </row>
        <row r="2974">
          <cell r="B2974" t="str">
            <v>Xã Bom Bo70</v>
          </cell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G2974"/>
          <cell r="H2974" t="str">
            <v>BB CLN 3</v>
          </cell>
        </row>
        <row r="2975">
          <cell r="B2975" t="str">
            <v>Xã Bom Bo70</v>
          </cell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G2975"/>
          <cell r="H2975" t="str">
            <v>BB CLN 3</v>
          </cell>
        </row>
        <row r="2976">
          <cell r="B2976" t="str">
            <v>Xã Bom Bo70</v>
          </cell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G2976"/>
          <cell r="H2976" t="str">
            <v>BB CLN 3</v>
          </cell>
        </row>
        <row r="2977">
          <cell r="B2977" t="str">
            <v>Xã Thiện Hưng350</v>
          </cell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G2977"/>
          <cell r="H2977" t="str">
            <v>THU CLN 1</v>
          </cell>
        </row>
        <row r="2978">
          <cell r="B2978" t="str">
            <v>Xã Thiện Hưng350</v>
          </cell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G2978"/>
          <cell r="H2978" t="str">
            <v>THU CLN 1</v>
          </cell>
        </row>
        <row r="2979">
          <cell r="B2979" t="str">
            <v>Xã Thiện Hưng350</v>
          </cell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G2979"/>
          <cell r="H2979" t="str">
            <v>THU CLN 1</v>
          </cell>
        </row>
        <row r="2980">
          <cell r="B2980" t="str">
            <v>Xã Thiện Hưng350</v>
          </cell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G2980"/>
          <cell r="H2980" t="str">
            <v>THU CLN 1</v>
          </cell>
        </row>
        <row r="2981">
          <cell r="B2981" t="str">
            <v>Xã Thiện Hưng350</v>
          </cell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G2981"/>
          <cell r="H2981" t="str">
            <v>THU CLN 1</v>
          </cell>
        </row>
        <row r="2982">
          <cell r="B2982" t="str">
            <v>Xã Thiện Hưng350</v>
          </cell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G2982"/>
          <cell r="H2982" t="str">
            <v>THU CLN 1</v>
          </cell>
        </row>
        <row r="2983">
          <cell r="B2983" t="str">
            <v>Xã Thiện Hưng350</v>
          </cell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G2983"/>
          <cell r="H2983" t="str">
            <v>THU CLN 1</v>
          </cell>
        </row>
        <row r="2984">
          <cell r="B2984" t="str">
            <v>Xã Thiện Hưng350</v>
          </cell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G2984"/>
          <cell r="H2984" t="str">
            <v>THU CLN 1</v>
          </cell>
        </row>
        <row r="2985">
          <cell r="B2985" t="str">
            <v>Xã Thiện Hưng350</v>
          </cell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G2985"/>
          <cell r="H2985" t="str">
            <v>THU CLN 1</v>
          </cell>
        </row>
        <row r="2986">
          <cell r="B2986" t="str">
            <v>Xã Thiện Hưng350</v>
          </cell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G2986"/>
          <cell r="H2986" t="str">
            <v>THU CLN 1</v>
          </cell>
        </row>
        <row r="2987">
          <cell r="B2987" t="str">
            <v>Xã Thiện Hưng350</v>
          </cell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G2987"/>
          <cell r="H2987" t="str">
            <v>THU CLN 1</v>
          </cell>
        </row>
        <row r="2988">
          <cell r="B2988" t="str">
            <v>Xã Thiện Hưng350</v>
          </cell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G2988"/>
          <cell r="H2988" t="str">
            <v>THU CLN 1</v>
          </cell>
        </row>
        <row r="2989">
          <cell r="B2989" t="str">
            <v>Xã Thiện Hưng168</v>
          </cell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G2989"/>
          <cell r="H2989" t="str">
            <v>THU CLN 2</v>
          </cell>
        </row>
        <row r="2990">
          <cell r="B2990" t="str">
            <v>Xã Thiện Hưng168</v>
          </cell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G2990"/>
          <cell r="H2990" t="str">
            <v>THU CLN 2</v>
          </cell>
        </row>
        <row r="2991">
          <cell r="B2991" t="str">
            <v>Xã Thiện Hưng168</v>
          </cell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G2991"/>
          <cell r="H2991" t="str">
            <v>THU CLN 2</v>
          </cell>
        </row>
        <row r="2992">
          <cell r="B2992" t="str">
            <v>Xã Thiện Hưng126</v>
          </cell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G2992"/>
          <cell r="H2992" t="str">
            <v>THU CLN 3</v>
          </cell>
        </row>
        <row r="2993">
          <cell r="B2993" t="str">
            <v>Xã Thiện Hưng168</v>
          </cell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G2993"/>
          <cell r="H2993" t="str">
            <v>THU CLN 2</v>
          </cell>
        </row>
        <row r="2994">
          <cell r="B2994" t="str">
            <v>Xã Thiện Hưng168</v>
          </cell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G2994"/>
          <cell r="H2994" t="str">
            <v>THU CLN 2</v>
          </cell>
        </row>
        <row r="2995">
          <cell r="B2995" t="str">
            <v>Xã Thiện Hưng168</v>
          </cell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G2995"/>
          <cell r="H2995" t="str">
            <v>THU CLN 2</v>
          </cell>
        </row>
        <row r="2996">
          <cell r="B2996" t="str">
            <v>Xã Thiện Hưng168</v>
          </cell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G2996"/>
          <cell r="H2996" t="str">
            <v>THU CLN 2</v>
          </cell>
        </row>
        <row r="2997">
          <cell r="B2997" t="str">
            <v>Xã Thiện Hưng168</v>
          </cell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G2997"/>
          <cell r="H2997" t="str">
            <v>THU CLN 2</v>
          </cell>
        </row>
        <row r="2998">
          <cell r="B2998" t="str">
            <v>Xã Thiện Hưng168</v>
          </cell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G2998"/>
          <cell r="H2998" t="str">
            <v>THU CLN 2</v>
          </cell>
        </row>
        <row r="2999">
          <cell r="B2999" t="str">
            <v>Xã Thiện Hưng168</v>
          </cell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G2999"/>
          <cell r="H2999" t="str">
            <v>THU CLN 2</v>
          </cell>
        </row>
        <row r="3000">
          <cell r="B3000" t="str">
            <v>Xã Thiện Hưng168</v>
          </cell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G3000"/>
          <cell r="H3000" t="str">
            <v>THU CLN 2</v>
          </cell>
        </row>
        <row r="3001">
          <cell r="B3001" t="str">
            <v>Xã Thiện Hưng168</v>
          </cell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G3001"/>
          <cell r="H3001" t="str">
            <v>THU CLN 2</v>
          </cell>
        </row>
        <row r="3002">
          <cell r="B3002" t="str">
            <v>Xã Thiện Hưng168</v>
          </cell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G3002"/>
          <cell r="H3002" t="str">
            <v>THU CLN 2</v>
          </cell>
        </row>
        <row r="3003">
          <cell r="B3003" t="str">
            <v>Xã Thiện Hưng168</v>
          </cell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G3003"/>
          <cell r="H3003" t="str">
            <v>THU CLN 2</v>
          </cell>
        </row>
        <row r="3004">
          <cell r="B3004" t="str">
            <v>Xã Thiện Hưng168</v>
          </cell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G3004"/>
          <cell r="H3004" t="str">
            <v>THU CLN 2</v>
          </cell>
        </row>
        <row r="3005">
          <cell r="B3005" t="str">
            <v>Xã Thiện Hưng168</v>
          </cell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G3005"/>
          <cell r="H3005" t="str">
            <v>THU CLN 2</v>
          </cell>
        </row>
        <row r="3006">
          <cell r="B3006" t="str">
            <v>Xã Thiện Hưng168</v>
          </cell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G3006"/>
          <cell r="H3006" t="str">
            <v>THU CLN 2</v>
          </cell>
        </row>
        <row r="3007">
          <cell r="B3007" t="str">
            <v>Xã Thiện Hưng168</v>
          </cell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G3007"/>
          <cell r="H3007" t="str">
            <v>THU CLN 2</v>
          </cell>
        </row>
        <row r="3008">
          <cell r="B3008" t="str">
            <v>Xã Thiện Hưng168</v>
          </cell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G3008"/>
          <cell r="H3008" t="str">
            <v>THU CLN 2</v>
          </cell>
        </row>
        <row r="3009">
          <cell r="B3009" t="str">
            <v>Xã Thiện Hưng168</v>
          </cell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G3009"/>
          <cell r="H3009" t="str">
            <v>THU CLN 2</v>
          </cell>
        </row>
        <row r="3010">
          <cell r="B3010" t="str">
            <v>Xã Thiện Hưng168</v>
          </cell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G3010"/>
          <cell r="H3010" t="str">
            <v>THU CLN 2</v>
          </cell>
        </row>
        <row r="3011">
          <cell r="B3011" t="str">
            <v>Xã Thiện Hưng168</v>
          </cell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G3011"/>
          <cell r="H3011" t="str">
            <v>THU CLN 2</v>
          </cell>
        </row>
        <row r="3012">
          <cell r="B3012" t="str">
            <v>Xã Thiện Hưng168</v>
          </cell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G3012"/>
          <cell r="H3012" t="str">
            <v>THU CLN 2</v>
          </cell>
        </row>
        <row r="3013">
          <cell r="B3013" t="str">
            <v>Xã Thiện Hưng168</v>
          </cell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G3013"/>
          <cell r="H3013" t="str">
            <v>THU CLN 2</v>
          </cell>
        </row>
        <row r="3014">
          <cell r="B3014" t="str">
            <v>Xã Thiện Hưng168</v>
          </cell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G3014"/>
          <cell r="H3014" t="str">
            <v>THU CLN 2</v>
          </cell>
        </row>
        <row r="3015">
          <cell r="B3015" t="str">
            <v>Xã Thiện Hưng168</v>
          </cell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G3015"/>
          <cell r="H3015" t="str">
            <v>THU CLN 2</v>
          </cell>
        </row>
        <row r="3016">
          <cell r="B3016" t="str">
            <v>Xã Thiện Hưng168</v>
          </cell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G3016"/>
          <cell r="H3016" t="str">
            <v>THU CLN 2</v>
          </cell>
        </row>
        <row r="3017">
          <cell r="B3017" t="str">
            <v>Xã Thiện Hưng168</v>
          </cell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G3017"/>
          <cell r="H3017" t="str">
            <v>THU CLN 2</v>
          </cell>
        </row>
        <row r="3018">
          <cell r="B3018" t="str">
            <v>Xã Thiện Hưng168</v>
          </cell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G3018"/>
          <cell r="H3018" t="str">
            <v>THU CLN 2</v>
          </cell>
        </row>
        <row r="3019">
          <cell r="B3019" t="str">
            <v>Xã Thiện Hưng126</v>
          </cell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G3019"/>
          <cell r="H3019" t="str">
            <v>THU CLN 3</v>
          </cell>
        </row>
        <row r="3020">
          <cell r="B3020" t="str">
            <v>Xã Thiện Hưng126</v>
          </cell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G3020"/>
          <cell r="H3020" t="str">
            <v>THU CLN 3</v>
          </cell>
        </row>
        <row r="3021">
          <cell r="B3021" t="str">
            <v>Xã Thiện Hưng126</v>
          </cell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G3021"/>
          <cell r="H3021" t="str">
            <v>THU CLN 3</v>
          </cell>
        </row>
        <row r="3022">
          <cell r="B3022" t="str">
            <v>Xã Thiện Hưng168</v>
          </cell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G3022"/>
          <cell r="H3022" t="str">
            <v>THU CLN 2</v>
          </cell>
        </row>
        <row r="3023">
          <cell r="B3023" t="str">
            <v>Xã Thiện Hưng168</v>
          </cell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G3023"/>
          <cell r="H3023" t="str">
            <v>THU CLN 2</v>
          </cell>
        </row>
        <row r="3024">
          <cell r="B3024" t="str">
            <v>Xã Thiện Hưng126</v>
          </cell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G3024"/>
          <cell r="H3024" t="str">
            <v>THU CLN 3</v>
          </cell>
        </row>
        <row r="3025">
          <cell r="B3025" t="str">
            <v>Xã Thiện Hưng126</v>
          </cell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G3025"/>
          <cell r="H3025" t="str">
            <v>THU CLN 3</v>
          </cell>
        </row>
        <row r="3026">
          <cell r="B3026" t="str">
            <v>Xã Thiện Hưng168</v>
          </cell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G3026"/>
          <cell r="H3026" t="str">
            <v>THU CLN 2</v>
          </cell>
        </row>
        <row r="3027">
          <cell r="B3027" t="str">
            <v>Xã Thiện Hưng168</v>
          </cell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G3027"/>
          <cell r="H3027" t="str">
            <v>THU CLN 2</v>
          </cell>
        </row>
        <row r="3028">
          <cell r="B3028" t="str">
            <v>Xã Thiện Hưng168</v>
          </cell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G3028"/>
          <cell r="H3028" t="str">
            <v>THU CLN 2</v>
          </cell>
        </row>
        <row r="3029">
          <cell r="B3029" t="str">
            <v>Xã Thiện Hưng168</v>
          </cell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G3029"/>
          <cell r="H3029" t="str">
            <v>THU CLN 2</v>
          </cell>
        </row>
        <row r="3030">
          <cell r="B3030" t="str">
            <v>Xã Thiện Hưng126</v>
          </cell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G3030"/>
          <cell r="H3030" t="str">
            <v>THU CLN 3</v>
          </cell>
        </row>
        <row r="3031">
          <cell r="B3031" t="str">
            <v>Xã Thiện Hưng126</v>
          </cell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G3031"/>
          <cell r="H3031" t="str">
            <v>THU CLN 3</v>
          </cell>
        </row>
        <row r="3032">
          <cell r="B3032" t="str">
            <v>Xã Thiện Hưng126</v>
          </cell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G3032"/>
          <cell r="H3032" t="str">
            <v>THU CLN 3</v>
          </cell>
        </row>
        <row r="3033">
          <cell r="B3033" t="str">
            <v>Xã Thiện Hưng126</v>
          </cell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G3033"/>
          <cell r="H3033" t="str">
            <v>THU CLN 3</v>
          </cell>
        </row>
        <row r="3034">
          <cell r="B3034" t="str">
            <v>Xã Thiện Hưng126</v>
          </cell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G3034"/>
          <cell r="H3034" t="str">
            <v>THU CLN 3</v>
          </cell>
        </row>
        <row r="3035">
          <cell r="B3035" t="str">
            <v>Xã Thiện Hưng126</v>
          </cell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G3035"/>
          <cell r="H3035" t="str">
            <v>THU CLN 3</v>
          </cell>
        </row>
        <row r="3036">
          <cell r="B3036" t="str">
            <v>Xã Thiện Hưng126</v>
          </cell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G3036"/>
          <cell r="H3036" t="str">
            <v>THU CLN 3</v>
          </cell>
        </row>
        <row r="3037">
          <cell r="B3037" t="str">
            <v>Xã Thiện Hưng126</v>
          </cell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G3037"/>
          <cell r="H3037" t="str">
            <v>THU CLN 3</v>
          </cell>
        </row>
        <row r="3038">
          <cell r="B3038" t="str">
            <v>Xã Thiện Hưng126</v>
          </cell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G3038"/>
          <cell r="H3038" t="str">
            <v>THU CLN 3</v>
          </cell>
        </row>
        <row r="3039">
          <cell r="B3039" t="str">
            <v>Xã Thiện Hưng126</v>
          </cell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G3039"/>
          <cell r="H3039" t="str">
            <v>THU CLN 3</v>
          </cell>
        </row>
        <row r="3040">
          <cell r="B3040" t="str">
            <v>Xã Thiện Hưng168</v>
          </cell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G3040"/>
          <cell r="H3040" t="str">
            <v>THU CLN 2</v>
          </cell>
        </row>
        <row r="3041">
          <cell r="B3041" t="str">
            <v>Xã Thiện Hưng168</v>
          </cell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G3041"/>
          <cell r="H3041" t="str">
            <v>THU CLN 2</v>
          </cell>
        </row>
        <row r="3042">
          <cell r="B3042" t="str">
            <v>Xã Thiện Hưng168</v>
          </cell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G3042"/>
          <cell r="H3042" t="str">
            <v>THU CLN 2</v>
          </cell>
        </row>
        <row r="3043">
          <cell r="B3043" t="str">
            <v>Xã Thiện Hưng168</v>
          </cell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G3043"/>
          <cell r="H3043" t="str">
            <v>THU CLN 2</v>
          </cell>
        </row>
        <row r="3044">
          <cell r="B3044" t="str">
            <v>Xã Thiện Hưng168</v>
          </cell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G3044"/>
          <cell r="H3044" t="str">
            <v>THU CLN 2</v>
          </cell>
        </row>
        <row r="3045">
          <cell r="B3045" t="str">
            <v>Xã Thiện Hưng168</v>
          </cell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G3045"/>
          <cell r="H3045" t="str">
            <v>THU CLN 2</v>
          </cell>
        </row>
        <row r="3046">
          <cell r="B3046" t="str">
            <v>Xã Thiện Hưng168</v>
          </cell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G3046"/>
          <cell r="H3046" t="str">
            <v>THU CLN 2</v>
          </cell>
        </row>
        <row r="3047">
          <cell r="B3047" t="str">
            <v>Xã Thiện Hưng168</v>
          </cell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G3047"/>
          <cell r="H3047" t="str">
            <v>THU CLN 2</v>
          </cell>
        </row>
        <row r="3048">
          <cell r="B3048" t="str">
            <v>Xã Thiện Hưng168</v>
          </cell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G3048"/>
          <cell r="H3048" t="str">
            <v>THU CLN 2</v>
          </cell>
        </row>
        <row r="3049">
          <cell r="B3049" t="str">
            <v>Xã Thiện Hưng168</v>
          </cell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G3049"/>
          <cell r="H3049" t="str">
            <v>THU CLN 2</v>
          </cell>
        </row>
        <row r="3050">
          <cell r="B3050" t="str">
            <v>Xã Thiện Hưng168</v>
          </cell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G3050"/>
          <cell r="H3050" t="str">
            <v>THU CLN 2</v>
          </cell>
        </row>
        <row r="3051">
          <cell r="B3051" t="str">
            <v>Xã Thiện Hưng168</v>
          </cell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G3051"/>
          <cell r="H3051" t="str">
            <v>THU CLN 2</v>
          </cell>
        </row>
        <row r="3052">
          <cell r="B3052" t="str">
            <v>Xã Thiện Hưng168</v>
          </cell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G3052"/>
          <cell r="H3052" t="str">
            <v>THU CLN 2</v>
          </cell>
        </row>
        <row r="3053">
          <cell r="B3053" t="str">
            <v>Xã Thiện Hưng168</v>
          </cell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G3053"/>
          <cell r="H3053" t="str">
            <v>THU CLN 2</v>
          </cell>
        </row>
        <row r="3054">
          <cell r="B3054" t="str">
            <v>Xã Thiện Hưng168</v>
          </cell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G3054"/>
          <cell r="H3054" t="str">
            <v>THU CLN 2</v>
          </cell>
        </row>
        <row r="3055">
          <cell r="B3055" t="str">
            <v>Xã Thiện Hưng168</v>
          </cell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G3055"/>
          <cell r="H3055" t="str">
            <v>THU CLN 2</v>
          </cell>
        </row>
        <row r="3056">
          <cell r="B3056" t="str">
            <v>Xã Thiện Hưng168</v>
          </cell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G3056"/>
          <cell r="H3056" t="str">
            <v>THU CLN 2</v>
          </cell>
        </row>
        <row r="3057">
          <cell r="B3057" t="str">
            <v>Xã Thiện Hưng168</v>
          </cell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G3057"/>
          <cell r="H3057" t="str">
            <v>THU CLN 2</v>
          </cell>
        </row>
        <row r="3058">
          <cell r="B3058" t="str">
            <v>Xã Thiện Hưng105</v>
          </cell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G3058"/>
          <cell r="H3058" t="str">
            <v>THU CLN 5</v>
          </cell>
        </row>
        <row r="3059">
          <cell r="B3059" t="str">
            <v>Xã Thiện Hưng105</v>
          </cell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G3059"/>
          <cell r="H3059" t="str">
            <v>THU CLN 5</v>
          </cell>
        </row>
        <row r="3060">
          <cell r="B3060" t="str">
            <v>Xã Thiện Hưng105</v>
          </cell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G3060"/>
          <cell r="H3060" t="str">
            <v>THU CLN 5</v>
          </cell>
        </row>
        <row r="3061">
          <cell r="B3061" t="str">
            <v>Xã Thiện Hưng50</v>
          </cell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G3061"/>
          <cell r="H3061" t="str">
            <v>THU CLN 6</v>
          </cell>
        </row>
        <row r="3062">
          <cell r="B3062" t="str">
            <v>Xã Thiện Hưng105</v>
          </cell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G3062"/>
          <cell r="H3062" t="str">
            <v>THU CLN 5</v>
          </cell>
        </row>
        <row r="3063">
          <cell r="B3063" t="str">
            <v>Xã Thiện Hưng50</v>
          </cell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G3063"/>
          <cell r="H3063" t="str">
            <v>THU CLN 6</v>
          </cell>
        </row>
        <row r="3064">
          <cell r="B3064" t="str">
            <v>Xã Thiện Hưng50</v>
          </cell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G3064"/>
          <cell r="H3064" t="str">
            <v>THU CLN 6</v>
          </cell>
        </row>
        <row r="3065">
          <cell r="B3065" t="str">
            <v>Xã Thiện Hưng50</v>
          </cell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G3065"/>
          <cell r="H3065" t="str">
            <v>THU CLN 6</v>
          </cell>
        </row>
        <row r="3066">
          <cell r="B3066" t="str">
            <v>Xã Thiện Hưng50</v>
          </cell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G3066"/>
          <cell r="H3066" t="str">
            <v>THU CLN 6</v>
          </cell>
        </row>
        <row r="3067">
          <cell r="B3067" t="str">
            <v>Xã Thiện Hưng50</v>
          </cell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G3067"/>
          <cell r="H3067" t="str">
            <v>THU CLN 6</v>
          </cell>
        </row>
        <row r="3068">
          <cell r="B3068" t="str">
            <v>Xã Thiện Hưng50</v>
          </cell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G3068"/>
          <cell r="H3068" t="str">
            <v>THU CLN 6</v>
          </cell>
        </row>
        <row r="3069">
          <cell r="B3069" t="str">
            <v>Xã Thiện Hưng50</v>
          </cell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G3069"/>
          <cell r="H3069" t="str">
            <v>THU CLN 6</v>
          </cell>
        </row>
        <row r="3070">
          <cell r="B3070" t="str">
            <v>Xã Thiện Hưng50</v>
          </cell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G3070"/>
          <cell r="H3070" t="str">
            <v>THU CLN 6</v>
          </cell>
        </row>
        <row r="3071">
          <cell r="B3071" t="str">
            <v>Xã Thiện Hưng50</v>
          </cell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G3071"/>
          <cell r="H3071" t="str">
            <v>THU CLN 6</v>
          </cell>
        </row>
        <row r="3072">
          <cell r="B3072" t="str">
            <v>Xã Thiện Hưng105</v>
          </cell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G3072"/>
          <cell r="H3072" t="str">
            <v>THU CLN 5</v>
          </cell>
        </row>
        <row r="3073">
          <cell r="B3073" t="str">
            <v>Xã Thiện Hưng105</v>
          </cell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G3073"/>
          <cell r="H3073" t="str">
            <v>THU CLN 5</v>
          </cell>
        </row>
        <row r="3074">
          <cell r="B3074" t="str">
            <v>Xã Thiện Hưng50</v>
          </cell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G3074"/>
          <cell r="H3074" t="str">
            <v>THU CLN 6</v>
          </cell>
        </row>
        <row r="3075">
          <cell r="B3075" t="str">
            <v>Xã Thiện Hưng50</v>
          </cell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G3075"/>
          <cell r="H3075" t="str">
            <v>THU CLN 6</v>
          </cell>
        </row>
        <row r="3076">
          <cell r="B3076" t="str">
            <v>Xã Thiện Hưng50</v>
          </cell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G3076"/>
          <cell r="H3076" t="str">
            <v>THU CLN 6</v>
          </cell>
        </row>
        <row r="3077">
          <cell r="B3077" t="str">
            <v>Xã Thiện Hưng105</v>
          </cell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G3077"/>
          <cell r="H3077" t="str">
            <v>THU CLN 5</v>
          </cell>
        </row>
        <row r="3078">
          <cell r="B3078" t="str">
            <v>Xã Thiện Hưng50</v>
          </cell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G3078"/>
          <cell r="H3078" t="str">
            <v>THU CLN 6</v>
          </cell>
        </row>
        <row r="3079">
          <cell r="B3079" t="str">
            <v>Xã Thiện Hưng105</v>
          </cell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G3079"/>
          <cell r="H3079" t="str">
            <v>THU CLN 5</v>
          </cell>
        </row>
        <row r="3080">
          <cell r="B3080" t="str">
            <v>Xã Thiện Hưng50</v>
          </cell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G3080"/>
          <cell r="H3080" t="str">
            <v>THU CLN 6</v>
          </cell>
        </row>
        <row r="3081">
          <cell r="B3081" t="str">
            <v>Xã Thiện Hưng105</v>
          </cell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G3081"/>
          <cell r="H3081" t="str">
            <v>THU CLN 5</v>
          </cell>
        </row>
        <row r="3082">
          <cell r="B3082" t="str">
            <v>Xã Thiện Hưng50</v>
          </cell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G3082"/>
          <cell r="H3082" t="str">
            <v>THU CLN 6</v>
          </cell>
        </row>
        <row r="3083">
          <cell r="B3083" t="str">
            <v>Xã Thiện Hưng105</v>
          </cell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G3083"/>
          <cell r="H3083" t="str">
            <v>THU CLN 5</v>
          </cell>
        </row>
        <row r="3084">
          <cell r="B3084" t="str">
            <v>Xã Thiện Hưng105</v>
          </cell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G3084"/>
          <cell r="H3084" t="str">
            <v>THU CLN 5</v>
          </cell>
        </row>
        <row r="3085">
          <cell r="B3085" t="str">
            <v>Xã Thiện Hưng112</v>
          </cell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G3085"/>
          <cell r="H3085" t="str">
            <v>THU CLN 4</v>
          </cell>
        </row>
        <row r="3086">
          <cell r="B3086" t="str">
            <v>Xã Thiện Hưng50</v>
          </cell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G3086"/>
          <cell r="H3086" t="str">
            <v>THU CLN 6</v>
          </cell>
        </row>
        <row r="3087">
          <cell r="B3087" t="str">
            <v>Xã Thiện Hưng50</v>
          </cell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G3087"/>
          <cell r="H3087" t="str">
            <v>THU CLN 6</v>
          </cell>
        </row>
        <row r="3088">
          <cell r="B3088" t="str">
            <v>Xã Thiện Hưng50</v>
          </cell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G3088"/>
          <cell r="H3088" t="str">
            <v>THU CLN 6</v>
          </cell>
        </row>
        <row r="3089">
          <cell r="B3089" t="str">
            <v>Xã Thiện Hưng50</v>
          </cell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G3089"/>
          <cell r="H3089" t="str">
            <v>THU CLN 6</v>
          </cell>
        </row>
        <row r="3090">
          <cell r="B3090" t="str">
            <v>Xã Thiện Hưng112</v>
          </cell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G3090"/>
          <cell r="H3090" t="str">
            <v>THU CLN 4</v>
          </cell>
        </row>
        <row r="3091">
          <cell r="B3091" t="str">
            <v>Xã Thiện Hưng112</v>
          </cell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G3091"/>
          <cell r="H3091" t="str">
            <v>THU CLN 4</v>
          </cell>
        </row>
        <row r="3092">
          <cell r="B3092" t="str">
            <v>Xã Thiện Hưng112</v>
          </cell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G3092"/>
          <cell r="H3092" t="str">
            <v>THU CLN 4</v>
          </cell>
        </row>
        <row r="3093">
          <cell r="B3093" t="str">
            <v>Xã Thiện Hưng112</v>
          </cell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G3093"/>
          <cell r="H3093" t="str">
            <v>THU CLN 4</v>
          </cell>
        </row>
        <row r="3094">
          <cell r="B3094" t="str">
            <v>Xã Thiện Hưng112</v>
          </cell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G3094"/>
          <cell r="H3094" t="str">
            <v>THU CLN 4</v>
          </cell>
        </row>
        <row r="3095">
          <cell r="B3095" t="str">
            <v>Xã Thiện Hưng50</v>
          </cell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G3095"/>
          <cell r="H3095" t="str">
            <v>THU CLN 6</v>
          </cell>
        </row>
        <row r="3096">
          <cell r="B3096" t="str">
            <v>Xã Thiện Hưng50</v>
          </cell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G3096"/>
          <cell r="H3096" t="str">
            <v>THU CLN 6</v>
          </cell>
        </row>
        <row r="3097">
          <cell r="B3097" t="str">
            <v>Xã Thiện Hưng50</v>
          </cell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G3097"/>
          <cell r="H3097" t="str">
            <v>THU CLN 6</v>
          </cell>
        </row>
        <row r="3098">
          <cell r="B3098" t="str">
            <v>Xã Thiện Hưng50</v>
          </cell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G3098"/>
          <cell r="H3098" t="str">
            <v>THU CLN 6</v>
          </cell>
        </row>
        <row r="3099">
          <cell r="B3099" t="str">
            <v>Xã Thiện Hưng50</v>
          </cell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G3099"/>
          <cell r="H3099" t="str">
            <v>THU CLN 6</v>
          </cell>
        </row>
        <row r="3100">
          <cell r="B3100" t="str">
            <v>Xã Thiện Hưng50</v>
          </cell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G3100"/>
          <cell r="H3100" t="str">
            <v>THU CLN 6</v>
          </cell>
        </row>
        <row r="3101">
          <cell r="B3101" t="str">
            <v>Xã Thiện Hưng50</v>
          </cell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G3101"/>
          <cell r="H3101" t="str">
            <v>THU CLN 6</v>
          </cell>
        </row>
        <row r="3102">
          <cell r="B3102" t="str">
            <v>Xã Thiện Hưng50</v>
          </cell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G3102"/>
          <cell r="H3102" t="str">
            <v>THU CLN 6</v>
          </cell>
        </row>
        <row r="3103">
          <cell r="B3103" t="str">
            <v>Xã Thiện Hưng50</v>
          </cell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G3103"/>
          <cell r="H3103" t="str">
            <v>THU CLN 6</v>
          </cell>
        </row>
        <row r="3104">
          <cell r="B3104" t="str">
            <v>Xã Thiện Hưng50</v>
          </cell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G3104"/>
          <cell r="H3104" t="str">
            <v>THU CLN 6</v>
          </cell>
        </row>
        <row r="3105">
          <cell r="B3105" t="str">
            <v>Xã Thiện Hưng50</v>
          </cell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G3105"/>
          <cell r="H3105" t="str">
            <v>THU CLN 6</v>
          </cell>
        </row>
        <row r="3106">
          <cell r="B3106" t="str">
            <v>Xã Thiện Hưng50</v>
          </cell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G3106"/>
          <cell r="H3106" t="str">
            <v>THU CLN 6</v>
          </cell>
        </row>
        <row r="3107">
          <cell r="B3107" t="str">
            <v>Xã Thiện Hưng50</v>
          </cell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G3107"/>
          <cell r="H3107" t="str">
            <v>THU CLN 6</v>
          </cell>
        </row>
        <row r="3108">
          <cell r="B3108" t="str">
            <v>Xã Tân Tiến168</v>
          </cell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G3108"/>
          <cell r="H3108" t="str">
            <v>TTIEN CLN 1</v>
          </cell>
        </row>
        <row r="3109">
          <cell r="B3109" t="str">
            <v>Xã Tân Tiến168</v>
          </cell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G3109"/>
          <cell r="H3109" t="str">
            <v>TTIEN CLN 1</v>
          </cell>
        </row>
        <row r="3110">
          <cell r="B3110" t="str">
            <v>Xã Tân Tiến168</v>
          </cell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G3110"/>
          <cell r="H3110" t="str">
            <v>TTIEN CLN 1</v>
          </cell>
        </row>
        <row r="3111">
          <cell r="B3111" t="str">
            <v>Xã Tân Tiến168</v>
          </cell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G3111"/>
          <cell r="H3111" t="str">
            <v>TTIEN CLN 1</v>
          </cell>
        </row>
        <row r="3112">
          <cell r="B3112" t="str">
            <v>Xã Tân Tiến168</v>
          </cell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G3112"/>
          <cell r="H3112" t="str">
            <v>TTIEN CLN 1</v>
          </cell>
        </row>
        <row r="3113">
          <cell r="B3113" t="str">
            <v>Xã Tân Tiến168</v>
          </cell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G3113"/>
          <cell r="H3113" t="str">
            <v>TTIEN CLN 1</v>
          </cell>
        </row>
        <row r="3114">
          <cell r="B3114" t="str">
            <v>Xã Tân Tiến168</v>
          </cell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G3114"/>
          <cell r="H3114" t="str">
            <v>TTIEN CLN 1</v>
          </cell>
        </row>
        <row r="3115">
          <cell r="B3115" t="str">
            <v>Xã Tân Tiến168</v>
          </cell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G3115"/>
          <cell r="H3115" t="str">
            <v>TTIEN CLN 1</v>
          </cell>
        </row>
        <row r="3116">
          <cell r="B3116" t="str">
            <v>Xã Tân Tiến168</v>
          </cell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G3116"/>
          <cell r="H3116" t="str">
            <v>TTIEN CLN 1</v>
          </cell>
        </row>
        <row r="3117">
          <cell r="B3117" t="str">
            <v>Xã Tân Tiến168</v>
          </cell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G3117"/>
          <cell r="H3117" t="str">
            <v>TTIEN CLN 1</v>
          </cell>
        </row>
        <row r="3118">
          <cell r="B3118" t="str">
            <v>Xã Tân Tiến168</v>
          </cell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G3118"/>
          <cell r="H3118" t="str">
            <v>TTIEN CLN 1</v>
          </cell>
        </row>
        <row r="3119">
          <cell r="B3119" t="str">
            <v>Xã Tân Tiến112</v>
          </cell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G3119"/>
          <cell r="H3119" t="str">
            <v>TTIEN CLN 2</v>
          </cell>
        </row>
        <row r="3120">
          <cell r="B3120" t="str">
            <v>Xã Tân Tiến112</v>
          </cell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G3120"/>
          <cell r="H3120" t="str">
            <v>TTIEN CLN 2</v>
          </cell>
        </row>
        <row r="3121">
          <cell r="B3121" t="str">
            <v>Xã Tân Tiến112</v>
          </cell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G3121"/>
          <cell r="H3121" t="str">
            <v>TTIEN CLN 2</v>
          </cell>
        </row>
        <row r="3122">
          <cell r="B3122" t="str">
            <v>Xã Tân Tiến50</v>
          </cell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G3122"/>
          <cell r="H3122" t="str">
            <v>TTIEN CLN 4</v>
          </cell>
        </row>
        <row r="3123">
          <cell r="B3123" t="str">
            <v>Xã Tân Tiến50</v>
          </cell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G3123"/>
          <cell r="H3123" t="str">
            <v>TTIEN CLN 4</v>
          </cell>
        </row>
        <row r="3124">
          <cell r="B3124" t="str">
            <v>Xã Tân Tiến50</v>
          </cell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G3124"/>
          <cell r="H3124" t="str">
            <v>TTIEN CLN 4</v>
          </cell>
        </row>
        <row r="3125">
          <cell r="B3125" t="str">
            <v>Xã Tân Tiến50</v>
          </cell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G3125"/>
          <cell r="H3125" t="str">
            <v>TTIEN CLN 4</v>
          </cell>
        </row>
        <row r="3126">
          <cell r="B3126" t="str">
            <v>Xã Tân Tiến50</v>
          </cell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G3126"/>
          <cell r="H3126" t="str">
            <v>TTIEN CLN 4</v>
          </cell>
        </row>
        <row r="3127">
          <cell r="B3127" t="str">
            <v>Xã Tân Tiến50</v>
          </cell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G3127"/>
          <cell r="H3127" t="str">
            <v>TTIEN CLN 4</v>
          </cell>
        </row>
        <row r="3128">
          <cell r="B3128" t="str">
            <v>Xã Tân Tiến50</v>
          </cell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G3128"/>
          <cell r="H3128" t="str">
            <v>TTIEN CLN 4</v>
          </cell>
        </row>
        <row r="3129">
          <cell r="B3129" t="str">
            <v>Xã Tân Tiến50</v>
          </cell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G3129"/>
          <cell r="H3129" t="str">
            <v>TTIEN CLN 4</v>
          </cell>
        </row>
        <row r="3130">
          <cell r="B3130" t="str">
            <v>Xã Tân Tiến50</v>
          </cell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G3130"/>
          <cell r="H3130" t="str">
            <v>TTIEN CLN 4</v>
          </cell>
        </row>
        <row r="3131">
          <cell r="B3131" t="str">
            <v>Xã Tân Tiến50</v>
          </cell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G3131"/>
          <cell r="H3131" t="str">
            <v>TTIEN CLN 4</v>
          </cell>
        </row>
        <row r="3132">
          <cell r="B3132" t="str">
            <v>Xã Tân Tiến50</v>
          </cell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G3132"/>
          <cell r="H3132" t="str">
            <v>TTIEN CLN 4</v>
          </cell>
        </row>
        <row r="3133">
          <cell r="B3133" t="str">
            <v>Xã Tân Tiến50</v>
          </cell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G3133"/>
          <cell r="H3133" t="str">
            <v>TTIEN CLN 4</v>
          </cell>
        </row>
        <row r="3134">
          <cell r="B3134" t="str">
            <v>Xã Tân Tiến50</v>
          </cell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G3134"/>
          <cell r="H3134" t="str">
            <v>TTIEN CLN 4</v>
          </cell>
        </row>
        <row r="3135">
          <cell r="B3135" t="str">
            <v>Xã Tân Tiến50</v>
          </cell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G3135"/>
          <cell r="H3135" t="str">
            <v>TTIEN CLN 4</v>
          </cell>
        </row>
        <row r="3136">
          <cell r="B3136" t="str">
            <v>Xã Tân Tiến50</v>
          </cell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G3136"/>
          <cell r="H3136" t="str">
            <v>TTIEN CLN 4</v>
          </cell>
        </row>
        <row r="3137">
          <cell r="B3137" t="str">
            <v>Xã Tân Tiến50</v>
          </cell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G3137"/>
          <cell r="H3137" t="str">
            <v>TTIEN CLN 4</v>
          </cell>
        </row>
        <row r="3138">
          <cell r="B3138" t="str">
            <v>Xã Tân Tiến50</v>
          </cell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G3138"/>
          <cell r="H3138" t="str">
            <v>TTIEN CLN 4</v>
          </cell>
        </row>
        <row r="3139">
          <cell r="B3139" t="str">
            <v>Xã Tân Tiến112</v>
          </cell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G3139"/>
          <cell r="H3139" t="str">
            <v>TTIEN CLN 2</v>
          </cell>
        </row>
        <row r="3140">
          <cell r="B3140" t="str">
            <v>Xã Tân Tiến112</v>
          </cell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G3140"/>
          <cell r="H3140" t="str">
            <v>TTIEN CLN 2</v>
          </cell>
        </row>
        <row r="3141">
          <cell r="B3141" t="str">
            <v>Xã Tân Tiến112</v>
          </cell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G3141"/>
          <cell r="H3141" t="str">
            <v>TTIEN CLN 2</v>
          </cell>
        </row>
        <row r="3142">
          <cell r="B3142" t="str">
            <v>Xã Tân Tiến50</v>
          </cell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G3142"/>
          <cell r="H3142" t="str">
            <v>TTIEN CLN 4</v>
          </cell>
        </row>
        <row r="3143">
          <cell r="B3143" t="str">
            <v>Xã Tân Tiến50</v>
          </cell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G3143"/>
          <cell r="H3143" t="str">
            <v>TTIEN CLN 4</v>
          </cell>
        </row>
        <row r="3144">
          <cell r="B3144" t="str">
            <v>Xã Tân Tiến112</v>
          </cell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G3144"/>
          <cell r="H3144" t="str">
            <v>TTIEN CLN 2</v>
          </cell>
        </row>
        <row r="3145">
          <cell r="B3145" t="str">
            <v>Xã Tân Tiến50</v>
          </cell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G3145"/>
          <cell r="H3145" t="str">
            <v>TTIEN CLN 4</v>
          </cell>
        </row>
        <row r="3146">
          <cell r="B3146" t="str">
            <v>Xã Tân Tiến50</v>
          </cell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G3146"/>
          <cell r="H3146" t="str">
            <v>TTIEN CLN 4</v>
          </cell>
        </row>
        <row r="3147">
          <cell r="B3147" t="str">
            <v>Xã Tân Tiến50</v>
          </cell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G3147"/>
          <cell r="H3147" t="str">
            <v>TTIEN CLN 4</v>
          </cell>
        </row>
        <row r="3148">
          <cell r="B3148" t="str">
            <v>Xã Tân Tiến50</v>
          </cell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G3148"/>
          <cell r="H3148" t="str">
            <v>TTIEN CLN 4</v>
          </cell>
        </row>
        <row r="3149">
          <cell r="B3149" t="str">
            <v>Xã Tân Tiến112</v>
          </cell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G3149"/>
          <cell r="H3149" t="str">
            <v>TTIEN CLN 2</v>
          </cell>
        </row>
        <row r="3150">
          <cell r="B3150" t="str">
            <v>Xã Tân Tiến50</v>
          </cell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G3150"/>
          <cell r="H3150" t="str">
            <v>TTIEN CLN 4</v>
          </cell>
        </row>
        <row r="3151">
          <cell r="B3151" t="str">
            <v>Xã Tân Tiến50</v>
          </cell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G3151"/>
          <cell r="H3151" t="str">
            <v>TTIEN CLN 4</v>
          </cell>
        </row>
        <row r="3152">
          <cell r="B3152" t="str">
            <v>Xã Tân Tiến50</v>
          </cell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G3152"/>
          <cell r="H3152" t="str">
            <v>TTIEN CLN 4</v>
          </cell>
        </row>
        <row r="3153">
          <cell r="B3153" t="str">
            <v>Xã Tân Tiến50</v>
          </cell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G3153"/>
          <cell r="H3153" t="str">
            <v>TTIEN CLN 4</v>
          </cell>
        </row>
        <row r="3154">
          <cell r="B3154" t="str">
            <v>Xã Tân Tiến50</v>
          </cell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G3154"/>
          <cell r="H3154" t="str">
            <v>TTIEN CLN 4</v>
          </cell>
        </row>
        <row r="3155">
          <cell r="B3155" t="str">
            <v>Xã Tân Tiến50</v>
          </cell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G3155"/>
          <cell r="H3155" t="str">
            <v>TTIEN CLN 4</v>
          </cell>
        </row>
        <row r="3156">
          <cell r="B3156" t="str">
            <v>Xã Tân Tiến112</v>
          </cell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G3156"/>
          <cell r="H3156" t="str">
            <v>TTIEN CLN 2</v>
          </cell>
        </row>
        <row r="3157">
          <cell r="B3157" t="str">
            <v>Xã Tân Tiến112</v>
          </cell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G3157"/>
          <cell r="H3157" t="str">
            <v>TTIEN CLN 2</v>
          </cell>
        </row>
        <row r="3158">
          <cell r="B3158" t="str">
            <v>Xã Tân Tiến112</v>
          </cell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G3158"/>
          <cell r="H3158" t="str">
            <v>TTIEN CLN 2</v>
          </cell>
        </row>
        <row r="3159">
          <cell r="B3159" t="str">
            <v>Xã Tân Tiến50</v>
          </cell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G3159"/>
          <cell r="H3159" t="str">
            <v>TTIEN CLN 4</v>
          </cell>
        </row>
        <row r="3160">
          <cell r="B3160" t="str">
            <v>Xã Tân Tiến112</v>
          </cell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G3160"/>
          <cell r="H3160" t="str">
            <v>TTIEN CLN 2</v>
          </cell>
        </row>
        <row r="3161">
          <cell r="B3161" t="str">
            <v>Xã Tân Tiến112</v>
          </cell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G3161"/>
          <cell r="H3161" t="str">
            <v>TTIEN CLN 2</v>
          </cell>
        </row>
        <row r="3162">
          <cell r="B3162" t="str">
            <v>Xã Tân Tiến50</v>
          </cell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G3162"/>
          <cell r="H3162" t="str">
            <v>TTIEN CLN 4</v>
          </cell>
        </row>
        <row r="3163">
          <cell r="B3163" t="str">
            <v>Xã Tân Tiến50</v>
          </cell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G3163"/>
          <cell r="H3163" t="str">
            <v>TTIEN CLN 4</v>
          </cell>
        </row>
        <row r="3164">
          <cell r="B3164" t="str">
            <v>Xã Tân Tiến50</v>
          </cell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G3164"/>
          <cell r="H3164" t="str">
            <v>TTIEN CLN 4</v>
          </cell>
        </row>
        <row r="3165">
          <cell r="B3165" t="str">
            <v>Xã Tân Tiến50</v>
          </cell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G3165"/>
          <cell r="H3165" t="str">
            <v>TTIEN CLN 4</v>
          </cell>
        </row>
        <row r="3166">
          <cell r="B3166" t="str">
            <v>Xã Tân Tiến50</v>
          </cell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G3166"/>
          <cell r="H3166" t="str">
            <v>TTIEN CLN 4</v>
          </cell>
        </row>
        <row r="3167">
          <cell r="B3167" t="str">
            <v>Xã Tân Tiến50</v>
          </cell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G3167"/>
          <cell r="H3167" t="str">
            <v>TTIEN CLN 4</v>
          </cell>
        </row>
        <row r="3168">
          <cell r="B3168" t="str">
            <v>Xã Tân Tiến112</v>
          </cell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G3168"/>
          <cell r="H3168" t="str">
            <v>TTIEN CLN 2</v>
          </cell>
        </row>
        <row r="3169">
          <cell r="B3169" t="str">
            <v>Xã Tân Tiến112</v>
          </cell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G3169"/>
          <cell r="H3169" t="str">
            <v>TTIEN CLN 2</v>
          </cell>
        </row>
        <row r="3170">
          <cell r="B3170" t="str">
            <v>Xã Tân Tiến50</v>
          </cell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G3170"/>
          <cell r="H3170" t="str">
            <v>TTIEN CLN 4</v>
          </cell>
        </row>
        <row r="3171">
          <cell r="B3171" t="str">
            <v>Xã Tân Tiến50</v>
          </cell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G3171"/>
          <cell r="H3171" t="str">
            <v>TTIEN CLN 4</v>
          </cell>
        </row>
        <row r="3172">
          <cell r="B3172" t="str">
            <v>Xã Tân Tiến50</v>
          </cell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G3172"/>
          <cell r="H3172" t="str">
            <v>TTIEN CLN 4</v>
          </cell>
        </row>
        <row r="3173">
          <cell r="B3173" t="str">
            <v>Xã Tân Tiến50</v>
          </cell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G3173"/>
          <cell r="H3173" t="str">
            <v>TTIEN CLN 4</v>
          </cell>
        </row>
        <row r="3174">
          <cell r="B3174" t="str">
            <v>Xã Tân Tiến50</v>
          </cell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G3174"/>
          <cell r="H3174" t="str">
            <v>TTIEN CLN 4</v>
          </cell>
        </row>
        <row r="3175">
          <cell r="B3175" t="str">
            <v>Xã Tân Tiến50</v>
          </cell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G3175"/>
          <cell r="H3175" t="str">
            <v>TTIEN CLN 4</v>
          </cell>
        </row>
        <row r="3176">
          <cell r="B3176" t="str">
            <v>Xã Tân Tiến50</v>
          </cell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G3176"/>
          <cell r="H3176" t="str">
            <v>TTIEN CLN 4</v>
          </cell>
        </row>
        <row r="3177">
          <cell r="B3177" t="str">
            <v>Xã Tân Tiến105</v>
          </cell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G3177"/>
          <cell r="H3177" t="str">
            <v>TTIEN CLN 3</v>
          </cell>
        </row>
        <row r="3178">
          <cell r="B3178" t="str">
            <v>Xã Tân Tiến105</v>
          </cell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G3178"/>
          <cell r="H3178" t="str">
            <v>TTIEN CLN 3</v>
          </cell>
        </row>
        <row r="3179">
          <cell r="B3179" t="str">
            <v>Xã Tân Tiến105</v>
          </cell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G3179"/>
          <cell r="H3179" t="str">
            <v>TTIEN CLN 3</v>
          </cell>
        </row>
        <row r="3180">
          <cell r="B3180" t="str">
            <v>Xã Tân Tiến105</v>
          </cell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G3180"/>
          <cell r="H3180" t="str">
            <v>TTIEN CLN 3</v>
          </cell>
        </row>
        <row r="3181">
          <cell r="B3181" t="str">
            <v>Xã Tân Tiến50</v>
          </cell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G3181"/>
          <cell r="H3181" t="str">
            <v>TTIEN CLN 4</v>
          </cell>
        </row>
        <row r="3182">
          <cell r="B3182" t="str">
            <v>Xã Tân Tiến50</v>
          </cell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G3182"/>
          <cell r="H3182" t="str">
            <v>TTIEN CLN 4</v>
          </cell>
        </row>
        <row r="3183">
          <cell r="B3183" t="str">
            <v xml:space="preserve"> Xã Hưng Phước168</v>
          </cell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G3183"/>
          <cell r="H3183" t="str">
            <v>HP CLN 1</v>
          </cell>
        </row>
        <row r="3184">
          <cell r="B3184" t="str">
            <v xml:space="preserve"> Xã Hưng Phước168</v>
          </cell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G3184"/>
          <cell r="H3184" t="str">
            <v>HP CLN 1</v>
          </cell>
        </row>
        <row r="3185">
          <cell r="B3185" t="str">
            <v xml:space="preserve"> Xã Hưng Phước168</v>
          </cell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G3185"/>
          <cell r="H3185" t="str">
            <v>HP CLN 1</v>
          </cell>
        </row>
        <row r="3186">
          <cell r="B3186" t="str">
            <v xml:space="preserve"> Xã Hưng Phước105</v>
          </cell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G3186"/>
          <cell r="H3186" t="str">
            <v>HP CLN 2</v>
          </cell>
        </row>
        <row r="3187">
          <cell r="B3187" t="str">
            <v xml:space="preserve"> Xã Hưng Phước105</v>
          </cell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G3187"/>
          <cell r="H3187" t="str">
            <v>HP CLN 2</v>
          </cell>
        </row>
        <row r="3188">
          <cell r="B3188" t="str">
            <v xml:space="preserve"> Xã Hưng Phước50</v>
          </cell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G3188"/>
          <cell r="H3188" t="str">
            <v>HP CLN 3</v>
          </cell>
        </row>
        <row r="3189">
          <cell r="B3189" t="str">
            <v xml:space="preserve"> Xã Hưng Phước50</v>
          </cell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G3189"/>
          <cell r="H3189" t="str">
            <v>HP CLN 3</v>
          </cell>
        </row>
        <row r="3190">
          <cell r="B3190" t="str">
            <v xml:space="preserve"> Xã Hưng Phước50</v>
          </cell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G3190"/>
          <cell r="H3190" t="str">
            <v>HP CLN 3</v>
          </cell>
        </row>
        <row r="3191">
          <cell r="B3191" t="str">
            <v xml:space="preserve"> Xã Hưng Phước50</v>
          </cell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G3191"/>
          <cell r="H3191" t="str">
            <v>HP CLN 3</v>
          </cell>
        </row>
        <row r="3192">
          <cell r="B3192" t="str">
            <v xml:space="preserve"> Xã Hưng Phước50</v>
          </cell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G3192"/>
          <cell r="H3192" t="str">
            <v>HP CLN 3</v>
          </cell>
        </row>
        <row r="3193">
          <cell r="B3193" t="str">
            <v xml:space="preserve"> Xã Hưng Phước50</v>
          </cell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G3193"/>
          <cell r="H3193" t="str">
            <v>HP CLN 3</v>
          </cell>
        </row>
        <row r="3194">
          <cell r="B3194" t="str">
            <v xml:space="preserve"> Xã Hưng Phước50</v>
          </cell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G3194"/>
          <cell r="H3194" t="str">
            <v>HP CLN 3</v>
          </cell>
        </row>
        <row r="3195">
          <cell r="B3195" t="str">
            <v xml:space="preserve"> Xã Hưng Phước50</v>
          </cell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G3195"/>
          <cell r="H3195" t="str">
            <v>HP CLN 3</v>
          </cell>
        </row>
        <row r="3196">
          <cell r="B3196" t="str">
            <v xml:space="preserve"> Xã Hưng Phước105</v>
          </cell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G3196"/>
          <cell r="H3196" t="str">
            <v>HP CLN 2</v>
          </cell>
        </row>
        <row r="3197">
          <cell r="B3197" t="str">
            <v xml:space="preserve"> Xã Hưng Phước105</v>
          </cell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G3197"/>
          <cell r="H3197" t="str">
            <v>HP CLN 2</v>
          </cell>
        </row>
        <row r="3198">
          <cell r="B3198" t="str">
            <v xml:space="preserve"> Xã Hưng Phước105</v>
          </cell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G3198"/>
          <cell r="H3198" t="str">
            <v>HP CLN 2</v>
          </cell>
        </row>
        <row r="3199">
          <cell r="B3199" t="str">
            <v xml:space="preserve"> Xã Hưng Phước50</v>
          </cell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G3199"/>
          <cell r="H3199" t="str">
            <v>HP CLN 3</v>
          </cell>
        </row>
        <row r="3200">
          <cell r="B3200" t="str">
            <v xml:space="preserve"> Xã Hưng Phước50</v>
          </cell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G3200"/>
          <cell r="H3200" t="str">
            <v>HP CLN 3</v>
          </cell>
        </row>
        <row r="3201">
          <cell r="B3201" t="str">
            <v xml:space="preserve"> Xã Hưng Phước50</v>
          </cell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G3201"/>
          <cell r="H3201" t="str">
            <v>HP CLN 3</v>
          </cell>
        </row>
        <row r="3202">
          <cell r="B3202" t="str">
            <v xml:space="preserve"> Xã Hưng Phước50</v>
          </cell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G3202"/>
          <cell r="H3202" t="str">
            <v>HP CLN 3</v>
          </cell>
        </row>
        <row r="3203">
          <cell r="B3203" t="str">
            <v xml:space="preserve"> Xã Hưng Phước50</v>
          </cell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G3203"/>
          <cell r="H3203" t="str">
            <v>HP CLN 3</v>
          </cell>
        </row>
        <row r="3204">
          <cell r="B3204" t="str">
            <v xml:space="preserve"> Xã Hưng Phước50</v>
          </cell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G3204"/>
          <cell r="H3204" t="str">
            <v>HP CLN 3</v>
          </cell>
        </row>
        <row r="3205">
          <cell r="B3205" t="str">
            <v xml:space="preserve"> Xã Hưng Phước50</v>
          </cell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G3205"/>
          <cell r="H3205" t="str">
            <v>HP CLN 3</v>
          </cell>
        </row>
        <row r="3206">
          <cell r="B3206" t="str">
            <v>Xã Đắk Ơ252</v>
          </cell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G3206"/>
          <cell r="H3206" t="str">
            <v>DO CLN 1</v>
          </cell>
        </row>
        <row r="3207">
          <cell r="B3207" t="str">
            <v>Xã Đắk Ơ252</v>
          </cell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G3207"/>
          <cell r="H3207" t="str">
            <v>DO CLN 1</v>
          </cell>
        </row>
        <row r="3208">
          <cell r="B3208" t="str">
            <v>Xã Đắk Ơ252</v>
          </cell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G3208"/>
          <cell r="H3208" t="str">
            <v>DO CLN 1</v>
          </cell>
        </row>
        <row r="3209">
          <cell r="B3209" t="str">
            <v>Xã Đắk Ơ252</v>
          </cell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G3209"/>
          <cell r="H3209" t="str">
            <v>DO CLN 1</v>
          </cell>
        </row>
        <row r="3210">
          <cell r="B3210" t="str">
            <v>Xã Đắk Ơ252</v>
          </cell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G3210"/>
          <cell r="H3210" t="str">
            <v>DO CLN 1</v>
          </cell>
        </row>
        <row r="3211">
          <cell r="B3211" t="str">
            <v>Xã Đắk Ơ252</v>
          </cell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G3211"/>
          <cell r="H3211" t="str">
            <v>DO CLN 1</v>
          </cell>
        </row>
        <row r="3212">
          <cell r="B3212" t="str">
            <v>Xã Đắk Ơ252</v>
          </cell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G3212"/>
          <cell r="H3212" t="str">
            <v>DO CLN 1</v>
          </cell>
        </row>
        <row r="3213">
          <cell r="B3213" t="str">
            <v>Xã Đắk Ơ112</v>
          </cell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G3213"/>
          <cell r="H3213" t="str">
            <v>DO CLN 2</v>
          </cell>
        </row>
        <row r="3214">
          <cell r="B3214" t="str">
            <v>Xã Đắk Ơ112</v>
          </cell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G3214"/>
          <cell r="H3214" t="str">
            <v>DO CLN 2</v>
          </cell>
        </row>
        <row r="3215">
          <cell r="B3215" t="str">
            <v>Xã Đắk Ơ112</v>
          </cell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G3215"/>
          <cell r="H3215" t="str">
            <v>DO CLN 2</v>
          </cell>
        </row>
        <row r="3216">
          <cell r="B3216" t="str">
            <v>Xã Đắk Ơ112</v>
          </cell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G3216"/>
          <cell r="H3216" t="str">
            <v>DO CLN 2</v>
          </cell>
        </row>
        <row r="3217">
          <cell r="B3217" t="str">
            <v>Xã Đắk Ơ112</v>
          </cell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G3217"/>
          <cell r="H3217" t="str">
            <v>DO CLN 2</v>
          </cell>
        </row>
        <row r="3218">
          <cell r="B3218" t="str">
            <v>Xã Đắk Ơ112</v>
          </cell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G3218"/>
          <cell r="H3218" t="str">
            <v>DO CLN 2</v>
          </cell>
        </row>
        <row r="3219">
          <cell r="B3219" t="str">
            <v>Xã Đắk Ơ112</v>
          </cell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G3219"/>
          <cell r="H3219" t="str">
            <v>DO CLN 2</v>
          </cell>
        </row>
        <row r="3220">
          <cell r="B3220" t="str">
            <v>Xã Đắk Ơ112</v>
          </cell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G3220"/>
          <cell r="H3220" t="str">
            <v>DO CLN 2</v>
          </cell>
        </row>
        <row r="3221">
          <cell r="B3221" t="str">
            <v>Xã Đắk Ơ112</v>
          </cell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G3221"/>
          <cell r="H3221" t="str">
            <v>DO CLN 2</v>
          </cell>
        </row>
        <row r="3222">
          <cell r="B3222" t="str">
            <v>Xã Đắk Ơ112</v>
          </cell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G3222"/>
          <cell r="H3222" t="str">
            <v>DO CLN 2</v>
          </cell>
        </row>
        <row r="3223">
          <cell r="B3223" t="str">
            <v>Xã Đắk Ơ112</v>
          </cell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G3223"/>
          <cell r="H3223" t="str">
            <v>DO CLN 2</v>
          </cell>
        </row>
        <row r="3224">
          <cell r="B3224" t="str">
            <v>Xã Đắk Ơ112</v>
          </cell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G3224"/>
          <cell r="H3224" t="str">
            <v>DO CLN 2</v>
          </cell>
        </row>
        <row r="3225">
          <cell r="B3225" t="str">
            <v>Xã Đắk Ơ60</v>
          </cell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G3225"/>
          <cell r="H3225" t="str">
            <v>DO CLN 3</v>
          </cell>
        </row>
        <row r="3226">
          <cell r="B3226" t="str">
            <v>Xã Đắk Ơ60</v>
          </cell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G3226"/>
          <cell r="H3226" t="str">
            <v>DO CLN 3</v>
          </cell>
        </row>
        <row r="3227">
          <cell r="B3227" t="str">
            <v>Xã Phú Nghĩa252</v>
          </cell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G3227"/>
          <cell r="H3227" t="str">
            <v>PN CLN 1</v>
          </cell>
        </row>
        <row r="3228">
          <cell r="B3228" t="str">
            <v>Xã Phú Nghĩa252</v>
          </cell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G3228"/>
          <cell r="H3228" t="str">
            <v>PN CLN 1</v>
          </cell>
        </row>
        <row r="3229">
          <cell r="B3229" t="str">
            <v>Xã Phú Nghĩa252</v>
          </cell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G3229"/>
          <cell r="H3229" t="str">
            <v>PN CLN 1</v>
          </cell>
        </row>
        <row r="3230">
          <cell r="B3230" t="str">
            <v>Xã Phú Nghĩa252</v>
          </cell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G3230"/>
          <cell r="H3230" t="str">
            <v>PN CLN 1</v>
          </cell>
        </row>
        <row r="3231">
          <cell r="B3231" t="str">
            <v>Xã Phú Nghĩa252</v>
          </cell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G3231"/>
          <cell r="H3231" t="str">
            <v>PN CLN 1</v>
          </cell>
        </row>
        <row r="3232">
          <cell r="B3232" t="str">
            <v>Xã Phú Nghĩa252</v>
          </cell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G3232"/>
          <cell r="H3232" t="str">
            <v>PN CLN 1</v>
          </cell>
        </row>
        <row r="3233">
          <cell r="B3233" t="str">
            <v>Xã Phú Nghĩa252</v>
          </cell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G3233"/>
          <cell r="H3233" t="str">
            <v>PN CLN 1</v>
          </cell>
        </row>
        <row r="3234">
          <cell r="B3234" t="str">
            <v>Xã Phú Nghĩa252</v>
          </cell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G3234"/>
          <cell r="H3234" t="str">
            <v>PN CLN 1</v>
          </cell>
        </row>
        <row r="3235">
          <cell r="B3235" t="str">
            <v>Xã Phú Nghĩa252</v>
          </cell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G3235"/>
          <cell r="H3235" t="str">
            <v>PN CLN 1</v>
          </cell>
        </row>
        <row r="3236">
          <cell r="B3236" t="str">
            <v>Xã Phú Nghĩa252</v>
          </cell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G3236"/>
          <cell r="H3236" t="str">
            <v>PN CLN 1</v>
          </cell>
        </row>
        <row r="3237">
          <cell r="B3237" t="str">
            <v>Xã Phú Nghĩa252</v>
          </cell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G3237"/>
          <cell r="H3237" t="str">
            <v>PN CLN 1</v>
          </cell>
        </row>
        <row r="3238">
          <cell r="B3238" t="str">
            <v>Xã Phú Nghĩa252</v>
          </cell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G3238"/>
          <cell r="H3238" t="str">
            <v>PN CLN 1</v>
          </cell>
        </row>
        <row r="3239">
          <cell r="B3239" t="str">
            <v>Xã Phú Nghĩa112</v>
          </cell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G3239"/>
          <cell r="H3239" t="str">
            <v>PN CLN 2</v>
          </cell>
        </row>
        <row r="3240">
          <cell r="B3240" t="str">
            <v>Xã Phú Nghĩa112</v>
          </cell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G3240"/>
          <cell r="H3240" t="str">
            <v>PN CLN 2</v>
          </cell>
        </row>
        <row r="3241">
          <cell r="B3241" t="str">
            <v>Xã Phú Nghĩa112</v>
          </cell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G3241"/>
          <cell r="H3241" t="str">
            <v>PN CLN 2</v>
          </cell>
        </row>
        <row r="3242">
          <cell r="B3242" t="str">
            <v>Xã Phú Nghĩa112</v>
          </cell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G3242"/>
          <cell r="H3242" t="str">
            <v>PN CLN 2</v>
          </cell>
        </row>
        <row r="3243">
          <cell r="B3243" t="str">
            <v>Xã Phú Nghĩa112</v>
          </cell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G3243"/>
          <cell r="H3243" t="str">
            <v>PN CLN 2</v>
          </cell>
        </row>
        <row r="3244">
          <cell r="B3244" t="str">
            <v>Xã Phú Nghĩa112</v>
          </cell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G3244"/>
          <cell r="H3244" t="str">
            <v>PN CLN 2</v>
          </cell>
        </row>
        <row r="3245">
          <cell r="B3245" t="str">
            <v>Xã Phú Nghĩa112</v>
          </cell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G3245"/>
          <cell r="H3245" t="str">
            <v>PN CLN 2</v>
          </cell>
        </row>
        <row r="3246">
          <cell r="B3246" t="str">
            <v>Xã Phú Nghĩa252</v>
          </cell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G3246"/>
          <cell r="H3246" t="str">
            <v>PN CLN 1</v>
          </cell>
        </row>
        <row r="3247">
          <cell r="B3247" t="str">
            <v>Xã Phú Nghĩa252</v>
          </cell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G3247"/>
          <cell r="H3247" t="str">
            <v>PN CLN 1</v>
          </cell>
        </row>
        <row r="3248">
          <cell r="B3248" t="str">
            <v>Xã Phú Nghĩa252</v>
          </cell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G3248"/>
          <cell r="H3248" t="str">
            <v>PN CLN 1</v>
          </cell>
        </row>
        <row r="3249">
          <cell r="B3249" t="str">
            <v>Xã Phú Nghĩa252</v>
          </cell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G3249"/>
          <cell r="H3249" t="str">
            <v>PN CLN 1</v>
          </cell>
        </row>
        <row r="3250">
          <cell r="B3250" t="str">
            <v>Xã Phú Nghĩa252</v>
          </cell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G3250"/>
          <cell r="H3250" t="str">
            <v>PN CLN 1</v>
          </cell>
        </row>
        <row r="3251">
          <cell r="B3251" t="str">
            <v>Xã Phú Nghĩa252</v>
          </cell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G3251"/>
          <cell r="H3251" t="str">
            <v>PN CLN 1</v>
          </cell>
        </row>
        <row r="3252">
          <cell r="B3252" t="str">
            <v>Xã Phú Nghĩa252</v>
          </cell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G3252"/>
          <cell r="H3252" t="str">
            <v>PN CLN 1</v>
          </cell>
        </row>
        <row r="3253">
          <cell r="B3253" t="str">
            <v>Xã Phú Nghĩa252</v>
          </cell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G3253"/>
          <cell r="H3253" t="str">
            <v>PN CLN 1</v>
          </cell>
        </row>
        <row r="3254">
          <cell r="B3254" t="str">
            <v>Xã Phú Nghĩa252</v>
          </cell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G3254"/>
          <cell r="H3254" t="str">
            <v>PN CLN 1</v>
          </cell>
        </row>
        <row r="3255">
          <cell r="B3255" t="str">
            <v>Xã Phú Nghĩa252</v>
          </cell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G3255"/>
          <cell r="H3255" t="str">
            <v>PN CLN 1</v>
          </cell>
        </row>
        <row r="3256">
          <cell r="B3256" t="str">
            <v>Xã Phú Nghĩa252</v>
          </cell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G3256"/>
          <cell r="H3256" t="str">
            <v>PN CLN 1</v>
          </cell>
        </row>
        <row r="3257">
          <cell r="B3257" t="str">
            <v>Xã Phú Nghĩa252</v>
          </cell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G3257"/>
          <cell r="H3257" t="str">
            <v>PN CLN 1</v>
          </cell>
        </row>
        <row r="3258">
          <cell r="B3258" t="str">
            <v>Xã Phú Nghĩa252</v>
          </cell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G3258"/>
          <cell r="H3258" t="str">
            <v>PN CLN 1</v>
          </cell>
        </row>
        <row r="3259">
          <cell r="B3259" t="str">
            <v>Xã Phú Nghĩa112</v>
          </cell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G3259"/>
          <cell r="H3259" t="str">
            <v>PN CLN 2</v>
          </cell>
        </row>
        <row r="3260">
          <cell r="B3260" t="str">
            <v>Xã Phú Nghĩa112</v>
          </cell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G3260"/>
          <cell r="H3260" t="str">
            <v>PN CLN 2</v>
          </cell>
        </row>
        <row r="3261">
          <cell r="B3261" t="str">
            <v>Xã Phú Nghĩa112</v>
          </cell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G3261"/>
          <cell r="H3261" t="str">
            <v>PN CLN 2</v>
          </cell>
        </row>
        <row r="3262">
          <cell r="B3262" t="str">
            <v>Xã Phú Nghĩa112</v>
          </cell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G3262"/>
          <cell r="H3262" t="str">
            <v>PN CLN 2</v>
          </cell>
        </row>
        <row r="3263">
          <cell r="B3263" t="str">
            <v>Xã Phú Nghĩa112</v>
          </cell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G3263"/>
          <cell r="H3263" t="str">
            <v>PN CLN 2</v>
          </cell>
        </row>
        <row r="3264">
          <cell r="B3264" t="str">
            <v>Xã Phú Nghĩa112</v>
          </cell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G3264"/>
          <cell r="H3264" t="str">
            <v>PN CLN 2</v>
          </cell>
        </row>
        <row r="3265">
          <cell r="B3265" t="str">
            <v>Xã Phú Nghĩa112</v>
          </cell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G3265"/>
          <cell r="H3265" t="str">
            <v>PN CLN 2</v>
          </cell>
        </row>
        <row r="3266">
          <cell r="B3266" t="str">
            <v>Xã Phú Nghĩa112</v>
          </cell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G3266"/>
          <cell r="H3266" t="str">
            <v>PN CLN 2</v>
          </cell>
        </row>
        <row r="3267">
          <cell r="B3267" t="str">
            <v>Xã Phú Nghĩa112</v>
          </cell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G3267"/>
          <cell r="H3267" t="str">
            <v>PN CLN 2</v>
          </cell>
        </row>
        <row r="3268">
          <cell r="B3268" t="str">
            <v>Xã Phú Nghĩa112</v>
          </cell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G3268"/>
          <cell r="H3268" t="str">
            <v>PN CLN 2</v>
          </cell>
        </row>
        <row r="3269">
          <cell r="B3269" t="str">
            <v>Xã Phú Nghĩa112</v>
          </cell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G3269"/>
          <cell r="H3269" t="str">
            <v>PN CLN 2</v>
          </cell>
        </row>
        <row r="3270">
          <cell r="B3270" t="str">
            <v>Xã Phú Nghĩa112</v>
          </cell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G3270"/>
          <cell r="H3270" t="str">
            <v>PN CLN 2</v>
          </cell>
        </row>
        <row r="3271">
          <cell r="B3271" t="str">
            <v>Xã Phú Nghĩa112</v>
          </cell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G3271"/>
          <cell r="H3271" t="str">
            <v>PN CLN 2</v>
          </cell>
        </row>
        <row r="3272">
          <cell r="B3272" t="str">
            <v>Xã Phú Nghĩa112</v>
          </cell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G3272"/>
          <cell r="H3272" t="str">
            <v>PN CLN 2</v>
          </cell>
        </row>
        <row r="3273">
          <cell r="B3273" t="str">
            <v>Xã Phú Nghĩa112</v>
          </cell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G3273"/>
          <cell r="H3273" t="str">
            <v>PN CLN 2</v>
          </cell>
        </row>
        <row r="3274">
          <cell r="B3274" t="str">
            <v>Xã Phú Nghĩa112</v>
          </cell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G3274"/>
          <cell r="H3274" t="str">
            <v>PN CLN 2</v>
          </cell>
        </row>
        <row r="3275">
          <cell r="B3275" t="str">
            <v>Xã Phú Nghĩa112</v>
          </cell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G3275"/>
          <cell r="H3275" t="str">
            <v>PN CLN 2</v>
          </cell>
        </row>
        <row r="3276">
          <cell r="B3276" t="str">
            <v>Xã Phú Nghĩa112</v>
          </cell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G3276"/>
          <cell r="H3276" t="str">
            <v>PN CLN 2</v>
          </cell>
        </row>
        <row r="3277">
          <cell r="B3277" t="str">
            <v>Xã Phú Nghĩa112</v>
          </cell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G3277"/>
          <cell r="H3277" t="str">
            <v>PN CLN 2</v>
          </cell>
        </row>
        <row r="3278">
          <cell r="B3278" t="str">
            <v>Xã Phú Nghĩa112</v>
          </cell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G3278"/>
          <cell r="H3278" t="str">
            <v>PN CLN 2</v>
          </cell>
        </row>
        <row r="3279">
          <cell r="B3279" t="str">
            <v>Xã Phú Nghĩa112</v>
          </cell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G3279"/>
          <cell r="H3279" t="str">
            <v>PN CLN 2</v>
          </cell>
        </row>
        <row r="3280">
          <cell r="B3280" t="str">
            <v>Xã Phú Nghĩa112</v>
          </cell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G3280"/>
          <cell r="H3280" t="str">
            <v>PN CLN 2</v>
          </cell>
        </row>
        <row r="3281">
          <cell r="B3281" t="str">
            <v>Xã Phú Nghĩa112</v>
          </cell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G3281"/>
          <cell r="H3281" t="str">
            <v>PN CLN 2</v>
          </cell>
        </row>
        <row r="3282">
          <cell r="B3282" t="str">
            <v>Xã Phú Nghĩa112</v>
          </cell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G3282"/>
          <cell r="H3282" t="str">
            <v>PN CLN 2</v>
          </cell>
        </row>
        <row r="3283">
          <cell r="B3283" t="str">
            <v>Xã Phú Nghĩa112</v>
          </cell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G3283"/>
          <cell r="H3283" t="str">
            <v>PN CLN 2</v>
          </cell>
        </row>
        <row r="3284">
          <cell r="B3284" t="str">
            <v>Xã Phú Nghĩa112</v>
          </cell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G3284"/>
          <cell r="H3284" t="str">
            <v>PN CLN 2</v>
          </cell>
        </row>
        <row r="3285">
          <cell r="B3285" t="str">
            <v>Xã Phú Nghĩa112</v>
          </cell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G3285"/>
          <cell r="H3285" t="str">
            <v>PN CLN 2</v>
          </cell>
        </row>
        <row r="3286">
          <cell r="B3286" t="str">
            <v>Xã Phú Nghĩa112</v>
          </cell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G3286"/>
          <cell r="H3286" t="str">
            <v>PN CLN 2</v>
          </cell>
        </row>
        <row r="3287">
          <cell r="B3287" t="str">
            <v>Xã Phú Nghĩa112</v>
          </cell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G3287"/>
          <cell r="H3287" t="str">
            <v>PN CLN 2</v>
          </cell>
        </row>
        <row r="3288">
          <cell r="B3288" t="str">
            <v>Xã Phú Nghĩa112</v>
          </cell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G3288"/>
          <cell r="H3288" t="str">
            <v>PN CLN 2</v>
          </cell>
        </row>
        <row r="3289">
          <cell r="B3289" t="str">
            <v>Xã Phú Nghĩa112</v>
          </cell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G3289"/>
          <cell r="H3289" t="str">
            <v>PN CLN 2</v>
          </cell>
        </row>
        <row r="3290">
          <cell r="B3290" t="str">
            <v>Xã Phú Nghĩa112</v>
          </cell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G3290"/>
          <cell r="H3290" t="str">
            <v>PN CLN 2</v>
          </cell>
        </row>
        <row r="3291">
          <cell r="B3291" t="str">
            <v>Xã Phú Nghĩa112</v>
          </cell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G3291"/>
          <cell r="H3291" t="str">
            <v>PN CLN 2</v>
          </cell>
        </row>
        <row r="3292">
          <cell r="B3292" t="str">
            <v>Xã Phú Nghĩa112</v>
          </cell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G3292"/>
          <cell r="H3292" t="str">
            <v>PN CLN 2</v>
          </cell>
        </row>
        <row r="3293">
          <cell r="B3293" t="str">
            <v>Xã Phú Nghĩa112</v>
          </cell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G3293"/>
          <cell r="H3293" t="str">
            <v>PN CLN 2</v>
          </cell>
        </row>
        <row r="3294">
          <cell r="B3294" t="str">
            <v>Xã Phú Nghĩa112</v>
          </cell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G3294"/>
          <cell r="H3294" t="str">
            <v>PN CLN 2</v>
          </cell>
        </row>
        <row r="3295">
          <cell r="B3295" t="str">
            <v>Xã Phú Nghĩa112</v>
          </cell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G3295"/>
          <cell r="H3295" t="str">
            <v>PN CLN 2</v>
          </cell>
        </row>
        <row r="3296">
          <cell r="B3296" t="str">
            <v>Xã Phú Nghĩa112</v>
          </cell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G3296"/>
          <cell r="H3296" t="str">
            <v>PN CLN 2</v>
          </cell>
        </row>
        <row r="3297">
          <cell r="B3297" t="str">
            <v>Xã Phú Nghĩa112</v>
          </cell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G3297"/>
          <cell r="H3297" t="str">
            <v>PN CLN 2</v>
          </cell>
        </row>
        <row r="3298">
          <cell r="B3298" t="str">
            <v>Xã Phú Nghĩa112</v>
          </cell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G3298"/>
          <cell r="H3298" t="str">
            <v>PN CLN 2</v>
          </cell>
        </row>
        <row r="3299">
          <cell r="B3299" t="str">
            <v>Xã Phú Nghĩa112</v>
          </cell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G3299"/>
          <cell r="H3299" t="str">
            <v>PN CLN 2</v>
          </cell>
        </row>
        <row r="3300">
          <cell r="B3300" t="str">
            <v>Xã Phú Nghĩa112</v>
          </cell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G3300"/>
          <cell r="H3300" t="str">
            <v>PN CLN 2</v>
          </cell>
        </row>
        <row r="3301">
          <cell r="B3301" t="str">
            <v>Xã Phú Nghĩa112</v>
          </cell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G3301"/>
          <cell r="H3301" t="str">
            <v>PN CLN 2</v>
          </cell>
        </row>
        <row r="3302">
          <cell r="B3302" t="str">
            <v>Xã Phú Nghĩa112</v>
          </cell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G3302"/>
          <cell r="H3302" t="str">
            <v>PN CLN 2</v>
          </cell>
        </row>
        <row r="3303">
          <cell r="B3303" t="str">
            <v>Xã Phú Nghĩa112</v>
          </cell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G3303"/>
          <cell r="H3303" t="str">
            <v>PN CLN 2</v>
          </cell>
        </row>
        <row r="3304">
          <cell r="B3304" t="str">
            <v>Xã Phú Nghĩa112</v>
          </cell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G3304"/>
          <cell r="H3304" t="str">
            <v>PN CLN 2</v>
          </cell>
        </row>
        <row r="3305">
          <cell r="B3305" t="str">
            <v>Xã Phú Nghĩa112</v>
          </cell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G3305"/>
          <cell r="H3305" t="str">
            <v>PN CLN 2</v>
          </cell>
        </row>
        <row r="3306">
          <cell r="B3306" t="str">
            <v>Xã Phú Nghĩa112</v>
          </cell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G3306"/>
          <cell r="H3306" t="str">
            <v>PN CLN 2</v>
          </cell>
        </row>
        <row r="3307">
          <cell r="B3307" t="str">
            <v>Xã Phú Nghĩa112</v>
          </cell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G3307"/>
          <cell r="H3307" t="str">
            <v>PN CLN 2</v>
          </cell>
        </row>
        <row r="3308">
          <cell r="B3308" t="str">
            <v>Xã Phú Nghĩa112</v>
          </cell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G3308"/>
          <cell r="H3308" t="str">
            <v>PN CLN 2</v>
          </cell>
        </row>
        <row r="3309">
          <cell r="B3309" t="str">
            <v>Xã Phú Nghĩa112</v>
          </cell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G3309"/>
          <cell r="H3309" t="str">
            <v>PN CLN 2</v>
          </cell>
        </row>
        <row r="3310">
          <cell r="B3310" t="str">
            <v>Xã Phú Nghĩa112</v>
          </cell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G3310"/>
          <cell r="H3310" t="str">
            <v>PN CLN 2</v>
          </cell>
        </row>
        <row r="3311">
          <cell r="B3311" t="str">
            <v>Xã Phú Nghĩa112</v>
          </cell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G3311"/>
          <cell r="H3311" t="str">
            <v>PN CLN 2</v>
          </cell>
        </row>
        <row r="3312">
          <cell r="B3312" t="str">
            <v>Xã Phú Nghĩa112</v>
          </cell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G3312"/>
          <cell r="H3312" t="str">
            <v>PN CLN 2</v>
          </cell>
        </row>
        <row r="3313">
          <cell r="B3313" t="str">
            <v>Xã Phú Nghĩa112</v>
          </cell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G3313"/>
          <cell r="H3313" t="str">
            <v>PN CLN 2</v>
          </cell>
        </row>
        <row r="3314">
          <cell r="B3314" t="str">
            <v>Xã Phú Nghĩa112</v>
          </cell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G3314"/>
          <cell r="H3314" t="str">
            <v>PN CLN 2</v>
          </cell>
        </row>
        <row r="3315">
          <cell r="B3315" t="str">
            <v>Xã Phú Nghĩa112</v>
          </cell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G3315"/>
          <cell r="H3315" t="str">
            <v>PN CLN 2</v>
          </cell>
        </row>
        <row r="3316">
          <cell r="B3316" t="str">
            <v>Xã Phú Nghĩa112</v>
          </cell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G3316"/>
          <cell r="H3316" t="str">
            <v>PN CLN 2</v>
          </cell>
        </row>
        <row r="3317">
          <cell r="B3317" t="str">
            <v>Xã Phú Nghĩa112</v>
          </cell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G3317"/>
          <cell r="H3317" t="str">
            <v>PN CLN 2</v>
          </cell>
        </row>
        <row r="3318">
          <cell r="B3318" t="str">
            <v>Xã Phú Nghĩa112</v>
          </cell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G3318"/>
          <cell r="H3318" t="str">
            <v>PN CLN 2</v>
          </cell>
        </row>
        <row r="3319">
          <cell r="B3319" t="str">
            <v>Xã Phú Nghĩa112</v>
          </cell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G3319"/>
          <cell r="H3319" t="str">
            <v>PN CLN 2</v>
          </cell>
        </row>
        <row r="3320">
          <cell r="B3320" t="str">
            <v>Xã Phú Nghĩa112</v>
          </cell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G3320"/>
          <cell r="H3320" t="str">
            <v>PN CLN 2</v>
          </cell>
        </row>
        <row r="3321">
          <cell r="B3321" t="str">
            <v>Xã Phú Nghĩa112</v>
          </cell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G3321"/>
          <cell r="H3321" t="str">
            <v>PN CLN 2</v>
          </cell>
        </row>
        <row r="3322">
          <cell r="B3322" t="str">
            <v>Xã Phú Nghĩa112</v>
          </cell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G3322"/>
          <cell r="H3322" t="str">
            <v>PN CLN 2</v>
          </cell>
        </row>
        <row r="3323">
          <cell r="B3323" t="str">
            <v>Xã Phú Nghĩa112</v>
          </cell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G3323"/>
          <cell r="H3323" t="str">
            <v>PN CLN 2</v>
          </cell>
        </row>
        <row r="3324">
          <cell r="B3324" t="str">
            <v>Xã Phú Nghĩa112</v>
          </cell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G3324"/>
          <cell r="H3324" t="str">
            <v>PN CLN 2</v>
          </cell>
        </row>
        <row r="3325">
          <cell r="B3325" t="str">
            <v>Xã Phú Nghĩa112</v>
          </cell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G3325"/>
          <cell r="H3325" t="str">
            <v>PN CLN 2</v>
          </cell>
        </row>
        <row r="3326">
          <cell r="B3326" t="str">
            <v>Xã Phú Nghĩa112</v>
          </cell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G3326"/>
          <cell r="H3326" t="str">
            <v>PN CLN 2</v>
          </cell>
        </row>
        <row r="3327">
          <cell r="B3327" t="str">
            <v>Xã Phú Nghĩa112</v>
          </cell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G3327"/>
          <cell r="H3327" t="str">
            <v>PN CLN 2</v>
          </cell>
        </row>
        <row r="3328">
          <cell r="B3328" t="str">
            <v>Xã Phú Nghĩa112</v>
          </cell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G3328"/>
          <cell r="H3328" t="str">
            <v>PN CLN 2</v>
          </cell>
        </row>
        <row r="3329">
          <cell r="B3329" t="str">
            <v>Xã Phú Nghĩa112</v>
          </cell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G3329"/>
          <cell r="H3329" t="str">
            <v>PN CLN 2</v>
          </cell>
        </row>
        <row r="3330">
          <cell r="B3330" t="str">
            <v>Xã Phú Nghĩa112</v>
          </cell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G3330"/>
          <cell r="H3330" t="str">
            <v>PN CLN 2</v>
          </cell>
        </row>
        <row r="3331">
          <cell r="B3331" t="str">
            <v>Xã Phú Nghĩa112</v>
          </cell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G3331"/>
          <cell r="H3331" t="str">
            <v>PN CLN 2</v>
          </cell>
        </row>
        <row r="3332">
          <cell r="B3332" t="str">
            <v>Xã Phú Nghĩa112</v>
          </cell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G3332"/>
          <cell r="H3332" t="str">
            <v>PN CLN 2</v>
          </cell>
        </row>
        <row r="3333">
          <cell r="B3333" t="str">
            <v>Xã Phú Nghĩa112</v>
          </cell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G3333"/>
          <cell r="H3333" t="str">
            <v>PN CLN 2</v>
          </cell>
        </row>
        <row r="3334">
          <cell r="B3334" t="str">
            <v>Xã Phú Nghĩa112</v>
          </cell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G3334"/>
          <cell r="H3334" t="str">
            <v>PN CLN 2</v>
          </cell>
        </row>
        <row r="3335">
          <cell r="B3335" t="str">
            <v>Xã Phú Nghĩa112</v>
          </cell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G3335"/>
          <cell r="H3335" t="str">
            <v>PN CLN 2</v>
          </cell>
        </row>
        <row r="3336">
          <cell r="B3336" t="str">
            <v>Xã Phú Nghĩa112</v>
          </cell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G3336"/>
          <cell r="H3336" t="str">
            <v>PN CLN 2</v>
          </cell>
        </row>
        <row r="3337">
          <cell r="B3337" t="str">
            <v>Xã Phú Nghĩa112</v>
          </cell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G3337"/>
          <cell r="H3337" t="str">
            <v>PN CLN 2</v>
          </cell>
        </row>
        <row r="3338">
          <cell r="B3338" t="str">
            <v>Xã Phú Nghĩa112</v>
          </cell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G3338"/>
          <cell r="H3338" t="str">
            <v>PN CLN 2</v>
          </cell>
        </row>
        <row r="3339">
          <cell r="B3339" t="str">
            <v>Xã Phú Nghĩa112</v>
          </cell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G3339"/>
          <cell r="H3339" t="str">
            <v>PN CLN 2</v>
          </cell>
        </row>
        <row r="3340">
          <cell r="B3340" t="str">
            <v>Xã Phú Nghĩa112</v>
          </cell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G3340"/>
          <cell r="H3340" t="str">
            <v>PN CLN 2</v>
          </cell>
        </row>
        <row r="3341">
          <cell r="B3341" t="str">
            <v>Xã Phú Nghĩa60</v>
          </cell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G3341"/>
          <cell r="H3341" t="str">
            <v>PN CLN 3</v>
          </cell>
        </row>
        <row r="3342">
          <cell r="B3342" t="str">
            <v>Xã Đa Kia210</v>
          </cell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G3342"/>
          <cell r="H3342" t="str">
            <v>DK CLN 2</v>
          </cell>
        </row>
        <row r="3343">
          <cell r="B3343" t="str">
            <v>Xã Đa Kia210</v>
          </cell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G3343"/>
          <cell r="H3343" t="str">
            <v>DK CLN 2</v>
          </cell>
        </row>
        <row r="3344">
          <cell r="B3344" t="str">
            <v>Xã Đa Kia210</v>
          </cell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G3344"/>
          <cell r="H3344" t="str">
            <v>DK CLN 2</v>
          </cell>
        </row>
        <row r="3345">
          <cell r="B3345" t="str">
            <v>Xã Đa Kia210</v>
          </cell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G3345"/>
          <cell r="H3345" t="str">
            <v>DK CLN 2</v>
          </cell>
        </row>
        <row r="3346">
          <cell r="B3346" t="str">
            <v>Xã Đa Kia252</v>
          </cell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G3346"/>
          <cell r="H3346" t="str">
            <v>DK CLN 1</v>
          </cell>
        </row>
        <row r="3347">
          <cell r="B3347" t="str">
            <v>Xã Đa Kia252</v>
          </cell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G3347"/>
          <cell r="H3347" t="str">
            <v>DK CLN 1</v>
          </cell>
        </row>
        <row r="3348">
          <cell r="B3348" t="str">
            <v>Xã Đa Kia252</v>
          </cell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G3348"/>
          <cell r="H3348" t="str">
            <v>DK CLN 1</v>
          </cell>
        </row>
        <row r="3349">
          <cell r="B3349" t="str">
            <v>Xã Đa Kia252</v>
          </cell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G3349"/>
          <cell r="H3349" t="str">
            <v>DK CLN 1</v>
          </cell>
        </row>
        <row r="3350">
          <cell r="B3350" t="str">
            <v>Xã Đa Kia252</v>
          </cell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G3350"/>
          <cell r="H3350" t="str">
            <v>DK CLN 1</v>
          </cell>
        </row>
        <row r="3351">
          <cell r="B3351" t="str">
            <v>Xã Đa Kia252</v>
          </cell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G3351"/>
          <cell r="H3351" t="str">
            <v>DK CLN 1</v>
          </cell>
        </row>
        <row r="3352">
          <cell r="B3352" t="str">
            <v>Xã Đa Kia252</v>
          </cell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G3352"/>
          <cell r="H3352" t="str">
            <v>DK CLN 1</v>
          </cell>
        </row>
        <row r="3353">
          <cell r="B3353" t="str">
            <v>Xã Đa Kia252</v>
          </cell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G3353"/>
          <cell r="H3353" t="str">
            <v>DK CLN 1</v>
          </cell>
        </row>
        <row r="3354">
          <cell r="B3354" t="str">
            <v>Xã Đa Kia252</v>
          </cell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G3354"/>
          <cell r="H3354" t="str">
            <v>DK CLN 1</v>
          </cell>
        </row>
        <row r="3355">
          <cell r="B3355" t="str">
            <v>Xã Đa Kia55</v>
          </cell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G3355"/>
          <cell r="H3355" t="str">
            <v>DK CLN 5</v>
          </cell>
        </row>
        <row r="3356">
          <cell r="B3356" t="str">
            <v>Xã Đa Kia55</v>
          </cell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G3356"/>
          <cell r="H3356" t="str">
            <v>DK CLN 5</v>
          </cell>
        </row>
        <row r="3357">
          <cell r="B3357" t="str">
            <v>Xã Đa Kia55</v>
          </cell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G3357"/>
          <cell r="H3357" t="str">
            <v>DK CLN 5</v>
          </cell>
        </row>
        <row r="3358">
          <cell r="B3358" t="str">
            <v>Xã Đa Kia55</v>
          </cell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G3358"/>
          <cell r="H3358" t="str">
            <v>DK CLN 5</v>
          </cell>
        </row>
        <row r="3359">
          <cell r="B3359" t="str">
            <v>Xã Đa Kia55</v>
          </cell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G3359"/>
          <cell r="H3359" t="str">
            <v>DK CLN 5</v>
          </cell>
        </row>
        <row r="3360">
          <cell r="B3360" t="str">
            <v>Xã Đa Kia55</v>
          </cell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G3360"/>
          <cell r="H3360" t="str">
            <v>DK CLN 5</v>
          </cell>
        </row>
        <row r="3361">
          <cell r="B3361" t="str">
            <v>Xã Đa Kia55</v>
          </cell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G3361"/>
          <cell r="H3361" t="str">
            <v>DK CLN 5</v>
          </cell>
        </row>
        <row r="3362">
          <cell r="B3362" t="str">
            <v>Xã Đa Kia55</v>
          </cell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G3362"/>
          <cell r="H3362" t="str">
            <v>DK CLN 5</v>
          </cell>
        </row>
        <row r="3363">
          <cell r="B3363" t="str">
            <v>Xã Đa Kia55</v>
          </cell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G3363"/>
          <cell r="H3363" t="str">
            <v>DK CLN 5</v>
          </cell>
        </row>
        <row r="3364">
          <cell r="B3364" t="str">
            <v>Xã Đa Kia84</v>
          </cell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G3364"/>
          <cell r="H3364" t="str">
            <v>DK CLN 4</v>
          </cell>
        </row>
        <row r="3365">
          <cell r="B3365" t="str">
            <v>Xã Đa Kia84</v>
          </cell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G3365"/>
          <cell r="H3365" t="str">
            <v>DK CLN 4</v>
          </cell>
        </row>
        <row r="3366">
          <cell r="B3366" t="str">
            <v>Xã Đa Kia84</v>
          </cell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G3366"/>
          <cell r="H3366" t="str">
            <v>DK CLN 4</v>
          </cell>
        </row>
        <row r="3367">
          <cell r="B3367" t="str">
            <v>Xã Đa Kia84</v>
          </cell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G3367"/>
          <cell r="H3367" t="str">
            <v>DK CLN 4</v>
          </cell>
        </row>
        <row r="3368">
          <cell r="B3368" t="str">
            <v>Xã Đa Kia84</v>
          </cell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G3368"/>
          <cell r="H3368" t="str">
            <v>DK CLN 4</v>
          </cell>
        </row>
        <row r="3369">
          <cell r="B3369" t="str">
            <v>Xã Đa Kia84</v>
          </cell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G3369"/>
          <cell r="H3369" t="str">
            <v>DK CLN 4</v>
          </cell>
        </row>
        <row r="3370">
          <cell r="B3370" t="str">
            <v>Xã Đa Kia84</v>
          </cell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G3370"/>
          <cell r="H3370" t="str">
            <v>DK CLN 4</v>
          </cell>
        </row>
        <row r="3371">
          <cell r="B3371" t="str">
            <v>Xã Đa Kia84</v>
          </cell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G3371"/>
          <cell r="H3371" t="str">
            <v>DK CLN 4</v>
          </cell>
        </row>
        <row r="3372">
          <cell r="B3372" t="str">
            <v>Xã Đa Kia112</v>
          </cell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G3372"/>
          <cell r="H3372" t="str">
            <v>DK CLN 3</v>
          </cell>
        </row>
        <row r="3373">
          <cell r="B3373" t="str">
            <v>Xã Đa Kia112</v>
          </cell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G3373"/>
          <cell r="H3373" t="str">
            <v>DK CLN 3</v>
          </cell>
        </row>
        <row r="3374">
          <cell r="B3374" t="str">
            <v>Xã Đa Kia112</v>
          </cell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G3374"/>
          <cell r="H3374" t="str">
            <v>DK CLN 3</v>
          </cell>
        </row>
        <row r="3375">
          <cell r="B3375" t="str">
            <v>Xã Đa Kia60</v>
          </cell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G3375"/>
          <cell r="H3375" t="str">
            <v>DK CLN 4</v>
          </cell>
        </row>
        <row r="3376">
          <cell r="B3376" t="str">
            <v>Xã Đa Kia60</v>
          </cell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G3376"/>
          <cell r="H3376" t="str">
            <v>DK CLN 4</v>
          </cell>
        </row>
        <row r="3377">
          <cell r="B3377" t="str">
            <v>Xã Đa Kia60</v>
          </cell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G3377"/>
          <cell r="H3377" t="str">
            <v>DK CLN 4</v>
          </cell>
        </row>
        <row r="3378">
          <cell r="B3378" t="str">
            <v>Xã Đa Kia60</v>
          </cell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G3378"/>
          <cell r="H3378" t="str">
            <v>DK CLN 4</v>
          </cell>
        </row>
        <row r="3379">
          <cell r="B3379" t="str">
            <v>Xã Đa Kia60</v>
          </cell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G3379"/>
          <cell r="H3379" t="str">
            <v>DK CLN 4</v>
          </cell>
        </row>
        <row r="3380">
          <cell r="B3380" t="str">
            <v>Xã Đa Kia60</v>
          </cell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G3380"/>
          <cell r="H3380" t="str">
            <v>DK CLN 4</v>
          </cell>
        </row>
        <row r="3381">
          <cell r="B3381" t="str">
            <v>Xã Đa Kia60</v>
          </cell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G3381"/>
          <cell r="H3381" t="str">
            <v>DK CLN 4</v>
          </cell>
        </row>
        <row r="3382">
          <cell r="B3382" t="str">
            <v>Xã Đa Kia112</v>
          </cell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G3382"/>
          <cell r="H3382" t="str">
            <v>DK CLN 3</v>
          </cell>
        </row>
        <row r="3383">
          <cell r="B3383" t="str">
            <v>Xã Đa Kia60</v>
          </cell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G3383"/>
          <cell r="H3383" t="str">
            <v>DK CLN 4</v>
          </cell>
        </row>
        <row r="3384">
          <cell r="B3384" t="str">
            <v>Xã Đa Kia60</v>
          </cell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G3384"/>
          <cell r="H3384" t="str">
            <v>DK CLN 4</v>
          </cell>
        </row>
        <row r="3385">
          <cell r="B3385" t="str">
            <v>Xã Đa Kia112</v>
          </cell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G3385"/>
          <cell r="H3385" t="str">
            <v>DK CLN 3</v>
          </cell>
        </row>
        <row r="3386">
          <cell r="B3386" t="str">
            <v>Xã Đa Kia60</v>
          </cell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G3386"/>
          <cell r="H3386" t="str">
            <v>DK CLN 4</v>
          </cell>
        </row>
        <row r="3387">
          <cell r="B3387" t="str">
            <v>Xã Đa Kia60</v>
          </cell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G3387"/>
          <cell r="H3387" t="str">
            <v>DK CLN 4</v>
          </cell>
        </row>
        <row r="3388">
          <cell r="B3388" t="str">
            <v>Xã Đa Kia60</v>
          </cell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G3388"/>
          <cell r="H3388" t="str">
            <v>DK CLN 4</v>
          </cell>
        </row>
        <row r="3389">
          <cell r="B3389" t="str">
            <v>Xã Đa Kia60</v>
          </cell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G3389"/>
          <cell r="H3389" t="str">
            <v>DK CLN 4</v>
          </cell>
        </row>
        <row r="3390">
          <cell r="B3390" t="str">
            <v>Xã Đa Kia60</v>
          </cell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G3390"/>
          <cell r="H3390" t="str">
            <v>DK CLN 4</v>
          </cell>
        </row>
        <row r="3391">
          <cell r="B3391" t="str">
            <v>Xã Đa Kia60</v>
          </cell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G3391"/>
          <cell r="H3391" t="str">
            <v>DK CLN 4</v>
          </cell>
        </row>
        <row r="3392">
          <cell r="B3392" t="str">
            <v>Xã Bù Gia Mập100</v>
          </cell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G3392"/>
          <cell r="H3392" t="str">
            <v>BGM CLN 1</v>
          </cell>
        </row>
        <row r="3393">
          <cell r="B3393" t="str">
            <v>Xã Bù Gia Mập100</v>
          </cell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G3393"/>
          <cell r="H3393" t="str">
            <v>BGM CLN 1</v>
          </cell>
        </row>
        <row r="3394">
          <cell r="B3394" t="str">
            <v>Xã Bù Gia Mập100</v>
          </cell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G3394"/>
          <cell r="H3394" t="str">
            <v>BGM CLN 1</v>
          </cell>
        </row>
        <row r="3395">
          <cell r="B3395" t="str">
            <v>Xã Bù Gia Mập100</v>
          </cell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G3395"/>
          <cell r="H3395" t="str">
            <v>BGM CLN 1</v>
          </cell>
        </row>
        <row r="3396">
          <cell r="B3396" t="str">
            <v>Xã Bù Gia Mập100</v>
          </cell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G3396"/>
          <cell r="H3396" t="str">
            <v>BGM CLN 1</v>
          </cell>
        </row>
        <row r="3397">
          <cell r="B3397" t="str">
            <v>Xã Bù Gia Mập100</v>
          </cell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G3397"/>
          <cell r="H3397" t="str">
            <v>BGM CLN 1</v>
          </cell>
        </row>
        <row r="3398">
          <cell r="B3398" t="str">
            <v>Xã Bù Gia Mập100</v>
          </cell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G3398"/>
          <cell r="H3398" t="str">
            <v>BGM CLN 1</v>
          </cell>
        </row>
        <row r="3399">
          <cell r="B3399" t="str">
            <v>Xã Bù Gia Mập100</v>
          </cell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G3399"/>
          <cell r="H3399" t="str">
            <v>BGM CLN 1</v>
          </cell>
        </row>
        <row r="3400">
          <cell r="B3400" t="str">
            <v>Xã Bù Gia Mập100</v>
          </cell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G3400"/>
          <cell r="H3400" t="str">
            <v>BGM CLN 1</v>
          </cell>
        </row>
        <row r="3401">
          <cell r="B3401" t="str">
            <v>Xã Bù Gia Mập60</v>
          </cell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G3401"/>
          <cell r="H3401" t="str">
            <v>BGM CLN 2</v>
          </cell>
        </row>
        <row r="3402">
          <cell r="B3402" t="str">
            <v>Xã Bù Gia Mập60</v>
          </cell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G3402"/>
          <cell r="H3402" t="str">
            <v>BGM CLN 2</v>
          </cell>
        </row>
        <row r="3403">
          <cell r="B3403" t="str">
            <v>Xã Bù Gia Mập60</v>
          </cell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G3403"/>
          <cell r="H3403" t="str">
            <v>BGM CLN 2</v>
          </cell>
        </row>
        <row r="3404">
          <cell r="B3404" t="str">
            <v>Xã Bù Gia Mập50</v>
          </cell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G3404"/>
          <cell r="H3404" t="str">
            <v>BGM CLN 3</v>
          </cell>
        </row>
        <row r="3405">
          <cell r="B3405" t="str">
            <v>Xã Bù Gia Mập50</v>
          </cell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G3405"/>
          <cell r="H3405" t="str">
            <v>BGM CLN 3</v>
          </cell>
        </row>
        <row r="3406">
          <cell r="B3406" t="str">
            <v>Xã Phú Riềng210</v>
          </cell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G3406"/>
          <cell r="H3406" t="str">
            <v>PR CLN 1</v>
          </cell>
        </row>
        <row r="3407">
          <cell r="B3407" t="str">
            <v>Xã Phú Riềng210</v>
          </cell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G3407"/>
          <cell r="H3407" t="str">
            <v>PR CLN 1</v>
          </cell>
        </row>
        <row r="3408">
          <cell r="B3408" t="str">
            <v>Xã Phú Riềng210</v>
          </cell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G3408"/>
          <cell r="H3408" t="str">
            <v>PR CLN 1</v>
          </cell>
        </row>
        <row r="3409">
          <cell r="B3409" t="str">
            <v>Xã Phú Riềng210</v>
          </cell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G3409"/>
          <cell r="H3409" t="str">
            <v>PR CLN 1</v>
          </cell>
        </row>
        <row r="3410">
          <cell r="B3410" t="str">
            <v>Xã Phú Riềng210</v>
          </cell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G3410"/>
          <cell r="H3410" t="str">
            <v>PR CLN 1</v>
          </cell>
        </row>
        <row r="3411">
          <cell r="B3411" t="str">
            <v>Xã Phú Riềng210</v>
          </cell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G3411"/>
          <cell r="H3411" t="str">
            <v>PR CLN 1</v>
          </cell>
        </row>
        <row r="3412">
          <cell r="B3412" t="str">
            <v>Xã Phú Riềng210</v>
          </cell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G3412"/>
          <cell r="H3412" t="str">
            <v>PR CLN 1</v>
          </cell>
        </row>
        <row r="3413">
          <cell r="B3413" t="str">
            <v>Xã Phú Riềng210</v>
          </cell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G3413"/>
          <cell r="H3413" t="str">
            <v>PR CLN 1</v>
          </cell>
        </row>
        <row r="3414">
          <cell r="B3414" t="str">
            <v>Xã Phú Riềng210</v>
          </cell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G3414"/>
          <cell r="H3414" t="str">
            <v>PR CLN 1</v>
          </cell>
        </row>
        <row r="3415">
          <cell r="B3415" t="str">
            <v>Xã Phú Riềng210</v>
          </cell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G3415"/>
          <cell r="H3415" t="str">
            <v>PR CLN 1</v>
          </cell>
        </row>
        <row r="3416">
          <cell r="B3416" t="str">
            <v>Xã Phú Riềng210</v>
          </cell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G3416"/>
          <cell r="H3416" t="str">
            <v>PR CLN 1</v>
          </cell>
        </row>
        <row r="3417">
          <cell r="B3417" t="str">
            <v>Xã Phú Riềng210</v>
          </cell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G3417"/>
          <cell r="H3417" t="str">
            <v>PR CLN 1</v>
          </cell>
        </row>
        <row r="3418">
          <cell r="B3418" t="str">
            <v>Xã Phú Riềng210</v>
          </cell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G3418"/>
          <cell r="H3418" t="str">
            <v>PR CLN 1</v>
          </cell>
        </row>
        <row r="3419">
          <cell r="B3419" t="str">
            <v>Xã Phú Riềng210</v>
          </cell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G3419"/>
          <cell r="H3419" t="str">
            <v>PR CLN 1</v>
          </cell>
        </row>
        <row r="3420">
          <cell r="B3420" t="str">
            <v>Xã Phú Riềng210</v>
          </cell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G3420"/>
          <cell r="H3420" t="str">
            <v>PR CLN 1</v>
          </cell>
        </row>
        <row r="3421">
          <cell r="B3421" t="str">
            <v>Xã Phú Riềng210</v>
          </cell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G3421"/>
          <cell r="H3421" t="str">
            <v>PR CLN 1</v>
          </cell>
        </row>
        <row r="3422">
          <cell r="B3422" t="str">
            <v>Xã Phú Riềng210</v>
          </cell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G3422"/>
          <cell r="H3422" t="str">
            <v>PR CLN 1</v>
          </cell>
        </row>
        <row r="3423">
          <cell r="B3423" t="str">
            <v>Xã Phú Riềng210</v>
          </cell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G3423"/>
          <cell r="H3423" t="str">
            <v>PR CLN 1</v>
          </cell>
        </row>
        <row r="3424">
          <cell r="B3424" t="str">
            <v>Xã Phú Riềng210</v>
          </cell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G3424"/>
          <cell r="H3424" t="str">
            <v>PR CLN 1</v>
          </cell>
        </row>
        <row r="3425">
          <cell r="B3425" t="str">
            <v>Xã Phú Riềng140</v>
          </cell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G3425"/>
          <cell r="H3425" t="str">
            <v>PR CLN 2</v>
          </cell>
        </row>
        <row r="3426">
          <cell r="B3426" t="str">
            <v>Xã Phú Riềng140</v>
          </cell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G3426"/>
          <cell r="H3426" t="str">
            <v>PR CLN 2</v>
          </cell>
        </row>
        <row r="3427">
          <cell r="B3427" t="str">
            <v>Xã Phú Riềng140</v>
          </cell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G3427"/>
          <cell r="H3427" t="str">
            <v>PR CLN 2</v>
          </cell>
        </row>
        <row r="3428">
          <cell r="B3428" t="str">
            <v>Xã Phú Riềng140</v>
          </cell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G3428"/>
          <cell r="H3428" t="str">
            <v>PR CLN 2</v>
          </cell>
        </row>
        <row r="3429">
          <cell r="B3429" t="str">
            <v>Xã Phú Riềng140</v>
          </cell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G3429"/>
          <cell r="H3429" t="str">
            <v>PR CLN 2</v>
          </cell>
        </row>
        <row r="3430">
          <cell r="B3430" t="str">
            <v>Xã Phú Riềng140</v>
          </cell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G3430"/>
          <cell r="H3430" t="str">
            <v>PR CLN 2</v>
          </cell>
        </row>
        <row r="3431">
          <cell r="B3431" t="str">
            <v>Xã Phú Riềng140</v>
          </cell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G3431"/>
          <cell r="H3431" t="str">
            <v>PR CLN 2</v>
          </cell>
        </row>
        <row r="3432">
          <cell r="B3432" t="str">
            <v>Xã Phú Riềng140</v>
          </cell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G3432"/>
          <cell r="H3432" t="str">
            <v>PR CLN 2</v>
          </cell>
        </row>
        <row r="3433">
          <cell r="B3433" t="str">
            <v>Xã Phú Riềng140</v>
          </cell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G3433"/>
          <cell r="H3433" t="str">
            <v>PR CLN 2</v>
          </cell>
        </row>
        <row r="3434">
          <cell r="B3434" t="str">
            <v>Xã Phú Riềng140</v>
          </cell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G3434"/>
          <cell r="H3434" t="str">
            <v>PR CLN 2</v>
          </cell>
        </row>
        <row r="3435">
          <cell r="B3435" t="str">
            <v>Xã Phú Riềng140</v>
          </cell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G3435"/>
          <cell r="H3435" t="str">
            <v>PR CLN 2</v>
          </cell>
        </row>
        <row r="3436">
          <cell r="B3436" t="str">
            <v>Xã Phú Riềng140</v>
          </cell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G3436"/>
          <cell r="H3436" t="str">
            <v>PR CLN 2</v>
          </cell>
        </row>
        <row r="3437">
          <cell r="B3437" t="str">
            <v>Xã Phú Riềng140</v>
          </cell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G3437"/>
          <cell r="H3437" t="str">
            <v>PR CLN 2</v>
          </cell>
        </row>
        <row r="3438">
          <cell r="B3438" t="str">
            <v>Xã Phú Riềng140</v>
          </cell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G3438"/>
          <cell r="H3438" t="str">
            <v>PR CLN 2</v>
          </cell>
        </row>
        <row r="3439">
          <cell r="B3439" t="str">
            <v>Xã Phú Riềng140</v>
          </cell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G3439"/>
          <cell r="H3439" t="str">
            <v>PR CLN 2</v>
          </cell>
        </row>
        <row r="3440">
          <cell r="B3440" t="str">
            <v>Xã Phú Riềng140</v>
          </cell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G3440"/>
          <cell r="H3440" t="str">
            <v>PR CLN 2</v>
          </cell>
        </row>
        <row r="3441">
          <cell r="B3441" t="str">
            <v>Xã Phú Riềng140</v>
          </cell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G3441"/>
          <cell r="H3441" t="str">
            <v>PR CLN 2</v>
          </cell>
        </row>
        <row r="3442">
          <cell r="B3442" t="str">
            <v>Xã Phú Riềng140</v>
          </cell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G3442"/>
          <cell r="H3442" t="str">
            <v>PR CLN 2</v>
          </cell>
        </row>
        <row r="3443">
          <cell r="B3443" t="str">
            <v>Xã Phú Riềng140</v>
          </cell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G3443"/>
          <cell r="H3443" t="str">
            <v>PR CLN 2</v>
          </cell>
        </row>
        <row r="3444">
          <cell r="B3444" t="str">
            <v>Xã Phú Riềng140</v>
          </cell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G3444"/>
          <cell r="H3444" t="str">
            <v>PR CLN 2</v>
          </cell>
        </row>
        <row r="3445">
          <cell r="B3445" t="str">
            <v>Xã Phú Riềng140</v>
          </cell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G3445"/>
          <cell r="H3445" t="str">
            <v>PR CLN 2</v>
          </cell>
        </row>
        <row r="3446">
          <cell r="B3446" t="str">
            <v>Xã Phú Riềng140</v>
          </cell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G3446"/>
          <cell r="H3446" t="str">
            <v>PR CLN 2</v>
          </cell>
        </row>
        <row r="3447">
          <cell r="B3447" t="str">
            <v>Xã Phú Riềng140</v>
          </cell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G3447"/>
          <cell r="H3447" t="str">
            <v>PR CLN 2</v>
          </cell>
        </row>
        <row r="3448">
          <cell r="B3448" t="str">
            <v>Xã Phú Riềng140</v>
          </cell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G3448"/>
          <cell r="H3448" t="str">
            <v>PR CLN 2</v>
          </cell>
        </row>
        <row r="3449">
          <cell r="B3449" t="str">
            <v>Xã Phú Riềng140</v>
          </cell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G3449"/>
          <cell r="H3449" t="str">
            <v>PR CLN 2</v>
          </cell>
        </row>
        <row r="3450">
          <cell r="B3450" t="str">
            <v>Xã Phú Riềng140</v>
          </cell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G3450"/>
          <cell r="H3450" t="str">
            <v>PR CLN 2</v>
          </cell>
        </row>
        <row r="3451">
          <cell r="B3451" t="str">
            <v>Xã Phú Riềng140</v>
          </cell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G3451"/>
          <cell r="H3451" t="str">
            <v>PR CLN 2</v>
          </cell>
        </row>
        <row r="3452">
          <cell r="B3452" t="str">
            <v>Xã Phú Riềng140</v>
          </cell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G3452"/>
          <cell r="H3452" t="str">
            <v>PR CLN 2</v>
          </cell>
        </row>
        <row r="3453">
          <cell r="B3453" t="str">
            <v>Xã Phú Riềng140</v>
          </cell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G3453"/>
          <cell r="H3453" t="str">
            <v>PR CLN 2</v>
          </cell>
        </row>
        <row r="3454">
          <cell r="B3454" t="str">
            <v>Xã Phú Riềng140</v>
          </cell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G3454"/>
          <cell r="H3454" t="str">
            <v>PR CLN 2</v>
          </cell>
        </row>
        <row r="3455">
          <cell r="B3455" t="str">
            <v>Xã Phú Riềng140</v>
          </cell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G3455"/>
          <cell r="H3455" t="str">
            <v>PR CLN 2</v>
          </cell>
        </row>
        <row r="3456">
          <cell r="B3456" t="str">
            <v>Xã Phú Riềng140</v>
          </cell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G3456"/>
          <cell r="H3456" t="str">
            <v>PR CLN 2</v>
          </cell>
        </row>
        <row r="3457">
          <cell r="B3457" t="str">
            <v>Xã Phú Riềng140</v>
          </cell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G3457"/>
          <cell r="H3457" t="str">
            <v>PR CLN 2</v>
          </cell>
        </row>
        <row r="3458">
          <cell r="B3458" t="str">
            <v>Xã Phú Riềng140</v>
          </cell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G3458"/>
          <cell r="H3458" t="str">
            <v>PR CLN 2</v>
          </cell>
        </row>
        <row r="3459">
          <cell r="B3459" t="str">
            <v>Xã Phú Riềng140</v>
          </cell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G3459"/>
          <cell r="H3459" t="str">
            <v>PR CLN 2</v>
          </cell>
        </row>
        <row r="3460">
          <cell r="B3460" t="str">
            <v>Xã Phú Riềng140</v>
          </cell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G3460"/>
          <cell r="H3460" t="str">
            <v>PR CLN 2</v>
          </cell>
        </row>
        <row r="3461">
          <cell r="B3461" t="str">
            <v>Xã Phú Riềng140</v>
          </cell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G3461"/>
          <cell r="H3461" t="str">
            <v>PR CLN 2</v>
          </cell>
        </row>
        <row r="3462">
          <cell r="B3462" t="str">
            <v>Xã Phú Riềng140</v>
          </cell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G3462"/>
          <cell r="H3462" t="str">
            <v>PR CLN 2</v>
          </cell>
        </row>
        <row r="3463">
          <cell r="B3463" t="str">
            <v>Xã Phú Riềng140</v>
          </cell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G3463"/>
          <cell r="H3463" t="str">
            <v>PR CLN 2</v>
          </cell>
        </row>
        <row r="3464">
          <cell r="B3464" t="str">
            <v>Xã Phú Riềng140</v>
          </cell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G3464"/>
          <cell r="H3464" t="str">
            <v>PR CLN 2</v>
          </cell>
        </row>
        <row r="3465">
          <cell r="B3465" t="str">
            <v>Xã Phú Riềng140</v>
          </cell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G3465"/>
          <cell r="H3465" t="str">
            <v>PR CLN 2</v>
          </cell>
        </row>
        <row r="3466">
          <cell r="B3466" t="str">
            <v>Xã Phú Riềng140</v>
          </cell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G3466"/>
          <cell r="H3466" t="str">
            <v>PR CLN 2</v>
          </cell>
        </row>
        <row r="3467">
          <cell r="B3467" t="str">
            <v>Xã Phú Riềng140</v>
          </cell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G3467"/>
          <cell r="H3467" t="str">
            <v>PR CLN 2</v>
          </cell>
        </row>
        <row r="3468">
          <cell r="B3468" t="str">
            <v>Xã Phú Riềng140</v>
          </cell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G3468"/>
          <cell r="H3468" t="str">
            <v>PR CLN 2</v>
          </cell>
        </row>
        <row r="3469">
          <cell r="B3469" t="str">
            <v>Xã Phú Riềng140</v>
          </cell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G3469"/>
          <cell r="H3469" t="str">
            <v>PR CLN 2</v>
          </cell>
        </row>
        <row r="3470">
          <cell r="B3470" t="str">
            <v>Xã Phú Riềng140</v>
          </cell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G3470"/>
          <cell r="H3470" t="str">
            <v>PR CLN 2</v>
          </cell>
        </row>
        <row r="3471">
          <cell r="B3471" t="str">
            <v>Xã Phú Riềng140</v>
          </cell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G3471"/>
          <cell r="H3471" t="str">
            <v>PR CLN 2</v>
          </cell>
        </row>
        <row r="3472">
          <cell r="B3472" t="str">
            <v>Xã Phú Riềng140</v>
          </cell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G3472"/>
          <cell r="H3472" t="str">
            <v>PR CLN 2</v>
          </cell>
        </row>
        <row r="3473">
          <cell r="B3473" t="str">
            <v>Xã Phú Riềng140</v>
          </cell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G3473"/>
          <cell r="H3473" t="str">
            <v>PR CLN 2</v>
          </cell>
        </row>
        <row r="3474">
          <cell r="B3474" t="str">
            <v>Xã Phú Riềng140</v>
          </cell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G3474"/>
          <cell r="H3474" t="str">
            <v>PR CLN 2</v>
          </cell>
        </row>
        <row r="3475">
          <cell r="B3475" t="str">
            <v>Xã Phú Riềng140</v>
          </cell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G3475"/>
          <cell r="H3475" t="str">
            <v>PR CLN 2</v>
          </cell>
        </row>
        <row r="3476">
          <cell r="B3476" t="str">
            <v>Xã Phú Riềng140</v>
          </cell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G3476"/>
          <cell r="H3476" t="str">
            <v>PR CLN 2</v>
          </cell>
        </row>
        <row r="3477">
          <cell r="B3477" t="str">
            <v>Xã Phú Riềng140</v>
          </cell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G3477"/>
          <cell r="H3477" t="str">
            <v>PR CLN 2</v>
          </cell>
        </row>
        <row r="3478">
          <cell r="B3478" t="str">
            <v>Xã Phú Riềng140</v>
          </cell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G3478"/>
          <cell r="H3478" t="str">
            <v>PR CLN 2</v>
          </cell>
        </row>
        <row r="3479">
          <cell r="B3479" t="str">
            <v>Xã Phú Riềng140</v>
          </cell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G3479"/>
          <cell r="H3479" t="str">
            <v>PR CLN 2</v>
          </cell>
        </row>
        <row r="3480">
          <cell r="B3480" t="str">
            <v>Xã Phú Riềng140</v>
          </cell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G3480"/>
          <cell r="H3480" t="str">
            <v>PR CLN 2</v>
          </cell>
        </row>
        <row r="3481">
          <cell r="B3481" t="str">
            <v>Xã Phú Riềng140</v>
          </cell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G3481"/>
          <cell r="H3481" t="str">
            <v>PR CLN 2</v>
          </cell>
        </row>
        <row r="3482">
          <cell r="B3482" t="str">
            <v>Xã Phú Riềng140</v>
          </cell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G3482"/>
          <cell r="H3482" t="str">
            <v>PR CLN 2</v>
          </cell>
        </row>
        <row r="3483">
          <cell r="B3483" t="str">
            <v>Xã Phú Riềng140</v>
          </cell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G3483"/>
          <cell r="H3483" t="str">
            <v>PR CLN 2</v>
          </cell>
        </row>
        <row r="3484">
          <cell r="B3484" t="str">
            <v>Xã Phú Riềng140</v>
          </cell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G3484"/>
          <cell r="H3484" t="str">
            <v>PR CLN 2</v>
          </cell>
        </row>
        <row r="3485">
          <cell r="B3485" t="str">
            <v>Xã Phú Riềng140</v>
          </cell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G3485"/>
          <cell r="H3485" t="str">
            <v>PR CLN 2</v>
          </cell>
        </row>
        <row r="3486">
          <cell r="B3486" t="str">
            <v>Xã Phú Riềng140</v>
          </cell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G3486"/>
          <cell r="H3486" t="str">
            <v>PR CLN 2</v>
          </cell>
        </row>
        <row r="3487">
          <cell r="B3487" t="str">
            <v>Xã Phú Riềng140</v>
          </cell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G3487"/>
          <cell r="H3487" t="str">
            <v>PR CLN 2</v>
          </cell>
        </row>
        <row r="3488">
          <cell r="B3488" t="str">
            <v>Xã Phú Riềng140</v>
          </cell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G3488"/>
          <cell r="H3488" t="str">
            <v>PR CLN 2</v>
          </cell>
        </row>
        <row r="3489">
          <cell r="B3489" t="str">
            <v>Xã Phú Riềng81</v>
          </cell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G3489"/>
          <cell r="H3489" t="str">
            <v>PR CLN 3</v>
          </cell>
        </row>
        <row r="3490">
          <cell r="B3490" t="str">
            <v>Xã Phú Trung182</v>
          </cell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G3490"/>
          <cell r="H3490" t="str">
            <v>PTRUNG CLN 1</v>
          </cell>
        </row>
        <row r="3491">
          <cell r="B3491" t="str">
            <v>Xã Phú Trung182</v>
          </cell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G3491"/>
          <cell r="H3491" t="str">
            <v>PTRUNG CLN 1</v>
          </cell>
        </row>
        <row r="3492">
          <cell r="B3492" t="str">
            <v>Xã Phú Trung182</v>
          </cell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G3492"/>
          <cell r="H3492" t="str">
            <v>PTRUNG CLN 1</v>
          </cell>
        </row>
        <row r="3493">
          <cell r="B3493" t="str">
            <v>Xã Phú Trung182</v>
          </cell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G3493"/>
          <cell r="H3493" t="str">
            <v>PTRUNG CLN 1</v>
          </cell>
        </row>
        <row r="3494">
          <cell r="B3494" t="str">
            <v>Xã Phú Trung182</v>
          </cell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G3494"/>
          <cell r="H3494" t="str">
            <v>PTRUNG CLN 1</v>
          </cell>
        </row>
        <row r="3495">
          <cell r="B3495" t="str">
            <v>Xã Phú Trung182</v>
          </cell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G3495"/>
          <cell r="H3495" t="str">
            <v>PTRUNG CLN 1</v>
          </cell>
        </row>
        <row r="3496">
          <cell r="B3496" t="str">
            <v>Xã Phú Trung182</v>
          </cell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G3496"/>
          <cell r="H3496" t="str">
            <v>PTRUNG CLN 1</v>
          </cell>
        </row>
        <row r="3497">
          <cell r="B3497" t="str">
            <v>Xã Phú Trung112</v>
          </cell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G3497"/>
          <cell r="H3497" t="str">
            <v>PTRUNG CLN 2</v>
          </cell>
        </row>
        <row r="3498">
          <cell r="B3498" t="str">
            <v>Xã Phú Trung112</v>
          </cell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G3498"/>
          <cell r="H3498" t="str">
            <v>PTRUNG CLN 2</v>
          </cell>
        </row>
        <row r="3499">
          <cell r="B3499" t="str">
            <v>Xã Phú Trung112</v>
          </cell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G3499"/>
          <cell r="H3499" t="str">
            <v>PTRUNG CLN 2</v>
          </cell>
        </row>
        <row r="3500">
          <cell r="B3500" t="str">
            <v>Xã Phú Trung112</v>
          </cell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G3500"/>
          <cell r="H3500" t="str">
            <v>PTRUNG CLN 2</v>
          </cell>
        </row>
        <row r="3501">
          <cell r="B3501" t="str">
            <v>Xã Phú Trung112</v>
          </cell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G3501"/>
          <cell r="H3501" t="str">
            <v>PTRUNG CLN 2</v>
          </cell>
        </row>
        <row r="3502">
          <cell r="B3502" t="str">
            <v>Xã Phú Trung112</v>
          </cell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G3502"/>
          <cell r="H3502" t="str">
            <v>PTRUNG CLN 2</v>
          </cell>
        </row>
        <row r="3503">
          <cell r="B3503" t="str">
            <v>Xã Phú Trung112</v>
          </cell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G3503"/>
          <cell r="H3503" t="str">
            <v>PTRUNG CLN 2</v>
          </cell>
        </row>
        <row r="3504">
          <cell r="B3504" t="str">
            <v>Xã Phú Trung112</v>
          </cell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G3504"/>
          <cell r="H3504" t="str">
            <v>PTRUNG CLN 2</v>
          </cell>
        </row>
        <row r="3505">
          <cell r="B3505" t="str">
            <v>Xã Phú Trung112</v>
          </cell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G3505"/>
          <cell r="H3505" t="str">
            <v>PTRUNG CLN 2</v>
          </cell>
        </row>
        <row r="3506">
          <cell r="B3506" t="str">
            <v>Xã Phú Trung112</v>
          </cell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G3506"/>
          <cell r="H3506" t="str">
            <v>PTRUNG CLN 2</v>
          </cell>
        </row>
        <row r="3507">
          <cell r="B3507" t="str">
            <v>Xã Phú Trung112</v>
          </cell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G3507"/>
          <cell r="H3507" t="str">
            <v>PTRUNG CLN 2</v>
          </cell>
        </row>
        <row r="3508">
          <cell r="B3508" t="str">
            <v>Xã Phú Trung112</v>
          </cell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G3508"/>
          <cell r="H3508" t="str">
            <v>PTRUNG CLN 2</v>
          </cell>
        </row>
        <row r="3509">
          <cell r="B3509" t="str">
            <v>Xã Phú Trung112</v>
          </cell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G3509"/>
          <cell r="H3509" t="str">
            <v>PTRUNG CLN 2</v>
          </cell>
        </row>
        <row r="3510">
          <cell r="B3510" t="str">
            <v>Xã Phú Trung112</v>
          </cell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G3510"/>
          <cell r="H3510" t="str">
            <v>PTRUNG CLN 2</v>
          </cell>
        </row>
        <row r="3511">
          <cell r="B3511" t="str">
            <v>Xã Phú Trung112</v>
          </cell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G3511"/>
          <cell r="H3511" t="str">
            <v>PTRUNG CLN 2</v>
          </cell>
        </row>
        <row r="3512">
          <cell r="B3512" t="str">
            <v>Xã Phú Trung112</v>
          </cell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G3512"/>
          <cell r="H3512" t="str">
            <v>PTRUNG CLN 2</v>
          </cell>
        </row>
        <row r="3513">
          <cell r="B3513" t="str">
            <v>Xã Phú Trung112</v>
          </cell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G3513"/>
          <cell r="H3513" t="str">
            <v>PTRUNG CLN 2</v>
          </cell>
        </row>
        <row r="3514">
          <cell r="B3514" t="str">
            <v>Xã Phú Trung112</v>
          </cell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G3514"/>
          <cell r="H3514" t="str">
            <v>PTRUNG CLN 2</v>
          </cell>
        </row>
        <row r="3515">
          <cell r="B3515" t="str">
            <v>Xã Phú Trung112</v>
          </cell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G3515"/>
          <cell r="H3515" t="str">
            <v>PTRUNG CLN 2</v>
          </cell>
        </row>
        <row r="3516">
          <cell r="B3516" t="str">
            <v>Xã Phú Trung112</v>
          </cell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G3516"/>
          <cell r="H3516" t="str">
            <v>PTRUNG CLN 2</v>
          </cell>
        </row>
        <row r="3517">
          <cell r="B3517" t="str">
            <v>Xã Phú Trung112</v>
          </cell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G3517"/>
          <cell r="H3517" t="str">
            <v>PTRUNG CLN 2</v>
          </cell>
        </row>
        <row r="3518">
          <cell r="B3518" t="str">
            <v>Xã Phú Trung112</v>
          </cell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G3518"/>
          <cell r="H3518" t="str">
            <v>PTRUNG CLN 2</v>
          </cell>
        </row>
        <row r="3519">
          <cell r="B3519" t="str">
            <v>Xã Phú Trung112</v>
          </cell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G3519"/>
          <cell r="H3519" t="str">
            <v>PTRUNG CLN 2</v>
          </cell>
        </row>
        <row r="3520">
          <cell r="B3520" t="str">
            <v>Xã Phú Trung112</v>
          </cell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G3520"/>
          <cell r="H3520" t="str">
            <v>PTRUNG CLN 2</v>
          </cell>
        </row>
        <row r="3521">
          <cell r="B3521" t="str">
            <v>Xã Phú Trung112</v>
          </cell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G3521"/>
          <cell r="H3521" t="str">
            <v>PTRUNG CLN 2</v>
          </cell>
        </row>
        <row r="3522">
          <cell r="B3522" t="str">
            <v>Xã Phú Trung112</v>
          </cell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G3522"/>
          <cell r="H3522" t="str">
            <v>PTRUNG CLN 2</v>
          </cell>
        </row>
        <row r="3523">
          <cell r="B3523" t="str">
            <v>Xã Phú Trung112</v>
          </cell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G3523"/>
          <cell r="H3523" t="str">
            <v>PTRUNG CLN 2</v>
          </cell>
        </row>
        <row r="3524">
          <cell r="B3524" t="str">
            <v>Xã Phú Trung77</v>
          </cell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G3524"/>
          <cell r="H3524" t="str">
            <v>PTRUNG CLN 3</v>
          </cell>
        </row>
        <row r="3525">
          <cell r="B3525" t="str">
            <v>Xã Long Hà182</v>
          </cell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G3525"/>
          <cell r="H3525" t="str">
            <v>LHA CLN 1</v>
          </cell>
        </row>
        <row r="3526">
          <cell r="B3526" t="str">
            <v>Xã Long Hà182</v>
          </cell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G3526"/>
          <cell r="H3526" t="str">
            <v>LHA CLN 1</v>
          </cell>
        </row>
        <row r="3527">
          <cell r="B3527" t="str">
            <v>Xã Long Hà182</v>
          </cell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G3527"/>
          <cell r="H3527" t="str">
            <v>LHA CLN 1</v>
          </cell>
        </row>
        <row r="3528">
          <cell r="B3528" t="str">
            <v>Xã Long Hà182</v>
          </cell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G3528"/>
          <cell r="H3528" t="str">
            <v>LHA CLN 1</v>
          </cell>
        </row>
        <row r="3529">
          <cell r="B3529" t="str">
            <v>Xã Long Hà182</v>
          </cell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G3529"/>
          <cell r="H3529" t="str">
            <v>LHA CLN 1</v>
          </cell>
        </row>
        <row r="3530">
          <cell r="B3530" t="str">
            <v>Xã Long Hà182</v>
          </cell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G3530"/>
          <cell r="H3530" t="str">
            <v>LHA CLN 1</v>
          </cell>
        </row>
        <row r="3531">
          <cell r="B3531" t="str">
            <v>Xã Long Hà182</v>
          </cell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G3531"/>
          <cell r="H3531" t="str">
            <v>LHA CLN 1</v>
          </cell>
        </row>
        <row r="3532">
          <cell r="B3532" t="str">
            <v>Xã Long Hà182</v>
          </cell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G3532"/>
          <cell r="H3532" t="str">
            <v>LHA CLN 1</v>
          </cell>
        </row>
        <row r="3533">
          <cell r="B3533" t="str">
            <v>Xã Long Hà140</v>
          </cell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G3533"/>
          <cell r="H3533" t="str">
            <v>LHA CLN 2</v>
          </cell>
        </row>
        <row r="3534">
          <cell r="B3534" t="str">
            <v>Xã Long Hà140</v>
          </cell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G3534"/>
          <cell r="H3534" t="str">
            <v>LHA CLN 2</v>
          </cell>
        </row>
        <row r="3535">
          <cell r="B3535" t="str">
            <v>Xã Long Hà140</v>
          </cell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G3535"/>
          <cell r="H3535" t="str">
            <v>LHA CLN 2</v>
          </cell>
        </row>
        <row r="3536">
          <cell r="B3536" t="str">
            <v>Xã Long Hà140</v>
          </cell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G3536"/>
          <cell r="H3536" t="str">
            <v>LHA CLN 2</v>
          </cell>
        </row>
        <row r="3537">
          <cell r="B3537" t="str">
            <v>Xã Long Hà140</v>
          </cell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G3537"/>
          <cell r="H3537" t="str">
            <v>LHA CLN 2</v>
          </cell>
        </row>
        <row r="3538">
          <cell r="B3538" t="str">
            <v>Xã Long Hà140</v>
          </cell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G3538"/>
          <cell r="H3538" t="str">
            <v>LHA CLN 2</v>
          </cell>
        </row>
        <row r="3539">
          <cell r="B3539" t="str">
            <v>Xã Long Hà140</v>
          </cell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G3539"/>
          <cell r="H3539" t="str">
            <v>LHA CLN 2</v>
          </cell>
        </row>
        <row r="3540">
          <cell r="B3540" t="str">
            <v>Xã Long Hà140</v>
          </cell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G3540"/>
          <cell r="H3540" t="str">
            <v>LHA CLN 2</v>
          </cell>
        </row>
        <row r="3541">
          <cell r="B3541" t="str">
            <v>Xã Long Hà140</v>
          </cell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G3541"/>
          <cell r="H3541" t="str">
            <v>LHA CLN 2</v>
          </cell>
        </row>
        <row r="3542">
          <cell r="B3542" t="str">
            <v>Xã Long Hà112</v>
          </cell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G3542"/>
          <cell r="H3542" t="str">
            <v>LHA CLN 3</v>
          </cell>
        </row>
        <row r="3543">
          <cell r="B3543" t="str">
            <v>Xã Long Hà140</v>
          </cell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G3543"/>
          <cell r="H3543" t="str">
            <v>LHA CLN 2</v>
          </cell>
        </row>
        <row r="3544">
          <cell r="B3544" t="str">
            <v>Xã Long Hà140</v>
          </cell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G3544"/>
          <cell r="H3544" t="str">
            <v>LHA CLN 2</v>
          </cell>
        </row>
        <row r="3545">
          <cell r="B3545" t="str">
            <v>Xã Long Hà140</v>
          </cell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G3545"/>
          <cell r="H3545" t="str">
            <v>LHA CLN 2</v>
          </cell>
        </row>
        <row r="3546">
          <cell r="B3546" t="str">
            <v>Xã Long Hà140</v>
          </cell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G3546"/>
          <cell r="H3546" t="str">
            <v>LHA CLN 2</v>
          </cell>
        </row>
        <row r="3547">
          <cell r="B3547" t="str">
            <v>Xã Long Hà140</v>
          </cell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G3547"/>
          <cell r="H3547" t="str">
            <v>LHA CLN 2</v>
          </cell>
        </row>
        <row r="3548">
          <cell r="B3548" t="str">
            <v>Xã Long Hà140</v>
          </cell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G3548"/>
          <cell r="H3548" t="str">
            <v>LHA CLN 2</v>
          </cell>
        </row>
        <row r="3549">
          <cell r="B3549" t="str">
            <v>Xã Long Hà140</v>
          </cell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G3549"/>
          <cell r="H3549" t="str">
            <v>LHA CLN 2</v>
          </cell>
        </row>
        <row r="3550">
          <cell r="B3550" t="str">
            <v>Xã Long Hà77</v>
          </cell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G3550"/>
          <cell r="H3550" t="str">
            <v>LHA CLN 4</v>
          </cell>
        </row>
        <row r="3551">
          <cell r="B3551" t="str">
            <v>Xã Bình Tân182</v>
          </cell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G3551"/>
          <cell r="H3551" t="str">
            <v>BT CLN 1</v>
          </cell>
        </row>
        <row r="3552">
          <cell r="B3552" t="str">
            <v>Xã Bình Tân182</v>
          </cell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G3552"/>
          <cell r="H3552" t="str">
            <v>BT CLN 1</v>
          </cell>
        </row>
        <row r="3553">
          <cell r="B3553" t="str">
            <v>Xã Bình Tân182</v>
          </cell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G3553"/>
          <cell r="H3553" t="str">
            <v>BT CLN 1</v>
          </cell>
        </row>
        <row r="3554">
          <cell r="B3554" t="str">
            <v>Xã Bình Tân182</v>
          </cell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G3554"/>
          <cell r="H3554" t="str">
            <v>BT CLN 1</v>
          </cell>
        </row>
        <row r="3555">
          <cell r="B3555" t="str">
            <v>Xã Bình Tân182</v>
          </cell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G3555"/>
          <cell r="H3555" t="str">
            <v>BT CLN 1</v>
          </cell>
        </row>
        <row r="3556">
          <cell r="B3556" t="str">
            <v>Xã Bình Tân182</v>
          </cell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G3556"/>
          <cell r="H3556" t="str">
            <v>BT CLN 1</v>
          </cell>
        </row>
        <row r="3557">
          <cell r="B3557" t="str">
            <v>Xã Bình Tân182</v>
          </cell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G3557"/>
          <cell r="H3557" t="str">
            <v>BT CLN 1</v>
          </cell>
        </row>
        <row r="3558">
          <cell r="B3558" t="str">
            <v>Xã Bình Tân182</v>
          </cell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G3558"/>
          <cell r="H3558" t="str">
            <v>BT CLN 1</v>
          </cell>
        </row>
        <row r="3559">
          <cell r="B3559" t="str">
            <v>Xã Bình Tân182</v>
          </cell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G3559"/>
          <cell r="H3559" t="str">
            <v>BT CLN 1</v>
          </cell>
        </row>
        <row r="3560">
          <cell r="B3560" t="str">
            <v>Xã Bình Tân182</v>
          </cell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G3560"/>
          <cell r="H3560" t="str">
            <v>BT CLN 1</v>
          </cell>
        </row>
        <row r="3561">
          <cell r="B3561" t="str">
            <v>Xã Bình Tân182</v>
          </cell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G3561"/>
          <cell r="H3561" t="str">
            <v>BT CLN 1</v>
          </cell>
        </row>
        <row r="3562">
          <cell r="B3562" t="str">
            <v>Xã Bình Tân112</v>
          </cell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G3562"/>
          <cell r="H3562" t="str">
            <v>BT CLN 2</v>
          </cell>
        </row>
        <row r="3563">
          <cell r="B3563" t="str">
            <v>Xã Bình Tân112</v>
          </cell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G3563"/>
          <cell r="H3563" t="str">
            <v>BT CLN 2</v>
          </cell>
        </row>
        <row r="3564">
          <cell r="B3564" t="str">
            <v>Xã Bình Tân112</v>
          </cell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G3564"/>
          <cell r="H3564" t="str">
            <v>BT CLN 2</v>
          </cell>
        </row>
        <row r="3565">
          <cell r="B3565" t="str">
            <v>Xã Bình Tân112</v>
          </cell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G3565"/>
          <cell r="H3565" t="str">
            <v>BT CLN 2</v>
          </cell>
        </row>
        <row r="3566">
          <cell r="B3566" t="str">
            <v>Xã Bình Tân112</v>
          </cell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G3566"/>
          <cell r="H3566" t="str">
            <v>BT CLN 2</v>
          </cell>
        </row>
        <row r="3567">
          <cell r="B3567" t="str">
            <v>Xã Bình Tân112</v>
          </cell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G3567"/>
          <cell r="H3567" t="str">
            <v>BT CLN 2</v>
          </cell>
        </row>
        <row r="3568">
          <cell r="B3568" t="str">
            <v>Xã Bình Tân112</v>
          </cell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G3568"/>
          <cell r="H3568" t="str">
            <v>BT CLN 2</v>
          </cell>
        </row>
        <row r="3569">
          <cell r="B3569" t="str">
            <v>Xã Bình Tân112</v>
          </cell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G3569"/>
          <cell r="H3569" t="str">
            <v>BT CLN 2</v>
          </cell>
        </row>
        <row r="3570">
          <cell r="B3570" t="str">
            <v>Xã Bình Tân112</v>
          </cell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G3570"/>
          <cell r="H3570" t="str">
            <v>BT CLN 2</v>
          </cell>
        </row>
        <row r="3571">
          <cell r="B3571" t="str">
            <v>Xã Bình Tân112</v>
          </cell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G3571"/>
          <cell r="H3571" t="str">
            <v>BT CLN 2</v>
          </cell>
        </row>
        <row r="3572">
          <cell r="B3572" t="str">
            <v>Xã Bình Tân112</v>
          </cell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G3572"/>
          <cell r="H3572" t="str">
            <v>BT CLN 2</v>
          </cell>
        </row>
        <row r="3573">
          <cell r="B3573" t="str">
            <v>Xã Bình Tân112</v>
          </cell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G3573"/>
          <cell r="H3573" t="str">
            <v>BT CLN 2</v>
          </cell>
        </row>
        <row r="3574">
          <cell r="B3574" t="str">
            <v>Xã Bình Tân112</v>
          </cell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G3574"/>
          <cell r="H3574" t="str">
            <v>BT CLN 2</v>
          </cell>
        </row>
        <row r="3575">
          <cell r="B3575" t="str">
            <v>Xã Bình Tân112</v>
          </cell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G3575"/>
          <cell r="H3575" t="str">
            <v>BT CLN 2</v>
          </cell>
        </row>
        <row r="3576">
          <cell r="B3576" t="str">
            <v>Xã Bình Tân112</v>
          </cell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G3576"/>
          <cell r="H3576" t="str">
            <v>BT CLN 2</v>
          </cell>
        </row>
        <row r="3577">
          <cell r="B3577" t="str">
            <v>Xã Bình Tân112</v>
          </cell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G3577"/>
          <cell r="H3577" t="str">
            <v>BT CLN 2</v>
          </cell>
        </row>
        <row r="3578">
          <cell r="B3578" t="str">
            <v>Xã Bình Tân112</v>
          </cell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G3578"/>
          <cell r="H3578" t="str">
            <v>BT CLN 2</v>
          </cell>
        </row>
        <row r="3579">
          <cell r="B3579" t="str">
            <v>Xã Bình Tân112</v>
          </cell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G3579"/>
          <cell r="H3579" t="str">
            <v>BT CLN 2</v>
          </cell>
        </row>
        <row r="3580">
          <cell r="B3580" t="str">
            <v>Xã Bình Tân112</v>
          </cell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G3580"/>
          <cell r="H3580" t="str">
            <v>BT CLN 2</v>
          </cell>
        </row>
        <row r="3581">
          <cell r="B3581" t="str">
            <v>Xã Bình Tân112</v>
          </cell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G3581"/>
          <cell r="H3581" t="str">
            <v>BT CLN 2</v>
          </cell>
        </row>
        <row r="3582">
          <cell r="B3582" t="str">
            <v>Xã Bình Tân112</v>
          </cell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G3582"/>
          <cell r="H3582" t="str">
            <v>BT CLN 2</v>
          </cell>
        </row>
        <row r="3583">
          <cell r="B3583" t="str">
            <v>Xã Bình Tân112</v>
          </cell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G3583"/>
          <cell r="H3583" t="str">
            <v>BT CLN 2</v>
          </cell>
        </row>
        <row r="3584">
          <cell r="B3584" t="str">
            <v>Xã Bình Tân112</v>
          </cell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G3584"/>
          <cell r="H3584" t="str">
            <v>BT CLN 2</v>
          </cell>
        </row>
        <row r="3585">
          <cell r="B3585" t="str">
            <v>Xã Bình Tân112</v>
          </cell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G3585"/>
          <cell r="H3585" t="str">
            <v>BT CLN 2</v>
          </cell>
        </row>
        <row r="3586">
          <cell r="B3586" t="str">
            <v>Xã Bình Tân77</v>
          </cell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G3586"/>
          <cell r="H3586" t="str">
            <v>BT CLN 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V52"/>
  <sheetViews>
    <sheetView view="pageBreakPreview" zoomScale="85" zoomScaleNormal="85" zoomScaleSheetLayoutView="85" workbookViewId="0">
      <selection activeCell="C1" sqref="C1:P2"/>
    </sheetView>
  </sheetViews>
  <sheetFormatPr defaultRowHeight="15.75" x14ac:dyDescent="0.25"/>
  <cols>
    <col min="1" max="1" width="9.140625" style="10" customWidth="1"/>
    <col min="2" max="2" width="15" style="10" customWidth="1"/>
    <col min="3" max="3" width="6.7109375" style="12" customWidth="1"/>
    <col min="4" max="4" width="40.28515625" style="13" customWidth="1"/>
    <col min="5" max="5" width="28.42578125" style="13" customWidth="1"/>
    <col min="6" max="6" width="31" style="13" customWidth="1"/>
    <col min="7" max="7" width="12.5703125" style="9" hidden="1" customWidth="1"/>
    <col min="8" max="8" width="14.28515625" style="35" hidden="1" customWidth="1"/>
    <col min="9" max="9" width="12.85546875" style="35" hidden="1" customWidth="1"/>
    <col min="10" max="10" width="11.28515625" style="15" customWidth="1"/>
    <col min="11" max="11" width="13.140625" style="15" customWidth="1"/>
    <col min="12" max="12" width="18.28515625" style="15" customWidth="1"/>
    <col min="13" max="13" width="13.42578125" style="39" customWidth="1"/>
    <col min="14" max="14" width="16.42578125" style="24" customWidth="1"/>
    <col min="15" max="15" width="22.28515625" style="24" customWidth="1"/>
    <col min="16" max="22" width="0" style="10" hidden="1" customWidth="1"/>
    <col min="23" max="16384" width="9.140625" style="10"/>
  </cols>
  <sheetData>
    <row r="1" spans="1:22" ht="20.25" customHeight="1" x14ac:dyDescent="0.25">
      <c r="C1" s="51" t="s">
        <v>151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22" ht="20.25" customHeight="1" x14ac:dyDescent="0.25"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22" ht="20.25" customHeight="1" x14ac:dyDescent="0.25">
      <c r="C3" s="43" t="s">
        <v>125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22" ht="58.5" customHeight="1" x14ac:dyDescent="0.25">
      <c r="A4" s="25"/>
      <c r="B4" s="25"/>
      <c r="C4" s="45" t="s">
        <v>0</v>
      </c>
      <c r="D4" s="45" t="s">
        <v>1</v>
      </c>
      <c r="E4" s="45" t="s">
        <v>2</v>
      </c>
      <c r="F4" s="45"/>
      <c r="G4" s="46" t="s">
        <v>138</v>
      </c>
      <c r="H4" s="46" t="s">
        <v>139</v>
      </c>
      <c r="I4" s="46" t="s">
        <v>140</v>
      </c>
      <c r="J4" s="46" t="s">
        <v>115</v>
      </c>
      <c r="K4" s="46" t="s">
        <v>116</v>
      </c>
      <c r="L4" s="46" t="s">
        <v>141</v>
      </c>
      <c r="M4" s="44" t="s">
        <v>142</v>
      </c>
      <c r="N4" s="44" t="s">
        <v>143</v>
      </c>
      <c r="O4" s="44" t="s">
        <v>144</v>
      </c>
    </row>
    <row r="5" spans="1:22" ht="52.5" customHeight="1" x14ac:dyDescent="0.25">
      <c r="A5" s="25"/>
      <c r="B5" s="25"/>
      <c r="C5" s="45"/>
      <c r="D5" s="45"/>
      <c r="E5" s="1" t="s">
        <v>66</v>
      </c>
      <c r="F5" s="1" t="s">
        <v>67</v>
      </c>
      <c r="G5" s="46"/>
      <c r="H5" s="46"/>
      <c r="I5" s="46"/>
      <c r="J5" s="46"/>
      <c r="K5" s="46"/>
      <c r="L5" s="46"/>
      <c r="M5" s="44"/>
      <c r="N5" s="44"/>
      <c r="O5" s="44"/>
    </row>
    <row r="6" spans="1:22" x14ac:dyDescent="0.25">
      <c r="A6" s="25"/>
      <c r="B6" s="25"/>
      <c r="C6" s="1"/>
      <c r="D6" s="8" t="s">
        <v>124</v>
      </c>
      <c r="E6" s="8"/>
      <c r="F6" s="8"/>
      <c r="G6" s="7"/>
      <c r="H6" s="33"/>
      <c r="I6" s="33"/>
      <c r="J6" s="7"/>
      <c r="K6" s="34"/>
      <c r="L6" s="34"/>
      <c r="M6" s="38"/>
      <c r="N6" s="26"/>
      <c r="O6" s="26"/>
    </row>
    <row r="7" spans="1:22" ht="31.5" x14ac:dyDescent="0.25">
      <c r="A7" s="23" t="s">
        <v>71</v>
      </c>
      <c r="B7" s="21" t="s">
        <v>124</v>
      </c>
      <c r="C7" s="3">
        <v>1</v>
      </c>
      <c r="D7" s="5" t="s">
        <v>4</v>
      </c>
      <c r="E7" s="5" t="s">
        <v>7</v>
      </c>
      <c r="F7" s="5" t="s">
        <v>8</v>
      </c>
      <c r="G7" s="6">
        <v>800</v>
      </c>
      <c r="H7" s="33">
        <v>544</v>
      </c>
      <c r="I7" s="33">
        <v>480</v>
      </c>
      <c r="J7" s="6">
        <f>T7</f>
        <v>720</v>
      </c>
      <c r="K7" s="9">
        <f>U7</f>
        <v>500</v>
      </c>
      <c r="L7" s="9">
        <f>V7</f>
        <v>430</v>
      </c>
      <c r="M7" s="38">
        <f>VLOOKUP(B7&amp;A7&amp;J7,'[1]MA DO'!$C$5:$X$3586,22,0)</f>
        <v>1.0900000000000001</v>
      </c>
      <c r="N7" s="26">
        <f>M7</f>
        <v>1.0900000000000001</v>
      </c>
      <c r="O7" s="26">
        <f>M7</f>
        <v>1.0900000000000001</v>
      </c>
      <c r="P7" s="10">
        <v>800</v>
      </c>
      <c r="Q7" s="10">
        <f>P7*0.9</f>
        <v>720</v>
      </c>
      <c r="R7" s="9">
        <f>0.7*Q7</f>
        <v>503.99999999999994</v>
      </c>
      <c r="S7" s="9">
        <f>0.6*Q7</f>
        <v>432</v>
      </c>
      <c r="T7" s="11">
        <f>IF(Q7&lt;1000,ROUND(Q7,-1),ROUND(Q7,-2))</f>
        <v>720</v>
      </c>
      <c r="U7" s="11">
        <f t="shared" ref="U7:V7" si="0">IF(R7&lt;1000,ROUND(R7,-1),ROUND(R7,-2))</f>
        <v>500</v>
      </c>
      <c r="V7" s="11">
        <f t="shared" si="0"/>
        <v>430</v>
      </c>
    </row>
    <row r="8" spans="1:22" ht="31.5" x14ac:dyDescent="0.25">
      <c r="A8" s="23" t="s">
        <v>72</v>
      </c>
      <c r="B8" s="21" t="s">
        <v>124</v>
      </c>
      <c r="C8" s="3">
        <f>C7+1</f>
        <v>2</v>
      </c>
      <c r="D8" s="5" t="s">
        <v>4</v>
      </c>
      <c r="E8" s="5" t="s">
        <v>8</v>
      </c>
      <c r="F8" s="5" t="s">
        <v>9</v>
      </c>
      <c r="G8" s="6">
        <v>900</v>
      </c>
      <c r="H8" s="33">
        <v>612</v>
      </c>
      <c r="I8" s="33">
        <v>540</v>
      </c>
      <c r="J8" s="6">
        <f t="shared" ref="J8:J50" si="1">T8</f>
        <v>810</v>
      </c>
      <c r="K8" s="9">
        <f t="shared" ref="K8:K50" si="2">U8</f>
        <v>570</v>
      </c>
      <c r="L8" s="9">
        <f t="shared" ref="L8:L50" si="3">V8</f>
        <v>490</v>
      </c>
      <c r="M8" s="38">
        <f>VLOOKUP(B8&amp;A8&amp;J8,'[1]MA DO'!$C$5:$X$3586,22,0)</f>
        <v>1.0900000000000001</v>
      </c>
      <c r="N8" s="26">
        <f t="shared" ref="N8:N46" si="4">M8</f>
        <v>1.0900000000000001</v>
      </c>
      <c r="O8" s="26">
        <f t="shared" ref="O8:O46" si="5">M8</f>
        <v>1.0900000000000001</v>
      </c>
      <c r="P8" s="10">
        <v>900</v>
      </c>
      <c r="Q8" s="10">
        <f t="shared" ref="Q8:Q50" si="6">P8*0.9</f>
        <v>810</v>
      </c>
      <c r="R8" s="9">
        <f t="shared" ref="R8:R50" si="7">0.7*Q8</f>
        <v>567</v>
      </c>
      <c r="S8" s="9">
        <f t="shared" ref="S8:S50" si="8">0.6*Q8</f>
        <v>486</v>
      </c>
      <c r="T8" s="11">
        <f t="shared" ref="T8:T50" si="9">IF(Q8&lt;1000,ROUND(Q8,-1),ROUND(Q8,-2))</f>
        <v>810</v>
      </c>
      <c r="U8" s="11">
        <f t="shared" ref="U8:U50" si="10">IF(R8&lt;1000,ROUND(R8,-1),ROUND(R8,-2))</f>
        <v>570</v>
      </c>
      <c r="V8" s="11">
        <f t="shared" ref="V8:V50" si="11">IF(S8&lt;1000,ROUND(S8,-1),ROUND(S8,-2))</f>
        <v>490</v>
      </c>
    </row>
    <row r="9" spans="1:22" ht="31.5" x14ac:dyDescent="0.25">
      <c r="A9" s="23" t="s">
        <v>73</v>
      </c>
      <c r="B9" s="21" t="s">
        <v>124</v>
      </c>
      <c r="C9" s="3">
        <f t="shared" ref="C9:C50" si="12">C8+1</f>
        <v>3</v>
      </c>
      <c r="D9" s="5" t="s">
        <v>4</v>
      </c>
      <c r="E9" s="5" t="s">
        <v>10</v>
      </c>
      <c r="F9" s="5" t="s">
        <v>11</v>
      </c>
      <c r="G9" s="6">
        <v>1800</v>
      </c>
      <c r="H9" s="33">
        <v>1224</v>
      </c>
      <c r="I9" s="33">
        <v>1080</v>
      </c>
      <c r="J9" s="6">
        <f t="shared" si="1"/>
        <v>1600</v>
      </c>
      <c r="K9" s="9">
        <f t="shared" si="2"/>
        <v>1100</v>
      </c>
      <c r="L9" s="9">
        <f t="shared" si="3"/>
        <v>970</v>
      </c>
      <c r="M9" s="38">
        <f>VLOOKUP(B9&amp;A9&amp;J9,'[1]MA DO'!$C$5:$X$3586,22,0)</f>
        <v>1.0900000000000001</v>
      </c>
      <c r="N9" s="26">
        <f t="shared" si="4"/>
        <v>1.0900000000000001</v>
      </c>
      <c r="O9" s="26">
        <f t="shared" si="5"/>
        <v>1.0900000000000001</v>
      </c>
      <c r="P9" s="10">
        <v>1800</v>
      </c>
      <c r="Q9" s="10">
        <f t="shared" si="6"/>
        <v>1620</v>
      </c>
      <c r="R9" s="9">
        <f t="shared" si="7"/>
        <v>1134</v>
      </c>
      <c r="S9" s="9">
        <f t="shared" si="8"/>
        <v>972</v>
      </c>
      <c r="T9" s="11">
        <f t="shared" si="9"/>
        <v>1600</v>
      </c>
      <c r="U9" s="11">
        <f t="shared" si="10"/>
        <v>1100</v>
      </c>
      <c r="V9" s="11">
        <f t="shared" si="11"/>
        <v>970</v>
      </c>
    </row>
    <row r="10" spans="1:22" ht="31.5" x14ac:dyDescent="0.25">
      <c r="A10" s="23" t="s">
        <v>74</v>
      </c>
      <c r="B10" s="21" t="s">
        <v>124</v>
      </c>
      <c r="C10" s="3">
        <f t="shared" si="12"/>
        <v>4</v>
      </c>
      <c r="D10" s="5" t="s">
        <v>4</v>
      </c>
      <c r="E10" s="5" t="s">
        <v>12</v>
      </c>
      <c r="F10" s="5" t="s">
        <v>13</v>
      </c>
      <c r="G10" s="6">
        <v>1000</v>
      </c>
      <c r="H10" s="33">
        <v>680</v>
      </c>
      <c r="I10" s="33">
        <v>600</v>
      </c>
      <c r="J10" s="6">
        <f t="shared" si="1"/>
        <v>900</v>
      </c>
      <c r="K10" s="9">
        <f t="shared" si="2"/>
        <v>630</v>
      </c>
      <c r="L10" s="9">
        <f t="shared" si="3"/>
        <v>540</v>
      </c>
      <c r="M10" s="38">
        <f>VLOOKUP(B10&amp;A10&amp;J10,'[1]MA DO'!$C$5:$X$3586,22,0)</f>
        <v>1.0900000000000001</v>
      </c>
      <c r="N10" s="26">
        <f t="shared" si="4"/>
        <v>1.0900000000000001</v>
      </c>
      <c r="O10" s="26">
        <f t="shared" si="5"/>
        <v>1.0900000000000001</v>
      </c>
      <c r="P10" s="10">
        <v>1000</v>
      </c>
      <c r="Q10" s="10">
        <f t="shared" si="6"/>
        <v>900</v>
      </c>
      <c r="R10" s="9">
        <f t="shared" si="7"/>
        <v>630</v>
      </c>
      <c r="S10" s="9">
        <f t="shared" si="8"/>
        <v>540</v>
      </c>
      <c r="T10" s="11">
        <f t="shared" si="9"/>
        <v>900</v>
      </c>
      <c r="U10" s="11">
        <f t="shared" si="10"/>
        <v>630</v>
      </c>
      <c r="V10" s="11">
        <f t="shared" si="11"/>
        <v>540</v>
      </c>
    </row>
    <row r="11" spans="1:22" ht="47.25" x14ac:dyDescent="0.25">
      <c r="A11" s="23" t="s">
        <v>75</v>
      </c>
      <c r="B11" s="21" t="s">
        <v>124</v>
      </c>
      <c r="C11" s="3">
        <f t="shared" si="12"/>
        <v>5</v>
      </c>
      <c r="D11" s="5" t="s">
        <v>4</v>
      </c>
      <c r="E11" s="5" t="s">
        <v>13</v>
      </c>
      <c r="F11" s="5" t="s">
        <v>14</v>
      </c>
      <c r="G11" s="6">
        <v>2100</v>
      </c>
      <c r="H11" s="33">
        <v>1428</v>
      </c>
      <c r="I11" s="33">
        <v>1260</v>
      </c>
      <c r="J11" s="6">
        <f t="shared" si="1"/>
        <v>1700</v>
      </c>
      <c r="K11" s="9">
        <f t="shared" si="2"/>
        <v>1200</v>
      </c>
      <c r="L11" s="9">
        <f t="shared" si="3"/>
        <v>1000</v>
      </c>
      <c r="M11" s="38">
        <f>VLOOKUP(B11&amp;A11&amp;J11,'[1]MA DO'!$C$5:$X$3586,22,0)</f>
        <v>1.0900000000000001</v>
      </c>
      <c r="N11" s="26">
        <f t="shared" si="4"/>
        <v>1.0900000000000001</v>
      </c>
      <c r="O11" s="26">
        <f t="shared" si="5"/>
        <v>1.0900000000000001</v>
      </c>
      <c r="P11" s="10">
        <v>1890</v>
      </c>
      <c r="Q11" s="10">
        <f t="shared" si="6"/>
        <v>1701</v>
      </c>
      <c r="R11" s="9">
        <f t="shared" si="7"/>
        <v>1190.6999999999998</v>
      </c>
      <c r="S11" s="9">
        <f t="shared" si="8"/>
        <v>1020.5999999999999</v>
      </c>
      <c r="T11" s="11">
        <f t="shared" si="9"/>
        <v>1700</v>
      </c>
      <c r="U11" s="11">
        <f t="shared" si="10"/>
        <v>1200</v>
      </c>
      <c r="V11" s="11">
        <f t="shared" si="11"/>
        <v>1000</v>
      </c>
    </row>
    <row r="12" spans="1:22" ht="47.25" x14ac:dyDescent="0.25">
      <c r="A12" s="23" t="s">
        <v>76</v>
      </c>
      <c r="B12" s="21" t="s">
        <v>124</v>
      </c>
      <c r="C12" s="3">
        <f t="shared" si="12"/>
        <v>6</v>
      </c>
      <c r="D12" s="5" t="s">
        <v>4</v>
      </c>
      <c r="E12" s="5" t="s">
        <v>15</v>
      </c>
      <c r="F12" s="5" t="s">
        <v>16</v>
      </c>
      <c r="G12" s="6">
        <v>1800</v>
      </c>
      <c r="H12" s="33">
        <v>1224</v>
      </c>
      <c r="I12" s="33">
        <v>1080</v>
      </c>
      <c r="J12" s="6">
        <f t="shared" si="1"/>
        <v>1600</v>
      </c>
      <c r="K12" s="9">
        <f t="shared" si="2"/>
        <v>1100</v>
      </c>
      <c r="L12" s="9">
        <f t="shared" si="3"/>
        <v>970</v>
      </c>
      <c r="M12" s="38">
        <f>VLOOKUP(B12&amp;A12&amp;J12,'[1]MA DO'!$C$5:$X$3586,22,0)</f>
        <v>1.0900000000000001</v>
      </c>
      <c r="N12" s="26">
        <f t="shared" si="4"/>
        <v>1.0900000000000001</v>
      </c>
      <c r="O12" s="26">
        <f t="shared" si="5"/>
        <v>1.0900000000000001</v>
      </c>
      <c r="P12" s="10">
        <v>1800</v>
      </c>
      <c r="Q12" s="10">
        <f t="shared" si="6"/>
        <v>1620</v>
      </c>
      <c r="R12" s="9">
        <f t="shared" si="7"/>
        <v>1134</v>
      </c>
      <c r="S12" s="9">
        <f t="shared" si="8"/>
        <v>972</v>
      </c>
      <c r="T12" s="11">
        <f t="shared" si="9"/>
        <v>1600</v>
      </c>
      <c r="U12" s="11">
        <f t="shared" si="10"/>
        <v>1100</v>
      </c>
      <c r="V12" s="11">
        <f t="shared" si="11"/>
        <v>970</v>
      </c>
    </row>
    <row r="13" spans="1:22" ht="45.75" customHeight="1" x14ac:dyDescent="0.25">
      <c r="A13" s="23" t="s">
        <v>77</v>
      </c>
      <c r="B13" s="21" t="s">
        <v>124</v>
      </c>
      <c r="C13" s="3">
        <f t="shared" si="12"/>
        <v>7</v>
      </c>
      <c r="D13" s="5" t="s">
        <v>4</v>
      </c>
      <c r="E13" s="5" t="s">
        <v>16</v>
      </c>
      <c r="F13" s="5" t="s">
        <v>17</v>
      </c>
      <c r="G13" s="6">
        <v>2100</v>
      </c>
      <c r="H13" s="33">
        <v>1428</v>
      </c>
      <c r="I13" s="33">
        <v>1260</v>
      </c>
      <c r="J13" s="6">
        <f t="shared" si="1"/>
        <v>1700</v>
      </c>
      <c r="K13" s="9">
        <f t="shared" si="2"/>
        <v>1200</v>
      </c>
      <c r="L13" s="9">
        <f t="shared" si="3"/>
        <v>1000</v>
      </c>
      <c r="M13" s="38">
        <f>VLOOKUP(B13&amp;A13&amp;J13,'[1]MA DO'!$C$5:$X$3586,22,0)</f>
        <v>1.0900000000000001</v>
      </c>
      <c r="N13" s="26">
        <f t="shared" si="4"/>
        <v>1.0900000000000001</v>
      </c>
      <c r="O13" s="26">
        <f t="shared" si="5"/>
        <v>1.0900000000000001</v>
      </c>
      <c r="P13" s="10">
        <v>1890</v>
      </c>
      <c r="Q13" s="10">
        <f t="shared" si="6"/>
        <v>1701</v>
      </c>
      <c r="R13" s="9">
        <f t="shared" si="7"/>
        <v>1190.6999999999998</v>
      </c>
      <c r="S13" s="9">
        <f t="shared" si="8"/>
        <v>1020.5999999999999</v>
      </c>
      <c r="T13" s="11">
        <f t="shared" si="9"/>
        <v>1700</v>
      </c>
      <c r="U13" s="11">
        <f t="shared" si="10"/>
        <v>1200</v>
      </c>
      <c r="V13" s="11">
        <f t="shared" si="11"/>
        <v>1000</v>
      </c>
    </row>
    <row r="14" spans="1:22" ht="47.25" x14ac:dyDescent="0.25">
      <c r="A14" s="23" t="s">
        <v>78</v>
      </c>
      <c r="B14" s="21" t="s">
        <v>124</v>
      </c>
      <c r="C14" s="3">
        <f t="shared" si="12"/>
        <v>8</v>
      </c>
      <c r="D14" s="5" t="s">
        <v>4</v>
      </c>
      <c r="E14" s="5" t="s">
        <v>17</v>
      </c>
      <c r="F14" s="5" t="s">
        <v>18</v>
      </c>
      <c r="G14" s="6">
        <v>1500</v>
      </c>
      <c r="H14" s="33">
        <v>1020.0000000000001</v>
      </c>
      <c r="I14" s="33">
        <v>900</v>
      </c>
      <c r="J14" s="6">
        <f t="shared" si="1"/>
        <v>1400</v>
      </c>
      <c r="K14" s="9">
        <f t="shared" si="2"/>
        <v>950</v>
      </c>
      <c r="L14" s="9">
        <f t="shared" si="3"/>
        <v>810</v>
      </c>
      <c r="M14" s="38">
        <f>VLOOKUP(B14&amp;A14&amp;J14,'[1]MA DO'!$C$5:$X$3586,22,0)</f>
        <v>1.0900000000000001</v>
      </c>
      <c r="N14" s="26">
        <f t="shared" si="4"/>
        <v>1.0900000000000001</v>
      </c>
      <c r="O14" s="26">
        <f t="shared" si="5"/>
        <v>1.0900000000000001</v>
      </c>
      <c r="P14" s="10">
        <v>1500</v>
      </c>
      <c r="Q14" s="10">
        <f t="shared" si="6"/>
        <v>1350</v>
      </c>
      <c r="R14" s="9">
        <f t="shared" si="7"/>
        <v>944.99999999999989</v>
      </c>
      <c r="S14" s="9">
        <f t="shared" si="8"/>
        <v>810</v>
      </c>
      <c r="T14" s="11">
        <f t="shared" si="9"/>
        <v>1400</v>
      </c>
      <c r="U14" s="11">
        <f t="shared" si="10"/>
        <v>950</v>
      </c>
      <c r="V14" s="11">
        <f t="shared" si="11"/>
        <v>810</v>
      </c>
    </row>
    <row r="15" spans="1:22" ht="47.25" x14ac:dyDescent="0.25">
      <c r="A15" s="23" t="s">
        <v>79</v>
      </c>
      <c r="B15" s="21" t="s">
        <v>124</v>
      </c>
      <c r="C15" s="3">
        <f t="shared" si="12"/>
        <v>9</v>
      </c>
      <c r="D15" s="5" t="s">
        <v>4</v>
      </c>
      <c r="E15" s="5" t="s">
        <v>130</v>
      </c>
      <c r="F15" s="5" t="s">
        <v>19</v>
      </c>
      <c r="G15" s="6">
        <v>1000</v>
      </c>
      <c r="H15" s="33">
        <v>680</v>
      </c>
      <c r="I15" s="33">
        <v>600</v>
      </c>
      <c r="J15" s="6">
        <f t="shared" si="1"/>
        <v>900</v>
      </c>
      <c r="K15" s="9">
        <f t="shared" si="2"/>
        <v>630</v>
      </c>
      <c r="L15" s="9">
        <f t="shared" si="3"/>
        <v>540</v>
      </c>
      <c r="M15" s="38">
        <f>VLOOKUP(B15&amp;A15&amp;J15,'[1]MA DO'!$C$5:$X$3586,22,0)</f>
        <v>1.0900000000000001</v>
      </c>
      <c r="N15" s="26">
        <f t="shared" si="4"/>
        <v>1.0900000000000001</v>
      </c>
      <c r="O15" s="26">
        <f t="shared" si="5"/>
        <v>1.0900000000000001</v>
      </c>
      <c r="P15" s="10">
        <v>1000</v>
      </c>
      <c r="Q15" s="10">
        <f t="shared" si="6"/>
        <v>900</v>
      </c>
      <c r="R15" s="9">
        <f t="shared" si="7"/>
        <v>630</v>
      </c>
      <c r="S15" s="9">
        <f t="shared" si="8"/>
        <v>540</v>
      </c>
      <c r="T15" s="11">
        <f t="shared" si="9"/>
        <v>900</v>
      </c>
      <c r="U15" s="11">
        <f t="shared" si="10"/>
        <v>630</v>
      </c>
      <c r="V15" s="11">
        <f t="shared" si="11"/>
        <v>540</v>
      </c>
    </row>
    <row r="16" spans="1:22" ht="31.5" x14ac:dyDescent="0.25">
      <c r="A16" s="23" t="s">
        <v>80</v>
      </c>
      <c r="B16" s="21" t="s">
        <v>124</v>
      </c>
      <c r="C16" s="3">
        <f t="shared" si="12"/>
        <v>10</v>
      </c>
      <c r="D16" s="5" t="s">
        <v>4</v>
      </c>
      <c r="E16" s="5" t="s">
        <v>19</v>
      </c>
      <c r="F16" s="5" t="s">
        <v>20</v>
      </c>
      <c r="G16" s="6">
        <v>850</v>
      </c>
      <c r="H16" s="33">
        <v>578</v>
      </c>
      <c r="I16" s="33">
        <v>510</v>
      </c>
      <c r="J16" s="6">
        <f t="shared" si="1"/>
        <v>770</v>
      </c>
      <c r="K16" s="9">
        <f t="shared" si="2"/>
        <v>540</v>
      </c>
      <c r="L16" s="9">
        <f t="shared" si="3"/>
        <v>460</v>
      </c>
      <c r="M16" s="38">
        <f>VLOOKUP(B16&amp;A16&amp;J16,'[1]MA DO'!$C$5:$X$3586,22,0)</f>
        <v>1.0900000000000001</v>
      </c>
      <c r="N16" s="26">
        <f t="shared" si="4"/>
        <v>1.0900000000000001</v>
      </c>
      <c r="O16" s="26">
        <f t="shared" si="5"/>
        <v>1.0900000000000001</v>
      </c>
      <c r="P16" s="10">
        <v>850</v>
      </c>
      <c r="Q16" s="10">
        <f t="shared" si="6"/>
        <v>765</v>
      </c>
      <c r="R16" s="9">
        <f t="shared" si="7"/>
        <v>535.5</v>
      </c>
      <c r="S16" s="9">
        <f t="shared" si="8"/>
        <v>459</v>
      </c>
      <c r="T16" s="11">
        <f t="shared" si="9"/>
        <v>770</v>
      </c>
      <c r="U16" s="11">
        <f t="shared" si="10"/>
        <v>540</v>
      </c>
      <c r="V16" s="11">
        <f t="shared" si="11"/>
        <v>460</v>
      </c>
    </row>
    <row r="17" spans="1:22" ht="31.5" x14ac:dyDescent="0.25">
      <c r="A17" s="23" t="s">
        <v>81</v>
      </c>
      <c r="B17" s="21" t="s">
        <v>124</v>
      </c>
      <c r="C17" s="3">
        <f t="shared" si="12"/>
        <v>11</v>
      </c>
      <c r="D17" s="5" t="s">
        <v>4</v>
      </c>
      <c r="E17" s="5" t="s">
        <v>20</v>
      </c>
      <c r="F17" s="5" t="s">
        <v>21</v>
      </c>
      <c r="G17" s="6">
        <v>750</v>
      </c>
      <c r="H17" s="33">
        <v>510.00000000000006</v>
      </c>
      <c r="I17" s="33">
        <v>450</v>
      </c>
      <c r="J17" s="6">
        <f t="shared" si="1"/>
        <v>680</v>
      </c>
      <c r="K17" s="9">
        <f t="shared" si="2"/>
        <v>470</v>
      </c>
      <c r="L17" s="9">
        <f t="shared" si="3"/>
        <v>410</v>
      </c>
      <c r="M17" s="38">
        <f>VLOOKUP(B17&amp;A17&amp;J17,'[1]MA DO'!$C$5:$X$3586,22,0)</f>
        <v>1.0900000000000001</v>
      </c>
      <c r="N17" s="26">
        <f t="shared" si="4"/>
        <v>1.0900000000000001</v>
      </c>
      <c r="O17" s="26">
        <f t="shared" si="5"/>
        <v>1.0900000000000001</v>
      </c>
      <c r="P17" s="10">
        <v>750</v>
      </c>
      <c r="Q17" s="10">
        <f t="shared" si="6"/>
        <v>675</v>
      </c>
      <c r="R17" s="9">
        <f t="shared" si="7"/>
        <v>472.49999999999994</v>
      </c>
      <c r="S17" s="9">
        <f t="shared" si="8"/>
        <v>405</v>
      </c>
      <c r="T17" s="11">
        <f t="shared" si="9"/>
        <v>680</v>
      </c>
      <c r="U17" s="11">
        <f t="shared" si="10"/>
        <v>470</v>
      </c>
      <c r="V17" s="11">
        <f t="shared" si="11"/>
        <v>410</v>
      </c>
    </row>
    <row r="18" spans="1:22" ht="31.5" x14ac:dyDescent="0.25">
      <c r="A18" s="23" t="s">
        <v>82</v>
      </c>
      <c r="B18" s="21" t="s">
        <v>124</v>
      </c>
      <c r="C18" s="3">
        <f t="shared" si="12"/>
        <v>12</v>
      </c>
      <c r="D18" s="5" t="s">
        <v>4</v>
      </c>
      <c r="E18" s="5" t="s">
        <v>21</v>
      </c>
      <c r="F18" s="5" t="s">
        <v>22</v>
      </c>
      <c r="G18" s="6">
        <v>700</v>
      </c>
      <c r="H18" s="33">
        <v>476.00000000000006</v>
      </c>
      <c r="I18" s="33">
        <v>420</v>
      </c>
      <c r="J18" s="6">
        <f t="shared" si="1"/>
        <v>630</v>
      </c>
      <c r="K18" s="9">
        <f t="shared" si="2"/>
        <v>440</v>
      </c>
      <c r="L18" s="9">
        <f t="shared" si="3"/>
        <v>380</v>
      </c>
      <c r="M18" s="38">
        <f>VLOOKUP(B18&amp;A18&amp;J18,'[1]MA DO'!$C$5:$X$3586,22,0)</f>
        <v>1.0900000000000001</v>
      </c>
      <c r="N18" s="26">
        <f t="shared" si="4"/>
        <v>1.0900000000000001</v>
      </c>
      <c r="O18" s="26">
        <f t="shared" si="5"/>
        <v>1.0900000000000001</v>
      </c>
      <c r="P18" s="10">
        <v>700</v>
      </c>
      <c r="Q18" s="10">
        <f t="shared" si="6"/>
        <v>630</v>
      </c>
      <c r="R18" s="9">
        <f t="shared" si="7"/>
        <v>441</v>
      </c>
      <c r="S18" s="9">
        <f t="shared" si="8"/>
        <v>378</v>
      </c>
      <c r="T18" s="11">
        <f t="shared" si="9"/>
        <v>630</v>
      </c>
      <c r="U18" s="11">
        <f t="shared" si="10"/>
        <v>440</v>
      </c>
      <c r="V18" s="11">
        <f t="shared" si="11"/>
        <v>380</v>
      </c>
    </row>
    <row r="19" spans="1:22" x14ac:dyDescent="0.25">
      <c r="A19" s="23" t="s">
        <v>91</v>
      </c>
      <c r="B19" s="21" t="s">
        <v>124</v>
      </c>
      <c r="C19" s="3">
        <f t="shared" si="12"/>
        <v>13</v>
      </c>
      <c r="D19" s="5" t="s">
        <v>4</v>
      </c>
      <c r="E19" s="5" t="s">
        <v>22</v>
      </c>
      <c r="F19" s="5" t="s">
        <v>23</v>
      </c>
      <c r="G19" s="6">
        <v>900</v>
      </c>
      <c r="H19" s="33">
        <v>612</v>
      </c>
      <c r="I19" s="33">
        <v>540</v>
      </c>
      <c r="J19" s="6">
        <f t="shared" si="1"/>
        <v>810</v>
      </c>
      <c r="K19" s="9">
        <f t="shared" si="2"/>
        <v>570</v>
      </c>
      <c r="L19" s="9">
        <f t="shared" si="3"/>
        <v>490</v>
      </c>
      <c r="M19" s="38">
        <f>VLOOKUP(B19&amp;A19&amp;J19,'[1]MA DO'!$C$5:$X$3586,22,0)</f>
        <v>1.0900000000000001</v>
      </c>
      <c r="N19" s="26">
        <f t="shared" si="4"/>
        <v>1.0900000000000001</v>
      </c>
      <c r="O19" s="26">
        <f t="shared" si="5"/>
        <v>1.0900000000000001</v>
      </c>
      <c r="P19" s="10">
        <v>900</v>
      </c>
      <c r="Q19" s="10">
        <f t="shared" si="6"/>
        <v>810</v>
      </c>
      <c r="R19" s="9">
        <f t="shared" si="7"/>
        <v>567</v>
      </c>
      <c r="S19" s="9">
        <f t="shared" si="8"/>
        <v>486</v>
      </c>
      <c r="T19" s="11">
        <f t="shared" si="9"/>
        <v>810</v>
      </c>
      <c r="U19" s="11">
        <f t="shared" si="10"/>
        <v>570</v>
      </c>
      <c r="V19" s="11">
        <f t="shared" si="11"/>
        <v>490</v>
      </c>
    </row>
    <row r="20" spans="1:22" ht="31.5" x14ac:dyDescent="0.25">
      <c r="A20" s="23" t="s">
        <v>92</v>
      </c>
      <c r="B20" s="21" t="s">
        <v>124</v>
      </c>
      <c r="C20" s="3">
        <f t="shared" si="12"/>
        <v>14</v>
      </c>
      <c r="D20" s="5" t="s">
        <v>4</v>
      </c>
      <c r="E20" s="5" t="s">
        <v>23</v>
      </c>
      <c r="F20" s="5" t="s">
        <v>131</v>
      </c>
      <c r="G20" s="6">
        <v>1000</v>
      </c>
      <c r="H20" s="33">
        <v>680</v>
      </c>
      <c r="I20" s="33">
        <v>600</v>
      </c>
      <c r="J20" s="6">
        <f t="shared" si="1"/>
        <v>900</v>
      </c>
      <c r="K20" s="9">
        <f t="shared" si="2"/>
        <v>630</v>
      </c>
      <c r="L20" s="9">
        <f t="shared" si="3"/>
        <v>540</v>
      </c>
      <c r="M20" s="38">
        <f>VLOOKUP(B20&amp;A20&amp;J20,'[1]MA DO'!$C$5:$X$3586,22,0)</f>
        <v>1.0900000000000001</v>
      </c>
      <c r="N20" s="26">
        <f t="shared" si="4"/>
        <v>1.0900000000000001</v>
      </c>
      <c r="O20" s="26">
        <f t="shared" si="5"/>
        <v>1.0900000000000001</v>
      </c>
      <c r="P20" s="10">
        <v>1000</v>
      </c>
      <c r="Q20" s="10">
        <f t="shared" si="6"/>
        <v>900</v>
      </c>
      <c r="R20" s="9">
        <f t="shared" si="7"/>
        <v>630</v>
      </c>
      <c r="S20" s="9">
        <f t="shared" si="8"/>
        <v>540</v>
      </c>
      <c r="T20" s="11">
        <f t="shared" si="9"/>
        <v>900</v>
      </c>
      <c r="U20" s="11">
        <f t="shared" si="10"/>
        <v>630</v>
      </c>
      <c r="V20" s="11">
        <f t="shared" si="11"/>
        <v>540</v>
      </c>
    </row>
    <row r="21" spans="1:22" ht="31.5" x14ac:dyDescent="0.25">
      <c r="A21" s="23" t="s">
        <v>93</v>
      </c>
      <c r="B21" s="21" t="s">
        <v>124</v>
      </c>
      <c r="C21" s="3">
        <f t="shared" si="12"/>
        <v>15</v>
      </c>
      <c r="D21" s="5" t="s">
        <v>4</v>
      </c>
      <c r="E21" s="5" t="s">
        <v>131</v>
      </c>
      <c r="F21" s="5" t="s">
        <v>24</v>
      </c>
      <c r="G21" s="6">
        <v>2340</v>
      </c>
      <c r="H21" s="33">
        <v>1591.2</v>
      </c>
      <c r="I21" s="33">
        <v>1404</v>
      </c>
      <c r="J21" s="6">
        <f t="shared" si="1"/>
        <v>2100</v>
      </c>
      <c r="K21" s="9">
        <f t="shared" si="2"/>
        <v>1400</v>
      </c>
      <c r="L21" s="9">
        <f t="shared" si="3"/>
        <v>1200</v>
      </c>
      <c r="M21" s="38">
        <f>VLOOKUP(B21&amp;A21&amp;J21,'[1]MA DO'!$C$5:$X$3586,22,0)</f>
        <v>1.0900000000000001</v>
      </c>
      <c r="N21" s="26">
        <f t="shared" si="4"/>
        <v>1.0900000000000001</v>
      </c>
      <c r="O21" s="26">
        <f t="shared" si="5"/>
        <v>1.0900000000000001</v>
      </c>
      <c r="P21" s="10">
        <v>2300</v>
      </c>
      <c r="Q21" s="10">
        <f t="shared" si="6"/>
        <v>2070</v>
      </c>
      <c r="R21" s="9">
        <f t="shared" si="7"/>
        <v>1449</v>
      </c>
      <c r="S21" s="9">
        <f t="shared" si="8"/>
        <v>1242</v>
      </c>
      <c r="T21" s="11">
        <f t="shared" si="9"/>
        <v>2100</v>
      </c>
      <c r="U21" s="11">
        <f t="shared" si="10"/>
        <v>1400</v>
      </c>
      <c r="V21" s="11">
        <f t="shared" si="11"/>
        <v>1200</v>
      </c>
    </row>
    <row r="22" spans="1:22" x14ac:dyDescent="0.25">
      <c r="A22" s="23" t="s">
        <v>94</v>
      </c>
      <c r="B22" s="21" t="s">
        <v>124</v>
      </c>
      <c r="C22" s="3">
        <f t="shared" si="12"/>
        <v>16</v>
      </c>
      <c r="D22" s="5" t="s">
        <v>4</v>
      </c>
      <c r="E22" s="5" t="s">
        <v>25</v>
      </c>
      <c r="F22" s="5" t="s">
        <v>26</v>
      </c>
      <c r="G22" s="6">
        <v>2140</v>
      </c>
      <c r="H22" s="33">
        <v>1455.2</v>
      </c>
      <c r="I22" s="33">
        <v>1284</v>
      </c>
      <c r="J22" s="6">
        <f t="shared" si="1"/>
        <v>1900</v>
      </c>
      <c r="K22" s="9">
        <f t="shared" si="2"/>
        <v>1300</v>
      </c>
      <c r="L22" s="9">
        <f t="shared" si="3"/>
        <v>1100</v>
      </c>
      <c r="M22" s="38">
        <f>VLOOKUP(B22&amp;A22&amp;J22,'[1]MA DO'!$C$5:$X$3586,22,0)</f>
        <v>1.0900000000000001</v>
      </c>
      <c r="N22" s="26">
        <f t="shared" si="4"/>
        <v>1.0900000000000001</v>
      </c>
      <c r="O22" s="26">
        <f t="shared" si="5"/>
        <v>1.0900000000000001</v>
      </c>
      <c r="P22" s="10">
        <v>2100</v>
      </c>
      <c r="Q22" s="10">
        <f t="shared" si="6"/>
        <v>1890</v>
      </c>
      <c r="R22" s="9">
        <f t="shared" si="7"/>
        <v>1323</v>
      </c>
      <c r="S22" s="9">
        <f t="shared" si="8"/>
        <v>1134</v>
      </c>
      <c r="T22" s="11">
        <f t="shared" si="9"/>
        <v>1900</v>
      </c>
      <c r="U22" s="11">
        <f t="shared" si="10"/>
        <v>1300</v>
      </c>
      <c r="V22" s="11">
        <f t="shared" si="11"/>
        <v>1100</v>
      </c>
    </row>
    <row r="23" spans="1:22" x14ac:dyDescent="0.25">
      <c r="A23" s="23" t="s">
        <v>95</v>
      </c>
      <c r="B23" s="21" t="s">
        <v>124</v>
      </c>
      <c r="C23" s="3">
        <f t="shared" si="12"/>
        <v>17</v>
      </c>
      <c r="D23" s="5" t="s">
        <v>4</v>
      </c>
      <c r="E23" s="5" t="s">
        <v>26</v>
      </c>
      <c r="F23" s="5" t="s">
        <v>27</v>
      </c>
      <c r="G23" s="6">
        <v>1000</v>
      </c>
      <c r="H23" s="33">
        <v>680</v>
      </c>
      <c r="I23" s="33">
        <v>600</v>
      </c>
      <c r="J23" s="6">
        <f t="shared" si="1"/>
        <v>900</v>
      </c>
      <c r="K23" s="9">
        <f t="shared" si="2"/>
        <v>630</v>
      </c>
      <c r="L23" s="9">
        <f t="shared" si="3"/>
        <v>540</v>
      </c>
      <c r="M23" s="38">
        <f>VLOOKUP(B23&amp;A23&amp;J23,'[1]MA DO'!$C$5:$X$3586,22,0)</f>
        <v>1.0900000000000001</v>
      </c>
      <c r="N23" s="26">
        <f t="shared" si="4"/>
        <v>1.0900000000000001</v>
      </c>
      <c r="O23" s="26">
        <f t="shared" si="5"/>
        <v>1.0900000000000001</v>
      </c>
      <c r="P23" s="10">
        <v>1000</v>
      </c>
      <c r="Q23" s="10">
        <f t="shared" si="6"/>
        <v>900</v>
      </c>
      <c r="R23" s="9">
        <f t="shared" si="7"/>
        <v>630</v>
      </c>
      <c r="S23" s="9">
        <f t="shared" si="8"/>
        <v>540</v>
      </c>
      <c r="T23" s="11">
        <f t="shared" si="9"/>
        <v>900</v>
      </c>
      <c r="U23" s="11">
        <f t="shared" si="10"/>
        <v>630</v>
      </c>
      <c r="V23" s="11">
        <f t="shared" si="11"/>
        <v>540</v>
      </c>
    </row>
    <row r="24" spans="1:22" ht="44.25" customHeight="1" x14ac:dyDescent="0.25">
      <c r="A24" s="23" t="s">
        <v>83</v>
      </c>
      <c r="B24" s="21" t="s">
        <v>124</v>
      </c>
      <c r="C24" s="3">
        <f t="shared" si="12"/>
        <v>18</v>
      </c>
      <c r="D24" s="5" t="s">
        <v>28</v>
      </c>
      <c r="E24" s="5" t="s">
        <v>3</v>
      </c>
      <c r="F24" s="5"/>
      <c r="G24" s="6">
        <v>1000</v>
      </c>
      <c r="H24" s="33">
        <v>680</v>
      </c>
      <c r="I24" s="33">
        <v>600</v>
      </c>
      <c r="J24" s="6">
        <f t="shared" si="1"/>
        <v>900</v>
      </c>
      <c r="K24" s="9">
        <f t="shared" si="2"/>
        <v>630</v>
      </c>
      <c r="L24" s="9">
        <f t="shared" si="3"/>
        <v>540</v>
      </c>
      <c r="M24" s="38">
        <f>VLOOKUP(B24&amp;A24&amp;J24,'[1]MA DO'!$C$5:$X$3586,22,0)</f>
        <v>1.0900000000000001</v>
      </c>
      <c r="N24" s="26">
        <f t="shared" si="4"/>
        <v>1.0900000000000001</v>
      </c>
      <c r="O24" s="26">
        <f t="shared" si="5"/>
        <v>1.0900000000000001</v>
      </c>
      <c r="P24" s="10">
        <v>1000</v>
      </c>
      <c r="Q24" s="10">
        <f t="shared" si="6"/>
        <v>900</v>
      </c>
      <c r="R24" s="9">
        <f t="shared" si="7"/>
        <v>630</v>
      </c>
      <c r="S24" s="9">
        <f t="shared" si="8"/>
        <v>540</v>
      </c>
      <c r="T24" s="11">
        <f t="shared" si="9"/>
        <v>900</v>
      </c>
      <c r="U24" s="11">
        <f t="shared" si="10"/>
        <v>630</v>
      </c>
      <c r="V24" s="11">
        <f t="shared" si="11"/>
        <v>540</v>
      </c>
    </row>
    <row r="25" spans="1:22" ht="31.5" x14ac:dyDescent="0.25">
      <c r="A25" s="23" t="s">
        <v>84</v>
      </c>
      <c r="B25" s="21" t="s">
        <v>124</v>
      </c>
      <c r="C25" s="3">
        <f t="shared" si="12"/>
        <v>19</v>
      </c>
      <c r="D25" s="5" t="s">
        <v>85</v>
      </c>
      <c r="E25" s="5" t="s">
        <v>29</v>
      </c>
      <c r="F25" s="5" t="s">
        <v>30</v>
      </c>
      <c r="G25" s="6">
        <v>350</v>
      </c>
      <c r="H25" s="33">
        <v>238.00000000000003</v>
      </c>
      <c r="I25" s="33">
        <v>210</v>
      </c>
      <c r="J25" s="6">
        <f t="shared" si="1"/>
        <v>320</v>
      </c>
      <c r="K25" s="9">
        <f t="shared" si="2"/>
        <v>220</v>
      </c>
      <c r="L25" s="9">
        <f t="shared" si="3"/>
        <v>190</v>
      </c>
      <c r="M25" s="38">
        <f>VLOOKUP(B25&amp;A25&amp;J25,'[1]MA DO'!$C$5:$X$3586,22,0)</f>
        <v>1.0900000000000001</v>
      </c>
      <c r="N25" s="26">
        <f t="shared" si="4"/>
        <v>1.0900000000000001</v>
      </c>
      <c r="O25" s="26">
        <f t="shared" si="5"/>
        <v>1.0900000000000001</v>
      </c>
      <c r="P25" s="10">
        <v>350</v>
      </c>
      <c r="Q25" s="10">
        <f t="shared" si="6"/>
        <v>315</v>
      </c>
      <c r="R25" s="9">
        <f t="shared" si="7"/>
        <v>220.5</v>
      </c>
      <c r="S25" s="9">
        <f t="shared" si="8"/>
        <v>189</v>
      </c>
      <c r="T25" s="11">
        <f t="shared" si="9"/>
        <v>320</v>
      </c>
      <c r="U25" s="11">
        <f t="shared" si="10"/>
        <v>220</v>
      </c>
      <c r="V25" s="11">
        <f t="shared" si="11"/>
        <v>190</v>
      </c>
    </row>
    <row r="26" spans="1:22" ht="39" customHeight="1" x14ac:dyDescent="0.25">
      <c r="A26" s="23" t="s">
        <v>86</v>
      </c>
      <c r="B26" s="21" t="s">
        <v>124</v>
      </c>
      <c r="C26" s="3">
        <f t="shared" si="12"/>
        <v>20</v>
      </c>
      <c r="D26" s="5" t="s">
        <v>32</v>
      </c>
      <c r="E26" s="5" t="s">
        <v>4</v>
      </c>
      <c r="F26" s="5" t="s">
        <v>136</v>
      </c>
      <c r="G26" s="6">
        <v>450</v>
      </c>
      <c r="H26" s="33">
        <v>306</v>
      </c>
      <c r="I26" s="33">
        <v>270</v>
      </c>
      <c r="J26" s="6">
        <f t="shared" si="1"/>
        <v>410</v>
      </c>
      <c r="K26" s="9">
        <f t="shared" si="2"/>
        <v>280</v>
      </c>
      <c r="L26" s="9">
        <f t="shared" si="3"/>
        <v>240</v>
      </c>
      <c r="M26" s="38">
        <f>VLOOKUP(B26&amp;A26&amp;J26,'[1]MA DO'!$C$5:$X$3586,22,0)</f>
        <v>1.0900000000000001</v>
      </c>
      <c r="N26" s="26">
        <f t="shared" si="4"/>
        <v>1.0900000000000001</v>
      </c>
      <c r="O26" s="26">
        <f t="shared" si="5"/>
        <v>1.0900000000000001</v>
      </c>
      <c r="P26" s="10">
        <v>450</v>
      </c>
      <c r="Q26" s="10">
        <f t="shared" si="6"/>
        <v>405</v>
      </c>
      <c r="R26" s="9">
        <f t="shared" si="7"/>
        <v>283.5</v>
      </c>
      <c r="S26" s="9">
        <f t="shared" si="8"/>
        <v>243</v>
      </c>
      <c r="T26" s="11">
        <f t="shared" si="9"/>
        <v>410</v>
      </c>
      <c r="U26" s="11">
        <f t="shared" si="10"/>
        <v>280</v>
      </c>
      <c r="V26" s="11">
        <f t="shared" si="11"/>
        <v>240</v>
      </c>
    </row>
    <row r="27" spans="1:22" ht="31.5" x14ac:dyDescent="0.25">
      <c r="A27" s="23" t="s">
        <v>87</v>
      </c>
      <c r="B27" s="21" t="s">
        <v>124</v>
      </c>
      <c r="C27" s="3">
        <f t="shared" si="12"/>
        <v>21</v>
      </c>
      <c r="D27" s="5" t="s">
        <v>31</v>
      </c>
      <c r="E27" s="5" t="s">
        <v>4</v>
      </c>
      <c r="F27" s="5" t="s">
        <v>135</v>
      </c>
      <c r="G27" s="6">
        <v>450</v>
      </c>
      <c r="H27" s="33">
        <v>306</v>
      </c>
      <c r="I27" s="33">
        <v>270</v>
      </c>
      <c r="J27" s="6">
        <f t="shared" si="1"/>
        <v>410</v>
      </c>
      <c r="K27" s="9">
        <f t="shared" si="2"/>
        <v>280</v>
      </c>
      <c r="L27" s="9">
        <f t="shared" si="3"/>
        <v>240</v>
      </c>
      <c r="M27" s="38">
        <f>VLOOKUP(B27&amp;A27&amp;J27,'[1]MA DO'!$C$5:$X$3586,22,0)</f>
        <v>1.0900000000000001</v>
      </c>
      <c r="N27" s="26">
        <f t="shared" si="4"/>
        <v>1.0900000000000001</v>
      </c>
      <c r="O27" s="26">
        <f t="shared" si="5"/>
        <v>1.0900000000000001</v>
      </c>
      <c r="P27" s="10">
        <v>450</v>
      </c>
      <c r="Q27" s="10">
        <f t="shared" si="6"/>
        <v>405</v>
      </c>
      <c r="R27" s="9">
        <f t="shared" si="7"/>
        <v>283.5</v>
      </c>
      <c r="S27" s="9">
        <f t="shared" si="8"/>
        <v>243</v>
      </c>
      <c r="T27" s="11">
        <f t="shared" si="9"/>
        <v>410</v>
      </c>
      <c r="U27" s="11">
        <f t="shared" si="10"/>
        <v>280</v>
      </c>
      <c r="V27" s="11">
        <f t="shared" si="11"/>
        <v>240</v>
      </c>
    </row>
    <row r="28" spans="1:22" ht="57" customHeight="1" x14ac:dyDescent="0.25">
      <c r="A28" s="23" t="s">
        <v>88</v>
      </c>
      <c r="B28" s="21" t="s">
        <v>124</v>
      </c>
      <c r="C28" s="3">
        <f t="shared" si="12"/>
        <v>22</v>
      </c>
      <c r="D28" s="5" t="s">
        <v>33</v>
      </c>
      <c r="E28" s="5" t="s">
        <v>4</v>
      </c>
      <c r="F28" s="5" t="s">
        <v>129</v>
      </c>
      <c r="G28" s="6">
        <v>350</v>
      </c>
      <c r="H28" s="33">
        <v>238.00000000000003</v>
      </c>
      <c r="I28" s="33">
        <v>210</v>
      </c>
      <c r="J28" s="6">
        <f t="shared" si="1"/>
        <v>320</v>
      </c>
      <c r="K28" s="9">
        <f t="shared" si="2"/>
        <v>220</v>
      </c>
      <c r="L28" s="9">
        <f t="shared" si="3"/>
        <v>190</v>
      </c>
      <c r="M28" s="38">
        <f>VLOOKUP(B28&amp;A28&amp;J28,'[1]MA DO'!$C$5:$X$3586,22,0)</f>
        <v>1.0900000000000001</v>
      </c>
      <c r="N28" s="26">
        <f t="shared" si="4"/>
        <v>1.0900000000000001</v>
      </c>
      <c r="O28" s="26">
        <f t="shared" si="5"/>
        <v>1.0900000000000001</v>
      </c>
      <c r="P28" s="10">
        <v>350</v>
      </c>
      <c r="Q28" s="10">
        <f t="shared" si="6"/>
        <v>315</v>
      </c>
      <c r="R28" s="9">
        <f t="shared" si="7"/>
        <v>220.5</v>
      </c>
      <c r="S28" s="9">
        <f t="shared" si="8"/>
        <v>189</v>
      </c>
      <c r="T28" s="11">
        <f t="shared" si="9"/>
        <v>320</v>
      </c>
      <c r="U28" s="11">
        <f t="shared" si="10"/>
        <v>220</v>
      </c>
      <c r="V28" s="11">
        <f t="shared" si="11"/>
        <v>190</v>
      </c>
    </row>
    <row r="29" spans="1:22" ht="31.5" x14ac:dyDescent="0.25">
      <c r="A29" s="23" t="s">
        <v>89</v>
      </c>
      <c r="B29" s="21" t="s">
        <v>124</v>
      </c>
      <c r="C29" s="3">
        <f t="shared" si="12"/>
        <v>23</v>
      </c>
      <c r="D29" s="5" t="s">
        <v>34</v>
      </c>
      <c r="E29" s="5" t="s">
        <v>4</v>
      </c>
      <c r="F29" s="5" t="s">
        <v>132</v>
      </c>
      <c r="G29" s="6">
        <v>450</v>
      </c>
      <c r="H29" s="33">
        <v>306</v>
      </c>
      <c r="I29" s="33">
        <v>270</v>
      </c>
      <c r="J29" s="6">
        <f t="shared" si="1"/>
        <v>410</v>
      </c>
      <c r="K29" s="9">
        <f t="shared" si="2"/>
        <v>280</v>
      </c>
      <c r="L29" s="9">
        <f t="shared" si="3"/>
        <v>240</v>
      </c>
      <c r="M29" s="38">
        <f>VLOOKUP(B29&amp;A29&amp;J29,'[1]MA DO'!$C$5:$X$3586,22,0)</f>
        <v>1.0900000000000001</v>
      </c>
      <c r="N29" s="26">
        <f t="shared" si="4"/>
        <v>1.0900000000000001</v>
      </c>
      <c r="O29" s="26">
        <f t="shared" si="5"/>
        <v>1.0900000000000001</v>
      </c>
      <c r="P29" s="10">
        <v>450</v>
      </c>
      <c r="Q29" s="10">
        <f t="shared" si="6"/>
        <v>405</v>
      </c>
      <c r="R29" s="9">
        <f t="shared" si="7"/>
        <v>283.5</v>
      </c>
      <c r="S29" s="9">
        <f t="shared" si="8"/>
        <v>243</v>
      </c>
      <c r="T29" s="11">
        <f t="shared" si="9"/>
        <v>410</v>
      </c>
      <c r="U29" s="11">
        <f t="shared" si="10"/>
        <v>280</v>
      </c>
      <c r="V29" s="11">
        <f t="shared" si="11"/>
        <v>240</v>
      </c>
    </row>
    <row r="30" spans="1:22" ht="78.75" x14ac:dyDescent="0.25">
      <c r="A30" s="23" t="s">
        <v>90</v>
      </c>
      <c r="B30" s="21" t="s">
        <v>124</v>
      </c>
      <c r="C30" s="3">
        <f t="shared" si="12"/>
        <v>24</v>
      </c>
      <c r="D30" s="5" t="s">
        <v>35</v>
      </c>
      <c r="E30" s="5" t="s">
        <v>36</v>
      </c>
      <c r="F30" s="5" t="s">
        <v>37</v>
      </c>
      <c r="G30" s="6">
        <v>350</v>
      </c>
      <c r="H30" s="33">
        <v>238.00000000000003</v>
      </c>
      <c r="I30" s="33">
        <v>210</v>
      </c>
      <c r="J30" s="6">
        <f t="shared" si="1"/>
        <v>320</v>
      </c>
      <c r="K30" s="9">
        <f t="shared" si="2"/>
        <v>220</v>
      </c>
      <c r="L30" s="9">
        <f t="shared" si="3"/>
        <v>190</v>
      </c>
      <c r="M30" s="38">
        <f>VLOOKUP(B30&amp;A30&amp;J30,'[1]MA DO'!$C$5:$X$3586,22,0)</f>
        <v>1.0900000000000001</v>
      </c>
      <c r="N30" s="26">
        <f t="shared" si="4"/>
        <v>1.0900000000000001</v>
      </c>
      <c r="O30" s="26">
        <f t="shared" si="5"/>
        <v>1.0900000000000001</v>
      </c>
      <c r="P30" s="10">
        <v>350</v>
      </c>
      <c r="Q30" s="10">
        <f t="shared" si="6"/>
        <v>315</v>
      </c>
      <c r="R30" s="9">
        <f t="shared" si="7"/>
        <v>220.5</v>
      </c>
      <c r="S30" s="9">
        <f t="shared" si="8"/>
        <v>189</v>
      </c>
      <c r="T30" s="11">
        <f t="shared" si="9"/>
        <v>320</v>
      </c>
      <c r="U30" s="11">
        <f t="shared" si="10"/>
        <v>220</v>
      </c>
      <c r="V30" s="11">
        <f t="shared" si="11"/>
        <v>190</v>
      </c>
    </row>
    <row r="31" spans="1:22" x14ac:dyDescent="0.25">
      <c r="A31" s="23" t="s">
        <v>96</v>
      </c>
      <c r="B31" s="21" t="s">
        <v>124</v>
      </c>
      <c r="C31" s="3">
        <f t="shared" si="12"/>
        <v>25</v>
      </c>
      <c r="D31" s="5" t="s">
        <v>38</v>
      </c>
      <c r="E31" s="5" t="s">
        <v>39</v>
      </c>
      <c r="F31" s="5" t="s">
        <v>40</v>
      </c>
      <c r="G31" s="6">
        <v>1320</v>
      </c>
      <c r="H31" s="33">
        <v>897.6</v>
      </c>
      <c r="I31" s="33">
        <v>792</v>
      </c>
      <c r="J31" s="6">
        <f t="shared" si="1"/>
        <v>1200</v>
      </c>
      <c r="K31" s="9">
        <f t="shared" si="2"/>
        <v>820</v>
      </c>
      <c r="L31" s="9">
        <f t="shared" si="3"/>
        <v>700</v>
      </c>
      <c r="M31" s="38">
        <f>VLOOKUP(B31&amp;A31&amp;J31,'[1]MA DO'!$C$5:$X$3586,22,0)</f>
        <v>1.0900000000000001</v>
      </c>
      <c r="N31" s="26">
        <f t="shared" si="4"/>
        <v>1.0900000000000001</v>
      </c>
      <c r="O31" s="26">
        <f t="shared" si="5"/>
        <v>1.0900000000000001</v>
      </c>
      <c r="P31" s="10">
        <v>1300</v>
      </c>
      <c r="Q31" s="10">
        <f t="shared" si="6"/>
        <v>1170</v>
      </c>
      <c r="R31" s="9">
        <f t="shared" si="7"/>
        <v>819</v>
      </c>
      <c r="S31" s="9">
        <f t="shared" si="8"/>
        <v>702</v>
      </c>
      <c r="T31" s="11">
        <f t="shared" si="9"/>
        <v>1200</v>
      </c>
      <c r="U31" s="11">
        <f t="shared" si="10"/>
        <v>820</v>
      </c>
      <c r="V31" s="11">
        <f t="shared" si="11"/>
        <v>700</v>
      </c>
    </row>
    <row r="32" spans="1:22" ht="39" customHeight="1" x14ac:dyDescent="0.25">
      <c r="A32" s="23" t="s">
        <v>97</v>
      </c>
      <c r="B32" s="21" t="s">
        <v>124</v>
      </c>
      <c r="C32" s="3">
        <f t="shared" si="12"/>
        <v>26</v>
      </c>
      <c r="D32" s="5" t="s">
        <v>38</v>
      </c>
      <c r="E32" s="5" t="s">
        <v>40</v>
      </c>
      <c r="F32" s="5" t="s">
        <v>41</v>
      </c>
      <c r="G32" s="6">
        <v>1070</v>
      </c>
      <c r="H32" s="33">
        <v>727.6</v>
      </c>
      <c r="I32" s="33">
        <v>642</v>
      </c>
      <c r="J32" s="6">
        <f t="shared" si="1"/>
        <v>990</v>
      </c>
      <c r="K32" s="9">
        <f t="shared" si="2"/>
        <v>690</v>
      </c>
      <c r="L32" s="9">
        <f t="shared" si="3"/>
        <v>590</v>
      </c>
      <c r="M32" s="38">
        <f>VLOOKUP(B32&amp;A32&amp;J32,'[1]MA DO'!$C$5:$X$3586,22,0)</f>
        <v>1.0900000000000001</v>
      </c>
      <c r="N32" s="26">
        <f t="shared" si="4"/>
        <v>1.0900000000000001</v>
      </c>
      <c r="O32" s="26">
        <f t="shared" si="5"/>
        <v>1.0900000000000001</v>
      </c>
      <c r="P32" s="10">
        <v>1100</v>
      </c>
      <c r="Q32" s="10">
        <f t="shared" si="6"/>
        <v>990</v>
      </c>
      <c r="R32" s="9">
        <f t="shared" si="7"/>
        <v>693</v>
      </c>
      <c r="S32" s="9">
        <f t="shared" si="8"/>
        <v>594</v>
      </c>
      <c r="T32" s="11">
        <f t="shared" si="9"/>
        <v>990</v>
      </c>
      <c r="U32" s="11">
        <f t="shared" si="10"/>
        <v>690</v>
      </c>
      <c r="V32" s="11">
        <f t="shared" si="11"/>
        <v>590</v>
      </c>
    </row>
    <row r="33" spans="1:22" ht="31.5" x14ac:dyDescent="0.25">
      <c r="A33" s="23" t="s">
        <v>98</v>
      </c>
      <c r="B33" s="21" t="s">
        <v>124</v>
      </c>
      <c r="C33" s="3">
        <f t="shared" si="12"/>
        <v>27</v>
      </c>
      <c r="D33" s="5" t="s">
        <v>38</v>
      </c>
      <c r="E33" s="5" t="s">
        <v>42</v>
      </c>
      <c r="F33" s="5" t="s">
        <v>27</v>
      </c>
      <c r="G33" s="6">
        <v>740</v>
      </c>
      <c r="H33" s="33">
        <v>503.20000000000005</v>
      </c>
      <c r="I33" s="33">
        <v>444</v>
      </c>
      <c r="J33" s="6">
        <f t="shared" si="1"/>
        <v>670</v>
      </c>
      <c r="K33" s="9">
        <f t="shared" si="2"/>
        <v>470</v>
      </c>
      <c r="L33" s="9">
        <f t="shared" si="3"/>
        <v>400</v>
      </c>
      <c r="M33" s="38">
        <f>VLOOKUP(B33&amp;A33&amp;J33,'[1]MA DO'!$C$5:$X$3586,22,0)</f>
        <v>1.1275820895522388</v>
      </c>
      <c r="N33" s="26">
        <f t="shared" si="4"/>
        <v>1.1275820895522388</v>
      </c>
      <c r="O33" s="26">
        <f t="shared" si="5"/>
        <v>1.1275820895522388</v>
      </c>
      <c r="P33" s="10">
        <v>740</v>
      </c>
      <c r="Q33" s="10">
        <f t="shared" si="6"/>
        <v>666</v>
      </c>
      <c r="R33" s="9">
        <f t="shared" si="7"/>
        <v>466.2</v>
      </c>
      <c r="S33" s="9">
        <f t="shared" si="8"/>
        <v>399.59999999999997</v>
      </c>
      <c r="T33" s="11">
        <f t="shared" si="9"/>
        <v>670</v>
      </c>
      <c r="U33" s="11">
        <f t="shared" si="10"/>
        <v>470</v>
      </c>
      <c r="V33" s="11">
        <f t="shared" si="11"/>
        <v>400</v>
      </c>
    </row>
    <row r="34" spans="1:22" x14ac:dyDescent="0.25">
      <c r="A34" s="23" t="s">
        <v>99</v>
      </c>
      <c r="B34" s="21" t="s">
        <v>124</v>
      </c>
      <c r="C34" s="3">
        <f t="shared" si="12"/>
        <v>28</v>
      </c>
      <c r="D34" s="5" t="s">
        <v>43</v>
      </c>
      <c r="E34" s="5" t="s">
        <v>39</v>
      </c>
      <c r="F34" s="5" t="s">
        <v>44</v>
      </c>
      <c r="G34" s="6">
        <v>915</v>
      </c>
      <c r="H34" s="33">
        <v>622.20000000000005</v>
      </c>
      <c r="I34" s="33">
        <v>549</v>
      </c>
      <c r="J34" s="6">
        <f t="shared" si="1"/>
        <v>830</v>
      </c>
      <c r="K34" s="9">
        <f t="shared" si="2"/>
        <v>580</v>
      </c>
      <c r="L34" s="9">
        <f t="shared" si="3"/>
        <v>500</v>
      </c>
      <c r="M34" s="38">
        <f>VLOOKUP(B34&amp;A34&amp;J34,'[1]MA DO'!$C$5:$X$3586,22,0)</f>
        <v>1.0900000000000001</v>
      </c>
      <c r="N34" s="26">
        <f t="shared" si="4"/>
        <v>1.0900000000000001</v>
      </c>
      <c r="O34" s="26">
        <f t="shared" si="5"/>
        <v>1.0900000000000001</v>
      </c>
      <c r="P34" s="10">
        <v>920</v>
      </c>
      <c r="Q34" s="10">
        <f t="shared" si="6"/>
        <v>828</v>
      </c>
      <c r="R34" s="9">
        <f t="shared" si="7"/>
        <v>579.59999999999991</v>
      </c>
      <c r="S34" s="9">
        <f t="shared" si="8"/>
        <v>496.79999999999995</v>
      </c>
      <c r="T34" s="11">
        <f t="shared" si="9"/>
        <v>830</v>
      </c>
      <c r="U34" s="11">
        <f t="shared" si="10"/>
        <v>580</v>
      </c>
      <c r="V34" s="11">
        <f t="shared" si="11"/>
        <v>500</v>
      </c>
    </row>
    <row r="35" spans="1:22" x14ac:dyDescent="0.25">
      <c r="A35" s="23" t="s">
        <v>100</v>
      </c>
      <c r="B35" s="21" t="s">
        <v>124</v>
      </c>
      <c r="C35" s="3">
        <f t="shared" si="12"/>
        <v>29</v>
      </c>
      <c r="D35" s="5" t="s">
        <v>43</v>
      </c>
      <c r="E35" s="5" t="s">
        <v>44</v>
      </c>
      <c r="F35" s="5" t="s">
        <v>45</v>
      </c>
      <c r="G35" s="6">
        <v>740</v>
      </c>
      <c r="H35" s="33">
        <v>503.20000000000005</v>
      </c>
      <c r="I35" s="33">
        <v>444</v>
      </c>
      <c r="J35" s="6">
        <f t="shared" si="1"/>
        <v>670</v>
      </c>
      <c r="K35" s="9">
        <f t="shared" si="2"/>
        <v>470</v>
      </c>
      <c r="L35" s="9">
        <f t="shared" si="3"/>
        <v>400</v>
      </c>
      <c r="M35" s="38">
        <f>VLOOKUP(B35&amp;A35&amp;J35,'[1]MA DO'!$C$5:$X$3586,22,0)</f>
        <v>1.0900000000000001</v>
      </c>
      <c r="N35" s="26">
        <f t="shared" si="4"/>
        <v>1.0900000000000001</v>
      </c>
      <c r="O35" s="26">
        <f t="shared" si="5"/>
        <v>1.0900000000000001</v>
      </c>
      <c r="P35" s="10">
        <v>740</v>
      </c>
      <c r="Q35" s="10">
        <f t="shared" si="6"/>
        <v>666</v>
      </c>
      <c r="R35" s="9">
        <f t="shared" si="7"/>
        <v>466.2</v>
      </c>
      <c r="S35" s="9">
        <f t="shared" si="8"/>
        <v>399.59999999999997</v>
      </c>
      <c r="T35" s="11">
        <f t="shared" si="9"/>
        <v>670</v>
      </c>
      <c r="U35" s="11">
        <f t="shared" si="10"/>
        <v>470</v>
      </c>
      <c r="V35" s="11">
        <f t="shared" si="11"/>
        <v>400</v>
      </c>
    </row>
    <row r="36" spans="1:22" x14ac:dyDescent="0.25">
      <c r="A36" s="23" t="s">
        <v>101</v>
      </c>
      <c r="B36" s="21" t="s">
        <v>124</v>
      </c>
      <c r="C36" s="3">
        <f t="shared" si="12"/>
        <v>30</v>
      </c>
      <c r="D36" s="5" t="s">
        <v>43</v>
      </c>
      <c r="E36" s="5" t="s">
        <v>45</v>
      </c>
      <c r="F36" s="5" t="s">
        <v>46</v>
      </c>
      <c r="G36" s="6">
        <v>740</v>
      </c>
      <c r="H36" s="33">
        <v>503.20000000000005</v>
      </c>
      <c r="I36" s="33">
        <v>444</v>
      </c>
      <c r="J36" s="6">
        <f t="shared" si="1"/>
        <v>670</v>
      </c>
      <c r="K36" s="9">
        <f t="shared" si="2"/>
        <v>470</v>
      </c>
      <c r="L36" s="9">
        <f t="shared" si="3"/>
        <v>400</v>
      </c>
      <c r="M36" s="38">
        <f>VLOOKUP(B36&amp;A36&amp;J36,'[1]MA DO'!$C$5:$X$3586,22,0)</f>
        <v>1.0900000000000001</v>
      </c>
      <c r="N36" s="26">
        <f t="shared" si="4"/>
        <v>1.0900000000000001</v>
      </c>
      <c r="O36" s="26">
        <f t="shared" si="5"/>
        <v>1.0900000000000001</v>
      </c>
      <c r="P36" s="10">
        <v>740</v>
      </c>
      <c r="Q36" s="10">
        <f t="shared" si="6"/>
        <v>666</v>
      </c>
      <c r="R36" s="9">
        <f t="shared" si="7"/>
        <v>466.2</v>
      </c>
      <c r="S36" s="9">
        <f t="shared" si="8"/>
        <v>399.59999999999997</v>
      </c>
      <c r="T36" s="11">
        <f t="shared" si="9"/>
        <v>670</v>
      </c>
      <c r="U36" s="11">
        <f t="shared" si="10"/>
        <v>470</v>
      </c>
      <c r="V36" s="11">
        <f t="shared" si="11"/>
        <v>400</v>
      </c>
    </row>
    <row r="37" spans="1:22" ht="31.5" x14ac:dyDescent="0.25">
      <c r="A37" s="23" t="s">
        <v>102</v>
      </c>
      <c r="B37" s="21" t="s">
        <v>124</v>
      </c>
      <c r="C37" s="3">
        <f t="shared" si="12"/>
        <v>31</v>
      </c>
      <c r="D37" s="5" t="s">
        <v>43</v>
      </c>
      <c r="E37" s="5" t="s">
        <v>45</v>
      </c>
      <c r="F37" s="5" t="s">
        <v>47</v>
      </c>
      <c r="G37" s="6">
        <v>430</v>
      </c>
      <c r="H37" s="33">
        <v>292.40000000000003</v>
      </c>
      <c r="I37" s="33">
        <v>258</v>
      </c>
      <c r="J37" s="6">
        <f t="shared" si="1"/>
        <v>390</v>
      </c>
      <c r="K37" s="9">
        <f t="shared" si="2"/>
        <v>270</v>
      </c>
      <c r="L37" s="9">
        <f t="shared" si="3"/>
        <v>230</v>
      </c>
      <c r="M37" s="38">
        <f>VLOOKUP(B37&amp;A37&amp;J37,'[1]MA DO'!$C$5:$X$3586,22,0)</f>
        <v>1.0900000000000001</v>
      </c>
      <c r="N37" s="26">
        <f t="shared" si="4"/>
        <v>1.0900000000000001</v>
      </c>
      <c r="O37" s="26">
        <f t="shared" si="5"/>
        <v>1.0900000000000001</v>
      </c>
      <c r="P37" s="10">
        <v>430</v>
      </c>
      <c r="Q37" s="10">
        <f t="shared" si="6"/>
        <v>387</v>
      </c>
      <c r="R37" s="9">
        <f t="shared" si="7"/>
        <v>270.89999999999998</v>
      </c>
      <c r="S37" s="9">
        <f t="shared" si="8"/>
        <v>232.2</v>
      </c>
      <c r="T37" s="11">
        <f t="shared" si="9"/>
        <v>390</v>
      </c>
      <c r="U37" s="11">
        <f t="shared" si="10"/>
        <v>270</v>
      </c>
      <c r="V37" s="11">
        <f t="shared" si="11"/>
        <v>230</v>
      </c>
    </row>
    <row r="38" spans="1:22" ht="31.5" x14ac:dyDescent="0.25">
      <c r="A38" s="23" t="s">
        <v>103</v>
      </c>
      <c r="B38" s="21" t="s">
        <v>124</v>
      </c>
      <c r="C38" s="3">
        <f t="shared" si="12"/>
        <v>32</v>
      </c>
      <c r="D38" s="5" t="s">
        <v>43</v>
      </c>
      <c r="E38" s="5" t="s">
        <v>126</v>
      </c>
      <c r="F38" s="5" t="s">
        <v>48</v>
      </c>
      <c r="G38" s="6">
        <v>430</v>
      </c>
      <c r="H38" s="33">
        <v>292.40000000000003</v>
      </c>
      <c r="I38" s="33">
        <v>258</v>
      </c>
      <c r="J38" s="6">
        <f t="shared" si="1"/>
        <v>390</v>
      </c>
      <c r="K38" s="9">
        <f t="shared" si="2"/>
        <v>270</v>
      </c>
      <c r="L38" s="9">
        <f t="shared" si="3"/>
        <v>230</v>
      </c>
      <c r="M38" s="38">
        <f>VLOOKUP(B38&amp;A38&amp;J38,'[1]MA DO'!$C$5:$X$3586,22,0)</f>
        <v>1.0900000000000001</v>
      </c>
      <c r="N38" s="26">
        <f t="shared" si="4"/>
        <v>1.0900000000000001</v>
      </c>
      <c r="O38" s="26">
        <f t="shared" si="5"/>
        <v>1.0900000000000001</v>
      </c>
      <c r="P38" s="10">
        <v>430</v>
      </c>
      <c r="Q38" s="10">
        <f t="shared" si="6"/>
        <v>387</v>
      </c>
      <c r="R38" s="9">
        <f t="shared" si="7"/>
        <v>270.89999999999998</v>
      </c>
      <c r="S38" s="9">
        <f t="shared" si="8"/>
        <v>232.2</v>
      </c>
      <c r="T38" s="11">
        <f t="shared" si="9"/>
        <v>390</v>
      </c>
      <c r="U38" s="11">
        <f t="shared" si="10"/>
        <v>270</v>
      </c>
      <c r="V38" s="11">
        <f t="shared" si="11"/>
        <v>230</v>
      </c>
    </row>
    <row r="39" spans="1:22" ht="31.5" x14ac:dyDescent="0.25">
      <c r="A39" s="23" t="s">
        <v>107</v>
      </c>
      <c r="B39" s="21" t="s">
        <v>124</v>
      </c>
      <c r="C39" s="3">
        <f t="shared" si="12"/>
        <v>33</v>
      </c>
      <c r="D39" s="5" t="s">
        <v>49</v>
      </c>
      <c r="E39" s="5" t="s">
        <v>50</v>
      </c>
      <c r="F39" s="5" t="s">
        <v>133</v>
      </c>
      <c r="G39" s="6">
        <v>1090</v>
      </c>
      <c r="H39" s="33">
        <v>741.2</v>
      </c>
      <c r="I39" s="33">
        <v>654</v>
      </c>
      <c r="J39" s="6">
        <f t="shared" si="1"/>
        <v>980</v>
      </c>
      <c r="K39" s="9">
        <f t="shared" si="2"/>
        <v>690</v>
      </c>
      <c r="L39" s="9">
        <f t="shared" si="3"/>
        <v>590</v>
      </c>
      <c r="M39" s="38">
        <f>VLOOKUP(B39&amp;A39&amp;J39,'[1]MA DO'!$C$5:$X$3586,22,0)</f>
        <v>1.0900000000000001</v>
      </c>
      <c r="N39" s="26">
        <f t="shared" si="4"/>
        <v>1.0900000000000001</v>
      </c>
      <c r="O39" s="26">
        <f t="shared" si="5"/>
        <v>1.0900000000000001</v>
      </c>
      <c r="P39" s="10">
        <v>1090</v>
      </c>
      <c r="Q39" s="10">
        <f t="shared" si="6"/>
        <v>981</v>
      </c>
      <c r="R39" s="9">
        <f t="shared" si="7"/>
        <v>686.69999999999993</v>
      </c>
      <c r="S39" s="9">
        <f t="shared" si="8"/>
        <v>588.6</v>
      </c>
      <c r="T39" s="11">
        <f t="shared" si="9"/>
        <v>980</v>
      </c>
      <c r="U39" s="11">
        <f t="shared" si="10"/>
        <v>690</v>
      </c>
      <c r="V39" s="11">
        <f t="shared" si="11"/>
        <v>590</v>
      </c>
    </row>
    <row r="40" spans="1:22" ht="31.5" x14ac:dyDescent="0.25">
      <c r="A40" s="23" t="s">
        <v>104</v>
      </c>
      <c r="B40" s="21" t="s">
        <v>124</v>
      </c>
      <c r="C40" s="3">
        <f t="shared" si="12"/>
        <v>34</v>
      </c>
      <c r="D40" s="5" t="s">
        <v>49</v>
      </c>
      <c r="E40" s="5" t="s">
        <v>51</v>
      </c>
      <c r="F40" s="5" t="s">
        <v>52</v>
      </c>
      <c r="G40" s="6">
        <v>955</v>
      </c>
      <c r="H40" s="33">
        <v>649.40000000000009</v>
      </c>
      <c r="I40" s="33">
        <v>573</v>
      </c>
      <c r="J40" s="6">
        <f t="shared" si="1"/>
        <v>860</v>
      </c>
      <c r="K40" s="9">
        <f t="shared" si="2"/>
        <v>600</v>
      </c>
      <c r="L40" s="9">
        <f t="shared" si="3"/>
        <v>520</v>
      </c>
      <c r="M40" s="38">
        <f>VLOOKUP(B40&amp;A40&amp;J40,'[1]MA DO'!$C$5:$X$3586,22,0)</f>
        <v>1.0900000000000001</v>
      </c>
      <c r="N40" s="26">
        <f t="shared" si="4"/>
        <v>1.0900000000000001</v>
      </c>
      <c r="O40" s="26">
        <f t="shared" si="5"/>
        <v>1.0900000000000001</v>
      </c>
      <c r="P40" s="10">
        <v>955</v>
      </c>
      <c r="Q40" s="10">
        <f t="shared" si="6"/>
        <v>859.5</v>
      </c>
      <c r="R40" s="9">
        <f t="shared" si="7"/>
        <v>601.65</v>
      </c>
      <c r="S40" s="9">
        <f t="shared" si="8"/>
        <v>515.69999999999993</v>
      </c>
      <c r="T40" s="11">
        <f t="shared" si="9"/>
        <v>860</v>
      </c>
      <c r="U40" s="11">
        <f t="shared" si="10"/>
        <v>600</v>
      </c>
      <c r="V40" s="11">
        <f t="shared" si="11"/>
        <v>520</v>
      </c>
    </row>
    <row r="41" spans="1:22" ht="31.5" x14ac:dyDescent="0.25">
      <c r="A41" s="23" t="s">
        <v>105</v>
      </c>
      <c r="B41" s="21" t="s">
        <v>124</v>
      </c>
      <c r="C41" s="3">
        <f t="shared" si="12"/>
        <v>35</v>
      </c>
      <c r="D41" s="5" t="s">
        <v>53</v>
      </c>
      <c r="E41" s="5" t="s">
        <v>5</v>
      </c>
      <c r="F41" s="5" t="s">
        <v>6</v>
      </c>
      <c r="G41" s="6">
        <v>2500</v>
      </c>
      <c r="H41" s="33">
        <v>1700.0000000000002</v>
      </c>
      <c r="I41" s="33">
        <v>1500</v>
      </c>
      <c r="J41" s="6">
        <f t="shared" si="1"/>
        <v>960</v>
      </c>
      <c r="K41" s="9">
        <f t="shared" si="2"/>
        <v>670</v>
      </c>
      <c r="L41" s="9">
        <f t="shared" si="3"/>
        <v>570</v>
      </c>
      <c r="M41" s="38">
        <f>VLOOKUP(B41&amp;A41&amp;J41,'[1]MA DO'!$C$5:$X$3586,22,0)</f>
        <v>1.0900000000000001</v>
      </c>
      <c r="N41" s="26">
        <f t="shared" si="4"/>
        <v>1.0900000000000001</v>
      </c>
      <c r="O41" s="26">
        <f t="shared" si="5"/>
        <v>1.0900000000000001</v>
      </c>
      <c r="P41" s="10">
        <v>955</v>
      </c>
      <c r="Q41" s="10">
        <f>P41</f>
        <v>955</v>
      </c>
      <c r="R41" s="9">
        <f t="shared" si="7"/>
        <v>668.5</v>
      </c>
      <c r="S41" s="9">
        <f t="shared" si="8"/>
        <v>573</v>
      </c>
      <c r="T41" s="11">
        <f t="shared" si="9"/>
        <v>960</v>
      </c>
      <c r="U41" s="11">
        <f t="shared" si="10"/>
        <v>670</v>
      </c>
      <c r="V41" s="11">
        <f t="shared" si="11"/>
        <v>570</v>
      </c>
    </row>
    <row r="42" spans="1:22" x14ac:dyDescent="0.25">
      <c r="A42" s="23" t="s">
        <v>106</v>
      </c>
      <c r="B42" s="21" t="s">
        <v>124</v>
      </c>
      <c r="C42" s="3">
        <f t="shared" si="12"/>
        <v>36</v>
      </c>
      <c r="D42" s="5" t="s">
        <v>54</v>
      </c>
      <c r="E42" s="5" t="s">
        <v>55</v>
      </c>
      <c r="F42" s="5" t="s">
        <v>56</v>
      </c>
      <c r="G42" s="6">
        <v>860</v>
      </c>
      <c r="H42" s="33">
        <v>584.80000000000007</v>
      </c>
      <c r="I42" s="33">
        <v>516</v>
      </c>
      <c r="J42" s="6">
        <f t="shared" si="1"/>
        <v>770</v>
      </c>
      <c r="K42" s="9">
        <f t="shared" si="2"/>
        <v>540</v>
      </c>
      <c r="L42" s="9">
        <f t="shared" si="3"/>
        <v>460</v>
      </c>
      <c r="M42" s="38">
        <f>VLOOKUP(B42&amp;A42&amp;J42,'[1]MA DO'!$C$5:$X$3586,22,0)</f>
        <v>1.0900000000000001</v>
      </c>
      <c r="N42" s="26">
        <f t="shared" si="4"/>
        <v>1.0900000000000001</v>
      </c>
      <c r="O42" s="26">
        <f t="shared" si="5"/>
        <v>1.0900000000000001</v>
      </c>
      <c r="P42" s="10">
        <v>860</v>
      </c>
      <c r="Q42" s="10">
        <f t="shared" si="6"/>
        <v>774</v>
      </c>
      <c r="R42" s="9">
        <f t="shared" si="7"/>
        <v>541.79999999999995</v>
      </c>
      <c r="S42" s="9">
        <f t="shared" si="8"/>
        <v>464.4</v>
      </c>
      <c r="T42" s="11">
        <f t="shared" si="9"/>
        <v>770</v>
      </c>
      <c r="U42" s="11">
        <f t="shared" si="10"/>
        <v>540</v>
      </c>
      <c r="V42" s="11">
        <f t="shared" si="11"/>
        <v>460</v>
      </c>
    </row>
    <row r="43" spans="1:22" ht="31.5" x14ac:dyDescent="0.25">
      <c r="A43" s="23" t="s">
        <v>108</v>
      </c>
      <c r="B43" s="21" t="s">
        <v>124</v>
      </c>
      <c r="C43" s="3">
        <f t="shared" si="12"/>
        <v>37</v>
      </c>
      <c r="D43" s="5" t="s">
        <v>57</v>
      </c>
      <c r="E43" s="5" t="s">
        <v>47</v>
      </c>
      <c r="F43" s="5" t="s">
        <v>58</v>
      </c>
      <c r="G43" s="6">
        <v>430</v>
      </c>
      <c r="H43" s="33">
        <v>292.40000000000003</v>
      </c>
      <c r="I43" s="33">
        <v>258</v>
      </c>
      <c r="J43" s="6">
        <f t="shared" si="1"/>
        <v>390</v>
      </c>
      <c r="K43" s="9">
        <f t="shared" si="2"/>
        <v>270</v>
      </c>
      <c r="L43" s="9">
        <f t="shared" si="3"/>
        <v>230</v>
      </c>
      <c r="M43" s="38">
        <f>VLOOKUP(B43&amp;A43&amp;J43,'[1]MA DO'!$C$5:$X$3586,22,0)</f>
        <v>1.0900000000000001</v>
      </c>
      <c r="N43" s="26">
        <f t="shared" si="4"/>
        <v>1.0900000000000001</v>
      </c>
      <c r="O43" s="26">
        <f t="shared" si="5"/>
        <v>1.0900000000000001</v>
      </c>
      <c r="P43" s="10">
        <v>430</v>
      </c>
      <c r="Q43" s="10">
        <f t="shared" si="6"/>
        <v>387</v>
      </c>
      <c r="R43" s="9">
        <f t="shared" si="7"/>
        <v>270.89999999999998</v>
      </c>
      <c r="S43" s="9">
        <f t="shared" si="8"/>
        <v>232.2</v>
      </c>
      <c r="T43" s="11">
        <f t="shared" si="9"/>
        <v>390</v>
      </c>
      <c r="U43" s="11">
        <f t="shared" si="10"/>
        <v>270</v>
      </c>
      <c r="V43" s="11">
        <f t="shared" si="11"/>
        <v>230</v>
      </c>
    </row>
    <row r="44" spans="1:22" x14ac:dyDescent="0.25">
      <c r="A44" s="23" t="s">
        <v>109</v>
      </c>
      <c r="B44" s="21" t="s">
        <v>124</v>
      </c>
      <c r="C44" s="3">
        <f t="shared" si="12"/>
        <v>38</v>
      </c>
      <c r="D44" s="5" t="s">
        <v>59</v>
      </c>
      <c r="E44" s="5" t="s">
        <v>60</v>
      </c>
      <c r="F44" s="5" t="s">
        <v>61</v>
      </c>
      <c r="G44" s="6">
        <v>600</v>
      </c>
      <c r="H44" s="33">
        <v>408.00000000000006</v>
      </c>
      <c r="I44" s="33">
        <v>360</v>
      </c>
      <c r="J44" s="6">
        <f t="shared" si="1"/>
        <v>540</v>
      </c>
      <c r="K44" s="9">
        <f t="shared" si="2"/>
        <v>380</v>
      </c>
      <c r="L44" s="9">
        <f t="shared" si="3"/>
        <v>320</v>
      </c>
      <c r="M44" s="38">
        <f>VLOOKUP(B44&amp;A44&amp;J44,'[1]MA DO'!$C$5:$X$3586,22,0)</f>
        <v>1.0900000000000001</v>
      </c>
      <c r="N44" s="26">
        <f t="shared" si="4"/>
        <v>1.0900000000000001</v>
      </c>
      <c r="O44" s="26">
        <f t="shared" si="5"/>
        <v>1.0900000000000001</v>
      </c>
      <c r="P44" s="10">
        <v>600</v>
      </c>
      <c r="Q44" s="10">
        <f t="shared" si="6"/>
        <v>540</v>
      </c>
      <c r="R44" s="9">
        <f t="shared" si="7"/>
        <v>378</v>
      </c>
      <c r="S44" s="9">
        <f t="shared" si="8"/>
        <v>324</v>
      </c>
      <c r="T44" s="11">
        <f t="shared" si="9"/>
        <v>540</v>
      </c>
      <c r="U44" s="11">
        <f t="shared" si="10"/>
        <v>380</v>
      </c>
      <c r="V44" s="11">
        <f t="shared" si="11"/>
        <v>320</v>
      </c>
    </row>
    <row r="45" spans="1:22" x14ac:dyDescent="0.25">
      <c r="A45" s="23" t="s">
        <v>110</v>
      </c>
      <c r="B45" s="21" t="s">
        <v>124</v>
      </c>
      <c r="C45" s="3">
        <f t="shared" si="12"/>
        <v>39</v>
      </c>
      <c r="D45" s="5" t="s">
        <v>62</v>
      </c>
      <c r="E45" s="5" t="s">
        <v>63</v>
      </c>
      <c r="F45" s="5" t="s">
        <v>64</v>
      </c>
      <c r="G45" s="6">
        <v>680</v>
      </c>
      <c r="H45" s="33">
        <v>462.40000000000003</v>
      </c>
      <c r="I45" s="33">
        <v>408</v>
      </c>
      <c r="J45" s="6">
        <f t="shared" si="1"/>
        <v>610</v>
      </c>
      <c r="K45" s="9">
        <f t="shared" si="2"/>
        <v>430</v>
      </c>
      <c r="L45" s="9">
        <f t="shared" si="3"/>
        <v>370</v>
      </c>
      <c r="M45" s="38">
        <f>VLOOKUP(B45&amp;A45&amp;J45,'[1]MA DO'!$C$5:$X$3586,22,0)</f>
        <v>1.0900000000000001</v>
      </c>
      <c r="N45" s="26">
        <f t="shared" si="4"/>
        <v>1.0900000000000001</v>
      </c>
      <c r="O45" s="26">
        <f t="shared" si="5"/>
        <v>1.0900000000000001</v>
      </c>
      <c r="P45" s="10">
        <v>680</v>
      </c>
      <c r="Q45" s="10">
        <f t="shared" si="6"/>
        <v>612</v>
      </c>
      <c r="R45" s="9">
        <f t="shared" si="7"/>
        <v>428.4</v>
      </c>
      <c r="S45" s="9">
        <f t="shared" si="8"/>
        <v>367.2</v>
      </c>
      <c r="T45" s="11">
        <f t="shared" si="9"/>
        <v>610</v>
      </c>
      <c r="U45" s="11">
        <f t="shared" si="10"/>
        <v>430</v>
      </c>
      <c r="V45" s="11">
        <f t="shared" si="11"/>
        <v>370</v>
      </c>
    </row>
    <row r="46" spans="1:22" ht="31.5" x14ac:dyDescent="0.25">
      <c r="A46" s="23" t="s">
        <v>113</v>
      </c>
      <c r="B46" s="21" t="s">
        <v>124</v>
      </c>
      <c r="C46" s="3">
        <f t="shared" si="12"/>
        <v>40</v>
      </c>
      <c r="D46" s="5" t="s">
        <v>65</v>
      </c>
      <c r="E46" s="5" t="s">
        <v>134</v>
      </c>
      <c r="F46" s="5" t="s">
        <v>128</v>
      </c>
      <c r="G46" s="6"/>
      <c r="H46" s="33"/>
      <c r="I46" s="33"/>
      <c r="J46" s="6">
        <f t="shared" si="1"/>
        <v>410</v>
      </c>
      <c r="K46" s="9">
        <f t="shared" si="2"/>
        <v>280</v>
      </c>
      <c r="L46" s="9">
        <f t="shared" si="3"/>
        <v>240</v>
      </c>
      <c r="M46" s="38">
        <f>VLOOKUP(B46&amp;A46&amp;J46,'[1]MA DO'!$C$5:$X$3586,22,0)</f>
        <v>1.05</v>
      </c>
      <c r="N46" s="26">
        <f t="shared" si="4"/>
        <v>1.05</v>
      </c>
      <c r="O46" s="26">
        <f t="shared" si="5"/>
        <v>1.05</v>
      </c>
      <c r="P46" s="10">
        <v>450</v>
      </c>
      <c r="Q46" s="10">
        <f t="shared" si="6"/>
        <v>405</v>
      </c>
      <c r="R46" s="9">
        <f t="shared" si="7"/>
        <v>283.5</v>
      </c>
      <c r="S46" s="9">
        <f t="shared" si="8"/>
        <v>243</v>
      </c>
      <c r="T46" s="11">
        <f t="shared" si="9"/>
        <v>410</v>
      </c>
      <c r="U46" s="11">
        <f t="shared" si="10"/>
        <v>280</v>
      </c>
      <c r="V46" s="11">
        <f t="shared" si="11"/>
        <v>240</v>
      </c>
    </row>
    <row r="47" spans="1:22" ht="58.5" customHeight="1" x14ac:dyDescent="0.25">
      <c r="A47" s="23" t="s">
        <v>111</v>
      </c>
      <c r="B47" s="21" t="s">
        <v>124</v>
      </c>
      <c r="C47" s="3">
        <f t="shared" si="12"/>
        <v>41</v>
      </c>
      <c r="D47" s="21" t="s">
        <v>69</v>
      </c>
      <c r="E47" s="21" t="s">
        <v>70</v>
      </c>
      <c r="F47" s="21"/>
      <c r="G47" s="9">
        <v>1200</v>
      </c>
      <c r="H47" s="33">
        <v>816.00000000000011</v>
      </c>
      <c r="I47" s="33">
        <v>720</v>
      </c>
      <c r="J47" s="6">
        <f t="shared" si="1"/>
        <v>1100</v>
      </c>
      <c r="K47" s="9">
        <f t="shared" si="2"/>
        <v>760</v>
      </c>
      <c r="L47" s="9">
        <f t="shared" si="3"/>
        <v>650</v>
      </c>
      <c r="M47" s="38">
        <v>1.0900000000000001</v>
      </c>
      <c r="N47" s="26">
        <f t="shared" ref="N47:N50" si="13">M47</f>
        <v>1.0900000000000001</v>
      </c>
      <c r="O47" s="26">
        <f t="shared" ref="O47:O50" si="14">M47</f>
        <v>1.0900000000000001</v>
      </c>
      <c r="P47" s="10">
        <v>1200</v>
      </c>
      <c r="Q47" s="10">
        <f t="shared" si="6"/>
        <v>1080</v>
      </c>
      <c r="R47" s="9">
        <f t="shared" si="7"/>
        <v>756</v>
      </c>
      <c r="S47" s="9">
        <f t="shared" si="8"/>
        <v>648</v>
      </c>
      <c r="T47" s="11">
        <f t="shared" si="9"/>
        <v>1100</v>
      </c>
      <c r="U47" s="11">
        <f t="shared" si="10"/>
        <v>760</v>
      </c>
      <c r="V47" s="11">
        <f t="shared" si="11"/>
        <v>650</v>
      </c>
    </row>
    <row r="48" spans="1:22" ht="31.5" customHeight="1" x14ac:dyDescent="0.25">
      <c r="A48" s="23" t="s">
        <v>113</v>
      </c>
      <c r="B48" s="21" t="s">
        <v>124</v>
      </c>
      <c r="C48" s="3">
        <f t="shared" si="12"/>
        <v>42</v>
      </c>
      <c r="D48" s="21" t="s">
        <v>121</v>
      </c>
      <c r="E48" s="32" t="s">
        <v>4</v>
      </c>
      <c r="F48" s="32" t="s">
        <v>122</v>
      </c>
      <c r="H48" s="33"/>
      <c r="I48" s="33"/>
      <c r="J48" s="6">
        <f t="shared" si="1"/>
        <v>410</v>
      </c>
      <c r="K48" s="9">
        <f t="shared" si="2"/>
        <v>280</v>
      </c>
      <c r="L48" s="9">
        <f t="shared" si="3"/>
        <v>240</v>
      </c>
      <c r="M48" s="38">
        <f>VLOOKUP(B48&amp;A48&amp;J48,'[1]MA DO'!$C$5:$X$3586,22,0)</f>
        <v>1.05</v>
      </c>
      <c r="N48" s="26">
        <f t="shared" si="13"/>
        <v>1.05</v>
      </c>
      <c r="O48" s="26">
        <f t="shared" si="14"/>
        <v>1.05</v>
      </c>
      <c r="P48" s="10">
        <v>450</v>
      </c>
      <c r="Q48" s="10">
        <f t="shared" si="6"/>
        <v>405</v>
      </c>
      <c r="R48" s="9">
        <f t="shared" si="7"/>
        <v>283.5</v>
      </c>
      <c r="S48" s="9">
        <f t="shared" si="8"/>
        <v>243</v>
      </c>
      <c r="T48" s="11">
        <f t="shared" si="9"/>
        <v>410</v>
      </c>
      <c r="U48" s="11">
        <f t="shared" si="10"/>
        <v>280</v>
      </c>
      <c r="V48" s="11">
        <f t="shared" si="11"/>
        <v>240</v>
      </c>
    </row>
    <row r="49" spans="1:22" ht="24" customHeight="1" x14ac:dyDescent="0.25">
      <c r="A49" s="23" t="s">
        <v>113</v>
      </c>
      <c r="B49" s="21" t="s">
        <v>124</v>
      </c>
      <c r="C49" s="3">
        <f t="shared" si="12"/>
        <v>43</v>
      </c>
      <c r="D49" s="5" t="s">
        <v>120</v>
      </c>
      <c r="E49" s="5" t="s">
        <v>3</v>
      </c>
      <c r="F49" s="5"/>
      <c r="G49" s="6"/>
      <c r="H49" s="33"/>
      <c r="I49" s="33"/>
      <c r="J49" s="6">
        <f t="shared" si="1"/>
        <v>320</v>
      </c>
      <c r="K49" s="9">
        <f t="shared" si="2"/>
        <v>220</v>
      </c>
      <c r="L49" s="9">
        <f t="shared" si="3"/>
        <v>190</v>
      </c>
      <c r="M49" s="38">
        <f>VLOOKUP(B49&amp;A49&amp;J49,'[1]MA DO'!$C$5:$X$3586,22,0)</f>
        <v>1.05</v>
      </c>
      <c r="N49" s="26">
        <f t="shared" si="13"/>
        <v>1.05</v>
      </c>
      <c r="O49" s="26">
        <f t="shared" si="14"/>
        <v>1.05</v>
      </c>
      <c r="P49" s="10">
        <v>350</v>
      </c>
      <c r="Q49" s="10">
        <f t="shared" si="6"/>
        <v>315</v>
      </c>
      <c r="R49" s="9">
        <f t="shared" si="7"/>
        <v>220.5</v>
      </c>
      <c r="S49" s="9">
        <f t="shared" si="8"/>
        <v>189</v>
      </c>
      <c r="T49" s="11">
        <f t="shared" si="9"/>
        <v>320</v>
      </c>
      <c r="U49" s="11">
        <f t="shared" si="10"/>
        <v>220</v>
      </c>
      <c r="V49" s="11">
        <f t="shared" si="11"/>
        <v>190</v>
      </c>
    </row>
    <row r="50" spans="1:22" ht="25.5" x14ac:dyDescent="0.25">
      <c r="A50" s="23" t="s">
        <v>112</v>
      </c>
      <c r="B50" s="21" t="s">
        <v>124</v>
      </c>
      <c r="C50" s="3">
        <f t="shared" si="12"/>
        <v>44</v>
      </c>
      <c r="D50" s="5" t="s">
        <v>119</v>
      </c>
      <c r="E50" s="5" t="s">
        <v>3</v>
      </c>
      <c r="F50" s="5"/>
      <c r="G50" s="6">
        <v>300</v>
      </c>
      <c r="H50" s="33">
        <v>204.00000000000003</v>
      </c>
      <c r="I50" s="33">
        <v>180</v>
      </c>
      <c r="J50" s="6">
        <f t="shared" si="1"/>
        <v>270</v>
      </c>
      <c r="K50" s="9">
        <f t="shared" si="2"/>
        <v>190</v>
      </c>
      <c r="L50" s="9">
        <f t="shared" si="3"/>
        <v>160</v>
      </c>
      <c r="M50" s="38">
        <f>VLOOKUP(B50&amp;A50&amp;J50,'[1]MA DO'!$C$5:$X$3586,22,0)</f>
        <v>1.1171121644075601</v>
      </c>
      <c r="N50" s="26">
        <f t="shared" si="13"/>
        <v>1.1171121644075601</v>
      </c>
      <c r="O50" s="26">
        <f t="shared" si="14"/>
        <v>1.1171121644075601</v>
      </c>
      <c r="P50" s="10">
        <v>300</v>
      </c>
      <c r="Q50" s="10">
        <f t="shared" si="6"/>
        <v>270</v>
      </c>
      <c r="R50" s="9">
        <f t="shared" si="7"/>
        <v>189</v>
      </c>
      <c r="S50" s="9">
        <f t="shared" si="8"/>
        <v>162</v>
      </c>
      <c r="T50" s="11">
        <f t="shared" si="9"/>
        <v>270</v>
      </c>
      <c r="U50" s="11">
        <f t="shared" si="10"/>
        <v>190</v>
      </c>
      <c r="V50" s="11">
        <f t="shared" si="11"/>
        <v>160</v>
      </c>
    </row>
    <row r="51" spans="1:22" x14ac:dyDescent="0.25">
      <c r="D51" s="18"/>
      <c r="E51" s="18"/>
      <c r="F51" s="18"/>
      <c r="G51" s="20"/>
      <c r="K51" s="9"/>
      <c r="L51" s="9"/>
      <c r="M51" s="38"/>
    </row>
    <row r="52" spans="1:22" x14ac:dyDescent="0.25">
      <c r="D52" s="19"/>
      <c r="E52"/>
      <c r="F52"/>
    </row>
  </sheetData>
  <autoFilter ref="A5:O50" xr:uid="{1057FE0E-9BD3-4BA1-ADED-336EF71DE582}"/>
  <mergeCells count="14">
    <mergeCell ref="C3:O3"/>
    <mergeCell ref="N4:N5"/>
    <mergeCell ref="O4:O5"/>
    <mergeCell ref="E4:F4"/>
    <mergeCell ref="M4:M5"/>
    <mergeCell ref="C4:C5"/>
    <mergeCell ref="D4:D5"/>
    <mergeCell ref="L4:L5"/>
    <mergeCell ref="K4:K5"/>
    <mergeCell ref="J4:J5"/>
    <mergeCell ref="G4:G5"/>
    <mergeCell ref="I4:I5"/>
    <mergeCell ref="H4:H5"/>
    <mergeCell ref="C1:P2"/>
  </mergeCells>
  <pageMargins left="0.2" right="0.2" top="0.2" bottom="0.2" header="0.2" footer="0.2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Q49"/>
  <sheetViews>
    <sheetView tabSelected="1" view="pageBreakPreview" zoomScale="85" zoomScaleNormal="100" zoomScaleSheetLayoutView="85" workbookViewId="0">
      <selection activeCell="C1" sqref="C1:P2"/>
    </sheetView>
  </sheetViews>
  <sheetFormatPr defaultRowHeight="15.75" x14ac:dyDescent="0.25"/>
  <cols>
    <col min="1" max="2" width="9.140625" style="11" customWidth="1"/>
    <col min="3" max="3" width="5" style="17" bestFit="1" customWidth="1"/>
    <col min="4" max="4" width="32.85546875" style="14" customWidth="1"/>
    <col min="5" max="6" width="38.42578125" style="14" customWidth="1"/>
    <col min="7" max="7" width="11" style="16" hidden="1" customWidth="1"/>
    <col min="8" max="10" width="12.85546875" style="16" hidden="1" customWidth="1"/>
    <col min="11" max="11" width="11.85546875" style="30" customWidth="1"/>
    <col min="12" max="12" width="14.85546875" style="30" customWidth="1"/>
    <col min="13" max="13" width="12.5703125" style="16" customWidth="1"/>
    <col min="14" max="14" width="14.140625" style="16" customWidth="1"/>
    <col min="15" max="15" width="17.7109375" style="31" customWidth="1"/>
    <col min="16" max="17" width="0" style="11" hidden="1" customWidth="1"/>
    <col min="18" max="16384" width="9.140625" style="11"/>
  </cols>
  <sheetData>
    <row r="1" spans="1:17" ht="18.75" customHeight="1" x14ac:dyDescent="0.25">
      <c r="C1" s="51" t="s">
        <v>152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7" ht="18.75" customHeight="1" x14ac:dyDescent="0.25"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7" ht="18.75" x14ac:dyDescent="0.25">
      <c r="C3" s="48" t="s">
        <v>127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7" ht="44.25" customHeight="1" x14ac:dyDescent="0.25">
      <c r="A4" s="22"/>
      <c r="B4" s="22"/>
      <c r="C4" s="45" t="s">
        <v>0</v>
      </c>
      <c r="D4" s="45" t="s">
        <v>1</v>
      </c>
      <c r="E4" s="45" t="s">
        <v>2</v>
      </c>
      <c r="F4" s="45"/>
      <c r="G4" s="49" t="s">
        <v>145</v>
      </c>
      <c r="H4" s="49" t="s">
        <v>146</v>
      </c>
      <c r="I4" s="49" t="s">
        <v>147</v>
      </c>
      <c r="J4" s="49" t="s">
        <v>148</v>
      </c>
      <c r="K4" s="47" t="s">
        <v>114</v>
      </c>
      <c r="L4" s="47" t="s">
        <v>117</v>
      </c>
      <c r="M4" s="49" t="s">
        <v>118</v>
      </c>
      <c r="N4" s="47" t="s">
        <v>149</v>
      </c>
      <c r="O4" s="50" t="s">
        <v>150</v>
      </c>
    </row>
    <row r="5" spans="1:17" ht="44.25" customHeight="1" x14ac:dyDescent="0.25">
      <c r="A5" s="22"/>
      <c r="B5" s="22"/>
      <c r="C5" s="45"/>
      <c r="D5" s="45"/>
      <c r="E5" s="1" t="s">
        <v>68</v>
      </c>
      <c r="F5" s="1" t="s">
        <v>67</v>
      </c>
      <c r="G5" s="49"/>
      <c r="H5" s="49"/>
      <c r="I5" s="49"/>
      <c r="J5" s="49"/>
      <c r="K5" s="47"/>
      <c r="L5" s="47"/>
      <c r="M5" s="49"/>
      <c r="N5" s="47"/>
      <c r="O5" s="50"/>
      <c r="P5" s="17" t="s">
        <v>123</v>
      </c>
    </row>
    <row r="6" spans="1:17" x14ac:dyDescent="0.25">
      <c r="A6" s="22"/>
      <c r="B6" s="22"/>
      <c r="C6" s="1"/>
      <c r="D6" s="8" t="s">
        <v>124</v>
      </c>
      <c r="E6" s="8"/>
      <c r="F6" s="8"/>
      <c r="G6" s="2"/>
      <c r="H6" s="2"/>
      <c r="I6" s="2"/>
      <c r="J6" s="2"/>
      <c r="K6" s="27"/>
      <c r="L6" s="27"/>
      <c r="M6" s="2"/>
      <c r="N6" s="2"/>
      <c r="O6" s="28"/>
      <c r="Q6" s="11">
        <f>74/30</f>
        <v>2.4666666666666668</v>
      </c>
    </row>
    <row r="7" spans="1:17" ht="45.75" customHeight="1" x14ac:dyDescent="0.25">
      <c r="A7" s="37" t="s">
        <v>71</v>
      </c>
      <c r="B7" s="37" t="str">
        <f>VLOOKUP($D$6&amp;K7,'[2]MA DO'!$B$5:$H$3586,7,0)</f>
        <v>BB CLN 1</v>
      </c>
      <c r="C7" s="3">
        <f>'ĐẤT PNN'!C7</f>
        <v>1</v>
      </c>
      <c r="D7" s="5" t="str">
        <f>'ĐẤT PNN'!D7</f>
        <v>Đường ĐT 760</v>
      </c>
      <c r="E7" s="5" t="str">
        <f>'ĐẤT PNN'!E7</f>
        <v>Cầu Sông Lấp (giáp ranh xã Minh Hưng)</v>
      </c>
      <c r="F7" s="5" t="str">
        <f>'ĐẤT PNN'!F7</f>
        <v>Thửa đất số 34, 124 tờ bản đồ số 78</v>
      </c>
      <c r="G7" s="4">
        <v>130</v>
      </c>
      <c r="H7" s="4">
        <v>91</v>
      </c>
      <c r="I7" s="4">
        <v>15</v>
      </c>
      <c r="J7" s="4">
        <v>13</v>
      </c>
      <c r="K7" s="27">
        <f>G7*1.3</f>
        <v>169</v>
      </c>
      <c r="L7" s="40">
        <f>K7*0.8</f>
        <v>135.20000000000002</v>
      </c>
      <c r="M7" s="41">
        <f>L7*0.8</f>
        <v>108.16000000000003</v>
      </c>
      <c r="N7" s="27">
        <f t="shared" ref="N7:N49" si="0">J7*$Q$6</f>
        <v>32.06666666666667</v>
      </c>
      <c r="O7" s="29">
        <f>VLOOKUP(B7,'[1]MA DO'!$H$5:$AE$3586,24,0)</f>
        <v>1.05</v>
      </c>
      <c r="P7" s="11">
        <f>VLOOKUP(C7,'ĐẤT PNN'!C7:$K$50,8,0)</f>
        <v>720</v>
      </c>
    </row>
    <row r="8" spans="1:17" ht="31.5" x14ac:dyDescent="0.25">
      <c r="A8" s="37" t="s">
        <v>72</v>
      </c>
      <c r="B8" s="37" t="str">
        <f>VLOOKUP($D$6&amp;K8,'[2]MA DO'!$B$5:$H$3586,7,0)</f>
        <v>BB CLN 1</v>
      </c>
      <c r="C8" s="3">
        <f>'ĐẤT PNN'!C8</f>
        <v>2</v>
      </c>
      <c r="D8" s="5" t="str">
        <f>'ĐẤT PNN'!D8</f>
        <v>Đường ĐT 760</v>
      </c>
      <c r="E8" s="5" t="str">
        <f>'ĐẤT PNN'!E8</f>
        <v>Thửa đất số 34, 124 tờ bản đồ số 78</v>
      </c>
      <c r="F8" s="5" t="str">
        <f>'ĐẤT PNN'!F8</f>
        <v>Thửa đất số 54, 48 tờ bản đồ số 77 (Nhà Thắng Bền)</v>
      </c>
      <c r="G8" s="4">
        <v>130</v>
      </c>
      <c r="H8" s="4">
        <v>91</v>
      </c>
      <c r="I8" s="4">
        <v>15</v>
      </c>
      <c r="J8" s="4">
        <v>13</v>
      </c>
      <c r="K8" s="27">
        <f t="shared" ref="K8:K24" si="1">G8*1.3</f>
        <v>169</v>
      </c>
      <c r="L8" s="40">
        <f t="shared" ref="L8:M8" si="2">K8*0.8</f>
        <v>135.20000000000002</v>
      </c>
      <c r="M8" s="41">
        <f t="shared" si="2"/>
        <v>108.16000000000003</v>
      </c>
      <c r="N8" s="27">
        <f t="shared" si="0"/>
        <v>32.06666666666667</v>
      </c>
      <c r="O8" s="29">
        <f>VLOOKUP(B8,'[1]MA DO'!$H$5:$AE$3586,24,0)</f>
        <v>1.05</v>
      </c>
      <c r="P8" s="11">
        <f>VLOOKUP(C8,'ĐẤT PNN'!C8:$K$50,8,0)</f>
        <v>810</v>
      </c>
    </row>
    <row r="9" spans="1:17" ht="31.5" x14ac:dyDescent="0.25">
      <c r="A9" s="37" t="s">
        <v>73</v>
      </c>
      <c r="B9" s="37" t="str">
        <f>VLOOKUP($D$6&amp;K9,'[2]MA DO'!$B$5:$H$3586,7,0)</f>
        <v>BB CLN 1</v>
      </c>
      <c r="C9" s="3">
        <f>'ĐẤT PNN'!C9</f>
        <v>3</v>
      </c>
      <c r="D9" s="5" t="str">
        <f>'ĐẤT PNN'!D9</f>
        <v>Đường ĐT 760</v>
      </c>
      <c r="E9" s="5" t="str">
        <f>'ĐẤT PNN'!E9</f>
        <v>Thửa đất số 54, 48 tờ bản đồ số 77</v>
      </c>
      <c r="F9" s="5" t="str">
        <f>'ĐẤT PNN'!F9</f>
        <v>Thửa đất số 73, 65 tờ bản đồ số 75 (Nhà Thanh Hương)</v>
      </c>
      <c r="G9" s="4">
        <v>130</v>
      </c>
      <c r="H9" s="4">
        <v>91</v>
      </c>
      <c r="I9" s="4">
        <v>15</v>
      </c>
      <c r="J9" s="4">
        <v>13</v>
      </c>
      <c r="K9" s="27">
        <f t="shared" si="1"/>
        <v>169</v>
      </c>
      <c r="L9" s="40">
        <f t="shared" ref="L9:M9" si="3">K9*0.8</f>
        <v>135.20000000000002</v>
      </c>
      <c r="M9" s="41">
        <f t="shared" si="3"/>
        <v>108.16000000000003</v>
      </c>
      <c r="N9" s="27">
        <f t="shared" si="0"/>
        <v>32.06666666666667</v>
      </c>
      <c r="O9" s="29">
        <f>VLOOKUP(B9,'[1]MA DO'!$H$5:$AE$3586,24,0)</f>
        <v>1.05</v>
      </c>
      <c r="P9" s="11">
        <f>VLOOKUP(C9,'ĐẤT PNN'!C9:$K$50,8,0)</f>
        <v>1600</v>
      </c>
    </row>
    <row r="10" spans="1:17" ht="25.5" x14ac:dyDescent="0.25">
      <c r="A10" s="37" t="s">
        <v>74</v>
      </c>
      <c r="B10" s="37" t="str">
        <f>VLOOKUP($D$6&amp;K10,'[2]MA DO'!$B$5:$H$3586,7,0)</f>
        <v>BB CLN 1</v>
      </c>
      <c r="C10" s="3">
        <f>'ĐẤT PNN'!C10</f>
        <v>4</v>
      </c>
      <c r="D10" s="5" t="str">
        <f>'ĐẤT PNN'!D10</f>
        <v>Đường ĐT 760</v>
      </c>
      <c r="E10" s="5" t="str">
        <f>'ĐẤT PNN'!E10</f>
        <v>Thửa đất số 73, 65 tờ bản đồ số 75</v>
      </c>
      <c r="F10" s="5" t="str">
        <f>'ĐẤT PNN'!F10</f>
        <v>Ngã ba Tình Nghĩa</v>
      </c>
      <c r="G10" s="4">
        <v>130</v>
      </c>
      <c r="H10" s="4">
        <v>91</v>
      </c>
      <c r="I10" s="4">
        <v>15</v>
      </c>
      <c r="J10" s="4">
        <v>13</v>
      </c>
      <c r="K10" s="27">
        <f t="shared" si="1"/>
        <v>169</v>
      </c>
      <c r="L10" s="40">
        <f t="shared" ref="L10:M10" si="4">K10*0.8</f>
        <v>135.20000000000002</v>
      </c>
      <c r="M10" s="41">
        <f t="shared" si="4"/>
        <v>108.16000000000003</v>
      </c>
      <c r="N10" s="27">
        <f t="shared" si="0"/>
        <v>32.06666666666667</v>
      </c>
      <c r="O10" s="29">
        <f>VLOOKUP(B10,'[1]MA DO'!$H$5:$AE$3586,24,0)</f>
        <v>1.05</v>
      </c>
      <c r="P10" s="11">
        <f>VLOOKUP(C10,'ĐẤT PNN'!C10:$K$50,8,0)</f>
        <v>900</v>
      </c>
    </row>
    <row r="11" spans="1:17" ht="47.25" x14ac:dyDescent="0.25">
      <c r="A11" s="37" t="s">
        <v>75</v>
      </c>
      <c r="B11" s="37" t="str">
        <f>VLOOKUP($D$6&amp;K11,'[2]MA DO'!$B$5:$H$3586,7,0)</f>
        <v>BB CLN 1</v>
      </c>
      <c r="C11" s="3">
        <f>'ĐẤT PNN'!C11</f>
        <v>5</v>
      </c>
      <c r="D11" s="5" t="str">
        <f>'ĐẤT PNN'!D11</f>
        <v>Đường ĐT 760</v>
      </c>
      <c r="E11" s="5" t="str">
        <f>'ĐẤT PNN'!E11</f>
        <v>Ngã ba Tình Nghĩa</v>
      </c>
      <c r="F11" s="5" t="str">
        <f>'ĐẤT PNN'!F11</f>
        <v>Thửa đất số 57, tờ bản đồ số 66; Thửa đất số 1, tờ bản đồ số 71 (Đường vào nhà thờ)</v>
      </c>
      <c r="G11" s="4">
        <v>130</v>
      </c>
      <c r="H11" s="4">
        <v>91</v>
      </c>
      <c r="I11" s="4">
        <v>15</v>
      </c>
      <c r="J11" s="4">
        <v>13</v>
      </c>
      <c r="K11" s="27">
        <f t="shared" si="1"/>
        <v>169</v>
      </c>
      <c r="L11" s="40">
        <f t="shared" ref="L11:M11" si="5">K11*0.8</f>
        <v>135.20000000000002</v>
      </c>
      <c r="M11" s="41">
        <f t="shared" si="5"/>
        <v>108.16000000000003</v>
      </c>
      <c r="N11" s="27">
        <f t="shared" si="0"/>
        <v>32.06666666666667</v>
      </c>
      <c r="O11" s="29">
        <f>VLOOKUP(B11,'[1]MA DO'!$H$5:$AE$3586,24,0)</f>
        <v>1.05</v>
      </c>
      <c r="P11" s="11">
        <f>VLOOKUP(C11,'ĐẤT PNN'!C11:$K$50,8,0)</f>
        <v>1700</v>
      </c>
    </row>
    <row r="12" spans="1:17" ht="31.5" x14ac:dyDescent="0.25">
      <c r="A12" s="37" t="s">
        <v>76</v>
      </c>
      <c r="B12" s="37" t="str">
        <f>VLOOKUP($D$6&amp;K12,'[2]MA DO'!$B$5:$H$3586,7,0)</f>
        <v>BB CLN 1</v>
      </c>
      <c r="C12" s="3">
        <f>'ĐẤT PNN'!C12</f>
        <v>6</v>
      </c>
      <c r="D12" s="5" t="str">
        <f>'ĐẤT PNN'!D12</f>
        <v>Đường ĐT 760</v>
      </c>
      <c r="E12" s="5" t="str">
        <f>'ĐẤT PNN'!E12</f>
        <v>Thửa đất số 57, tờ bản đồ số 66; Thửa đất số 1, tờ bản đồ số 71</v>
      </c>
      <c r="F12" s="5" t="str">
        <f>'ĐẤT PNN'!F12</f>
        <v>Thửa đất số 178, 177 tờ bản đồ số 80 (Cống nhà chú Nam)</v>
      </c>
      <c r="G12" s="4">
        <v>130</v>
      </c>
      <c r="H12" s="4">
        <v>91</v>
      </c>
      <c r="I12" s="4">
        <v>15</v>
      </c>
      <c r="J12" s="4">
        <v>13</v>
      </c>
      <c r="K12" s="27">
        <f t="shared" si="1"/>
        <v>169</v>
      </c>
      <c r="L12" s="40">
        <f t="shared" ref="L12:M12" si="6">K12*0.8</f>
        <v>135.20000000000002</v>
      </c>
      <c r="M12" s="41">
        <f t="shared" si="6"/>
        <v>108.16000000000003</v>
      </c>
      <c r="N12" s="27">
        <f t="shared" si="0"/>
        <v>32.06666666666667</v>
      </c>
      <c r="O12" s="29">
        <f>VLOOKUP(B12,'[1]MA DO'!$H$5:$AE$3586,24,0)</f>
        <v>1.05</v>
      </c>
      <c r="P12" s="11">
        <f>VLOOKUP(C12,'ĐẤT PNN'!C12:$K$50,8,0)</f>
        <v>1600</v>
      </c>
    </row>
    <row r="13" spans="1:17" ht="31.5" x14ac:dyDescent="0.25">
      <c r="A13" s="37" t="s">
        <v>77</v>
      </c>
      <c r="B13" s="37" t="str">
        <f>VLOOKUP($D$6&amp;K13,'[2]MA DO'!$B$5:$H$3586,7,0)</f>
        <v>BB CLN 1</v>
      </c>
      <c r="C13" s="3">
        <f>'ĐẤT PNN'!C13</f>
        <v>7</v>
      </c>
      <c r="D13" s="5" t="str">
        <f>'ĐẤT PNN'!D13</f>
        <v>Đường ĐT 760</v>
      </c>
      <c r="E13" s="5" t="str">
        <f>'ĐẤT PNN'!E13</f>
        <v>Thửa đất số 178, 177 tờ bản đồ số 80 (Cống nhà chú Nam)</v>
      </c>
      <c r="F13" s="5" t="str">
        <f>'ĐẤT PNN'!F13</f>
        <v>Thửa đất số 66, 67 tờ bản đồ số 79 (Hội trường thôn 3)</v>
      </c>
      <c r="G13" s="4">
        <v>130</v>
      </c>
      <c r="H13" s="4">
        <v>91</v>
      </c>
      <c r="I13" s="4">
        <v>15</v>
      </c>
      <c r="J13" s="4">
        <v>13</v>
      </c>
      <c r="K13" s="27">
        <f t="shared" si="1"/>
        <v>169</v>
      </c>
      <c r="L13" s="40">
        <f t="shared" ref="L13:M13" si="7">K13*0.8</f>
        <v>135.20000000000002</v>
      </c>
      <c r="M13" s="41">
        <f t="shared" si="7"/>
        <v>108.16000000000003</v>
      </c>
      <c r="N13" s="27">
        <f t="shared" si="0"/>
        <v>32.06666666666667</v>
      </c>
      <c r="O13" s="29">
        <f>VLOOKUP(B13,'[1]MA DO'!$H$5:$AE$3586,24,0)</f>
        <v>1.05</v>
      </c>
      <c r="P13" s="11">
        <f>VLOOKUP(C13,'ĐẤT PNN'!C13:$K$50,8,0)</f>
        <v>1700</v>
      </c>
    </row>
    <row r="14" spans="1:17" ht="47.25" x14ac:dyDescent="0.25">
      <c r="A14" s="37" t="s">
        <v>78</v>
      </c>
      <c r="B14" s="37" t="str">
        <f>VLOOKUP($D$6&amp;K14,'[2]MA DO'!$B$5:$H$3586,7,0)</f>
        <v>BB CLN 1</v>
      </c>
      <c r="C14" s="3">
        <f>'ĐẤT PNN'!C14</f>
        <v>8</v>
      </c>
      <c r="D14" s="5" t="str">
        <f>'ĐẤT PNN'!D14</f>
        <v>Đường ĐT 760</v>
      </c>
      <c r="E14" s="5" t="str">
        <f>'ĐẤT PNN'!E14</f>
        <v>Thửa đất số 66, 67 tờ bản đồ số 79 (Hội trường thôn 3)</v>
      </c>
      <c r="F14" s="5" t="str">
        <f>'ĐẤT PNN'!F14</f>
        <v>Thửa đất số 141, 308 tờ bản đồ số 58 (Nhà ông Cừ - Quy hoạch khu dân cư thôn 4)</v>
      </c>
      <c r="G14" s="4">
        <v>130</v>
      </c>
      <c r="H14" s="4">
        <v>91</v>
      </c>
      <c r="I14" s="4">
        <v>15</v>
      </c>
      <c r="J14" s="4">
        <v>13</v>
      </c>
      <c r="K14" s="27">
        <f t="shared" si="1"/>
        <v>169</v>
      </c>
      <c r="L14" s="40">
        <f t="shared" ref="L14:M14" si="8">K14*0.8</f>
        <v>135.20000000000002</v>
      </c>
      <c r="M14" s="41">
        <f t="shared" si="8"/>
        <v>108.16000000000003</v>
      </c>
      <c r="N14" s="27">
        <f t="shared" si="0"/>
        <v>32.06666666666667</v>
      </c>
      <c r="O14" s="29">
        <f>VLOOKUP(B14,'[1]MA DO'!$H$5:$AE$3586,24,0)</f>
        <v>1.05</v>
      </c>
      <c r="P14" s="11">
        <f>VLOOKUP(C14,'ĐẤT PNN'!C14:$K$50,8,0)</f>
        <v>1400</v>
      </c>
    </row>
    <row r="15" spans="1:17" ht="47.25" x14ac:dyDescent="0.25">
      <c r="A15" s="37" t="s">
        <v>79</v>
      </c>
      <c r="B15" s="37" t="str">
        <f>VLOOKUP($D$6&amp;K15,'[2]MA DO'!$B$5:$H$3586,7,0)</f>
        <v>BB CLN 1</v>
      </c>
      <c r="C15" s="3">
        <f>'ĐẤT PNN'!C15</f>
        <v>9</v>
      </c>
      <c r="D15" s="5" t="str">
        <f>'ĐẤT PNN'!D15</f>
        <v>Đường ĐT 760</v>
      </c>
      <c r="E15" s="5" t="str">
        <f>'ĐẤT PNN'!E15</f>
        <v>Thửa đất số 141, 308, tờ bản đồ số 58 (Nhà ông Cừ - Quy hoạch khu dân cư thôn 4)</v>
      </c>
      <c r="F15" s="5" t="str">
        <f>'ĐẤT PNN'!F15</f>
        <v>Thửa đất số 97, 82 tờ bản đồ số 55</v>
      </c>
      <c r="G15" s="4">
        <v>130</v>
      </c>
      <c r="H15" s="4">
        <v>91</v>
      </c>
      <c r="I15" s="4">
        <v>15</v>
      </c>
      <c r="J15" s="4">
        <v>13</v>
      </c>
      <c r="K15" s="27">
        <f t="shared" si="1"/>
        <v>169</v>
      </c>
      <c r="L15" s="40">
        <f t="shared" ref="L15:M15" si="9">K15*0.8</f>
        <v>135.20000000000002</v>
      </c>
      <c r="M15" s="41">
        <f t="shared" si="9"/>
        <v>108.16000000000003</v>
      </c>
      <c r="N15" s="27">
        <f t="shared" si="0"/>
        <v>32.06666666666667</v>
      </c>
      <c r="O15" s="29">
        <f>VLOOKUP(B15,'[1]MA DO'!$H$5:$AE$3586,24,0)</f>
        <v>1.05</v>
      </c>
      <c r="P15" s="11">
        <f>VLOOKUP(C15,'ĐẤT PNN'!C15:$K$50,8,0)</f>
        <v>900</v>
      </c>
    </row>
    <row r="16" spans="1:17" ht="25.5" x14ac:dyDescent="0.25">
      <c r="A16" s="37" t="s">
        <v>80</v>
      </c>
      <c r="B16" s="37" t="str">
        <f>VLOOKUP($D$6&amp;K16,'[2]MA DO'!$B$5:$H$3586,7,0)</f>
        <v>BB CLN 1</v>
      </c>
      <c r="C16" s="3">
        <f>'ĐẤT PNN'!C16</f>
        <v>10</v>
      </c>
      <c r="D16" s="5" t="str">
        <f>'ĐẤT PNN'!D16</f>
        <v>Đường ĐT 760</v>
      </c>
      <c r="E16" s="5" t="str">
        <f>'ĐẤT PNN'!E16</f>
        <v>Thửa đất số 97, 82 tờ bản đồ số 55</v>
      </c>
      <c r="F16" s="5" t="str">
        <f>'ĐẤT PNN'!F16</f>
        <v>Thửa đất số 74, 64 tờ bản đồ số 55</v>
      </c>
      <c r="G16" s="4">
        <v>130</v>
      </c>
      <c r="H16" s="4">
        <v>91</v>
      </c>
      <c r="I16" s="4">
        <v>15</v>
      </c>
      <c r="J16" s="4">
        <v>13</v>
      </c>
      <c r="K16" s="27">
        <f t="shared" si="1"/>
        <v>169</v>
      </c>
      <c r="L16" s="40">
        <f t="shared" ref="L16:M16" si="10">K16*0.8</f>
        <v>135.20000000000002</v>
      </c>
      <c r="M16" s="41">
        <f t="shared" si="10"/>
        <v>108.16000000000003</v>
      </c>
      <c r="N16" s="27">
        <f t="shared" si="0"/>
        <v>32.06666666666667</v>
      </c>
      <c r="O16" s="29">
        <f>VLOOKUP(B16,'[1]MA DO'!$H$5:$AE$3586,24,0)</f>
        <v>1.05</v>
      </c>
      <c r="P16" s="11">
        <f>VLOOKUP(C16,'ĐẤT PNN'!C16:$K$50,8,0)</f>
        <v>770</v>
      </c>
    </row>
    <row r="17" spans="1:16" ht="25.5" x14ac:dyDescent="0.25">
      <c r="A17" s="37" t="s">
        <v>81</v>
      </c>
      <c r="B17" s="37" t="str">
        <f>VLOOKUP($D$6&amp;K17,'[2]MA DO'!$B$5:$H$3586,7,0)</f>
        <v>BB CLN 1</v>
      </c>
      <c r="C17" s="3">
        <f>'ĐẤT PNN'!C17</f>
        <v>11</v>
      </c>
      <c r="D17" s="5" t="str">
        <f>'ĐẤT PNN'!D17</f>
        <v>Đường ĐT 760</v>
      </c>
      <c r="E17" s="5" t="str">
        <f>'ĐẤT PNN'!E17</f>
        <v>Thửa đất số 74, 64 tờ bản đồ số 55</v>
      </c>
      <c r="F17" s="5" t="str">
        <f>'ĐẤT PNN'!F17</f>
        <v>Thửa đất số 26, 197 tờ bản đồ số 55</v>
      </c>
      <c r="G17" s="4">
        <v>130</v>
      </c>
      <c r="H17" s="4">
        <v>91</v>
      </c>
      <c r="I17" s="4">
        <v>15</v>
      </c>
      <c r="J17" s="4">
        <v>13</v>
      </c>
      <c r="K17" s="27">
        <f t="shared" si="1"/>
        <v>169</v>
      </c>
      <c r="L17" s="40">
        <f t="shared" ref="L17:M17" si="11">K17*0.8</f>
        <v>135.20000000000002</v>
      </c>
      <c r="M17" s="41">
        <f t="shared" si="11"/>
        <v>108.16000000000003</v>
      </c>
      <c r="N17" s="27">
        <f t="shared" si="0"/>
        <v>32.06666666666667</v>
      </c>
      <c r="O17" s="29">
        <f>VLOOKUP(B17,'[1]MA DO'!$H$5:$AE$3586,24,0)</f>
        <v>1.05</v>
      </c>
      <c r="P17" s="11">
        <f>VLOOKUP(C17,'ĐẤT PNN'!C17:$K$50,8,0)</f>
        <v>680</v>
      </c>
    </row>
    <row r="18" spans="1:16" ht="25.5" x14ac:dyDescent="0.25">
      <c r="A18" s="37" t="s">
        <v>82</v>
      </c>
      <c r="B18" s="37" t="str">
        <f>VLOOKUP($D$6&amp;K18,'[2]MA DO'!$B$5:$H$3586,7,0)</f>
        <v>BB CLN 1</v>
      </c>
      <c r="C18" s="3">
        <f>'ĐẤT PNN'!C18</f>
        <v>12</v>
      </c>
      <c r="D18" s="5" t="str">
        <f>'ĐẤT PNN'!D18</f>
        <v>Đường ĐT 760</v>
      </c>
      <c r="E18" s="5" t="str">
        <f>'ĐẤT PNN'!E18</f>
        <v>Thửa đất số 26, 197 tờ bản đồ số 55</v>
      </c>
      <c r="F18" s="5" t="str">
        <f>'ĐẤT PNN'!F18</f>
        <v>Cầu Sập</v>
      </c>
      <c r="G18" s="4">
        <v>130</v>
      </c>
      <c r="H18" s="4">
        <v>91</v>
      </c>
      <c r="I18" s="4">
        <v>15</v>
      </c>
      <c r="J18" s="4">
        <v>13</v>
      </c>
      <c r="K18" s="27">
        <f t="shared" si="1"/>
        <v>169</v>
      </c>
      <c r="L18" s="40">
        <f t="shared" ref="L18:M18" si="12">K18*0.8</f>
        <v>135.20000000000002</v>
      </c>
      <c r="M18" s="41">
        <f t="shared" si="12"/>
        <v>108.16000000000003</v>
      </c>
      <c r="N18" s="27">
        <f t="shared" si="0"/>
        <v>32.06666666666667</v>
      </c>
      <c r="O18" s="29">
        <f>VLOOKUP(B18,'[1]MA DO'!$H$5:$AE$3586,24,0)</f>
        <v>1.05</v>
      </c>
      <c r="P18" s="11">
        <f>VLOOKUP(C18,'ĐẤT PNN'!C18:$K$50,8,0)</f>
        <v>630</v>
      </c>
    </row>
    <row r="19" spans="1:16" ht="25.5" x14ac:dyDescent="0.25">
      <c r="A19" s="37" t="s">
        <v>91</v>
      </c>
      <c r="B19" s="37" t="str">
        <f>VLOOKUP($D$6&amp;K19,'[2]MA DO'!$B$5:$H$3586,7,0)</f>
        <v>BB CLN 1</v>
      </c>
      <c r="C19" s="3">
        <f>'ĐẤT PNN'!C19</f>
        <v>13</v>
      </c>
      <c r="D19" s="5" t="str">
        <f>'ĐẤT PNN'!D19</f>
        <v>Đường ĐT 760</v>
      </c>
      <c r="E19" s="5" t="str">
        <f>'ĐẤT PNN'!E19</f>
        <v>Cầu Sập</v>
      </c>
      <c r="F19" s="5" t="str">
        <f>'ĐẤT PNN'!F19</f>
        <v>Ngã ba cổng chào thôn 8</v>
      </c>
      <c r="G19" s="4">
        <v>130</v>
      </c>
      <c r="H19" s="4">
        <v>91</v>
      </c>
      <c r="I19" s="4">
        <v>15</v>
      </c>
      <c r="J19" s="4">
        <v>13</v>
      </c>
      <c r="K19" s="27">
        <f t="shared" si="1"/>
        <v>169</v>
      </c>
      <c r="L19" s="40">
        <f t="shared" ref="L19:M19" si="13">K19*0.8</f>
        <v>135.20000000000002</v>
      </c>
      <c r="M19" s="41">
        <f t="shared" si="13"/>
        <v>108.16000000000003</v>
      </c>
      <c r="N19" s="27">
        <f t="shared" si="0"/>
        <v>32.06666666666667</v>
      </c>
      <c r="O19" s="29">
        <f>VLOOKUP(B19,'[1]MA DO'!$H$5:$AE$3586,24,0)</f>
        <v>1.05</v>
      </c>
      <c r="P19" s="11">
        <f>VLOOKUP(C19,'ĐẤT PNN'!C19:$K$50,8,0)</f>
        <v>810</v>
      </c>
    </row>
    <row r="20" spans="1:16" ht="25.5" x14ac:dyDescent="0.25">
      <c r="A20" s="37" t="s">
        <v>92</v>
      </c>
      <c r="B20" s="37" t="str">
        <f>VLOOKUP($D$6&amp;K20,'[2]MA DO'!$B$5:$H$3586,7,0)</f>
        <v>BB CLN 1</v>
      </c>
      <c r="C20" s="3">
        <f>'ĐẤT PNN'!C20</f>
        <v>14</v>
      </c>
      <c r="D20" s="5" t="str">
        <f>'ĐẤT PNN'!D20</f>
        <v>Đường ĐT 760</v>
      </c>
      <c r="E20" s="5" t="str">
        <f>'ĐẤT PNN'!E20</f>
        <v>Ngã ba cổng chào thôn 8</v>
      </c>
      <c r="F20" s="5" t="str">
        <f>'ĐẤT PNN'!F20</f>
        <v>Hết ranh Cổng Nhà văn hóa Bom Bo</v>
      </c>
      <c r="G20" s="4">
        <v>130</v>
      </c>
      <c r="H20" s="4">
        <v>91</v>
      </c>
      <c r="I20" s="4">
        <v>15</v>
      </c>
      <c r="J20" s="4">
        <v>13</v>
      </c>
      <c r="K20" s="27">
        <f t="shared" si="1"/>
        <v>169</v>
      </c>
      <c r="L20" s="40">
        <f t="shared" ref="L20:M20" si="14">K20*0.8</f>
        <v>135.20000000000002</v>
      </c>
      <c r="M20" s="41">
        <f t="shared" si="14"/>
        <v>108.16000000000003</v>
      </c>
      <c r="N20" s="27">
        <f t="shared" si="0"/>
        <v>32.06666666666667</v>
      </c>
      <c r="O20" s="29">
        <f>VLOOKUP(B20,'[1]MA DO'!$H$5:$AE$3586,24,0)</f>
        <v>1.05</v>
      </c>
      <c r="P20" s="11">
        <f>VLOOKUP(C20,'ĐẤT PNN'!C20:$K$50,8,0)</f>
        <v>900</v>
      </c>
    </row>
    <row r="21" spans="1:16" ht="25.5" x14ac:dyDescent="0.25">
      <c r="A21" s="37" t="s">
        <v>93</v>
      </c>
      <c r="B21" s="37" t="str">
        <f>VLOOKUP($D$6&amp;K21,'[2]MA DO'!$B$5:$H$3586,7,0)</f>
        <v>BB CLN 1</v>
      </c>
      <c r="C21" s="3">
        <f>'ĐẤT PNN'!C21</f>
        <v>15</v>
      </c>
      <c r="D21" s="5" t="str">
        <f>'ĐẤT PNN'!D21</f>
        <v>Đường ĐT 760</v>
      </c>
      <c r="E21" s="5" t="str">
        <f>'ĐẤT PNN'!E21</f>
        <v>Hết ranh Cổng Nhà văn hóa Bom Bo</v>
      </c>
      <c r="F21" s="5" t="str">
        <f>'ĐẤT PNN'!F21</f>
        <v>Hết ranh nhà ông Sáu Lực</v>
      </c>
      <c r="G21" s="4">
        <v>130</v>
      </c>
      <c r="H21" s="4">
        <v>91</v>
      </c>
      <c r="I21" s="4">
        <v>15</v>
      </c>
      <c r="J21" s="4">
        <v>13</v>
      </c>
      <c r="K21" s="27">
        <f t="shared" si="1"/>
        <v>169</v>
      </c>
      <c r="L21" s="40">
        <f t="shared" ref="L21:M21" si="15">K21*0.8</f>
        <v>135.20000000000002</v>
      </c>
      <c r="M21" s="41">
        <f t="shared" si="15"/>
        <v>108.16000000000003</v>
      </c>
      <c r="N21" s="27">
        <f t="shared" si="0"/>
        <v>32.06666666666667</v>
      </c>
      <c r="O21" s="29">
        <f>VLOOKUP(B21,'[1]MA DO'!$H$5:$AE$3586,24,0)</f>
        <v>1.05</v>
      </c>
      <c r="P21" s="11">
        <f>VLOOKUP(C21,'ĐẤT PNN'!C21:$K$50,8,0)</f>
        <v>2100</v>
      </c>
    </row>
    <row r="22" spans="1:16" ht="25.5" x14ac:dyDescent="0.25">
      <c r="A22" s="37" t="s">
        <v>94</v>
      </c>
      <c r="B22" s="37" t="str">
        <f>VLOOKUP($D$6&amp;K22,'[2]MA DO'!$B$5:$H$3586,7,0)</f>
        <v>BB CLN 1</v>
      </c>
      <c r="C22" s="3">
        <f>'ĐẤT PNN'!C22</f>
        <v>16</v>
      </c>
      <c r="D22" s="5" t="str">
        <f>'ĐẤT PNN'!D22</f>
        <v>Đường ĐT 760</v>
      </c>
      <c r="E22" s="5" t="str">
        <f>'ĐẤT PNN'!E22</f>
        <v>Giáp ranh nhà ông Sáu Lực</v>
      </c>
      <c r="F22" s="5" t="str">
        <f>'ĐẤT PNN'!F22</f>
        <v>Ngã 3 ông Võ Lý Hùng</v>
      </c>
      <c r="G22" s="4">
        <v>130</v>
      </c>
      <c r="H22" s="4">
        <v>91</v>
      </c>
      <c r="I22" s="4">
        <v>15</v>
      </c>
      <c r="J22" s="4">
        <v>13</v>
      </c>
      <c r="K22" s="27">
        <f t="shared" si="1"/>
        <v>169</v>
      </c>
      <c r="L22" s="40">
        <f t="shared" ref="L22:M22" si="16">K22*0.8</f>
        <v>135.20000000000002</v>
      </c>
      <c r="M22" s="41">
        <f t="shared" si="16"/>
        <v>108.16000000000003</v>
      </c>
      <c r="N22" s="27">
        <f t="shared" si="0"/>
        <v>32.06666666666667</v>
      </c>
      <c r="O22" s="29">
        <f>VLOOKUP(B22,'[1]MA DO'!$H$5:$AE$3586,24,0)</f>
        <v>1.05</v>
      </c>
      <c r="P22" s="11">
        <f>VLOOKUP(C22,'ĐẤT PNN'!C22:$K$50,8,0)</f>
        <v>1900</v>
      </c>
    </row>
    <row r="23" spans="1:16" ht="25.5" x14ac:dyDescent="0.25">
      <c r="A23" s="37" t="s">
        <v>95</v>
      </c>
      <c r="B23" s="37" t="str">
        <f>VLOOKUP($D$6&amp;K23,'[2]MA DO'!$B$5:$H$3586,7,0)</f>
        <v>BB CLN 1</v>
      </c>
      <c r="C23" s="3">
        <f>'ĐẤT PNN'!C23</f>
        <v>17</v>
      </c>
      <c r="D23" s="5" t="str">
        <f>'ĐẤT PNN'!D23</f>
        <v>Đường ĐT 760</v>
      </c>
      <c r="E23" s="5" t="str">
        <f>'ĐẤT PNN'!E23</f>
        <v>Ngã 3 ông Võ Lý Hùng</v>
      </c>
      <c r="F23" s="5" t="str">
        <f>'ĐẤT PNN'!F23</f>
        <v>Giáp ranh xã Đắk Nhau</v>
      </c>
      <c r="G23" s="4">
        <v>130</v>
      </c>
      <c r="H23" s="4">
        <v>91</v>
      </c>
      <c r="I23" s="4">
        <v>15</v>
      </c>
      <c r="J23" s="4">
        <v>13</v>
      </c>
      <c r="K23" s="27">
        <f t="shared" si="1"/>
        <v>169</v>
      </c>
      <c r="L23" s="40">
        <f t="shared" ref="L23:M23" si="17">K23*0.8</f>
        <v>135.20000000000002</v>
      </c>
      <c r="M23" s="41">
        <f t="shared" si="17"/>
        <v>108.16000000000003</v>
      </c>
      <c r="N23" s="27">
        <f t="shared" si="0"/>
        <v>32.06666666666667</v>
      </c>
      <c r="O23" s="29">
        <f>VLOOKUP(B23,'[1]MA DO'!$H$5:$AE$3586,24,0)</f>
        <v>1.05</v>
      </c>
      <c r="P23" s="11">
        <f>VLOOKUP(C23,'ĐẤT PNN'!C23:$K$50,8,0)</f>
        <v>900</v>
      </c>
    </row>
    <row r="24" spans="1:16" ht="31.5" x14ac:dyDescent="0.25">
      <c r="A24" s="37" t="s">
        <v>83</v>
      </c>
      <c r="B24" s="37" t="str">
        <f>VLOOKUP($D$6&amp;K24,'[2]MA DO'!$B$5:$H$3586,7,0)</f>
        <v>BB CLN 2</v>
      </c>
      <c r="C24" s="3">
        <f>'ĐẤT PNN'!C24</f>
        <v>18</v>
      </c>
      <c r="D24" s="5" t="str">
        <f>'ĐẤT PNN'!D24</f>
        <v>Các tuyến đường trong khu trung tâm hành chính xã</v>
      </c>
      <c r="E24" s="5" t="str">
        <f>'ĐẤT PNN'!E24</f>
        <v>Toàn tuyến</v>
      </c>
      <c r="F24" s="5"/>
      <c r="G24" s="4">
        <v>80</v>
      </c>
      <c r="H24" s="4">
        <v>56</v>
      </c>
      <c r="I24" s="4">
        <v>15</v>
      </c>
      <c r="J24" s="4">
        <v>13</v>
      </c>
      <c r="K24" s="27">
        <f t="shared" si="1"/>
        <v>104</v>
      </c>
      <c r="L24" s="40">
        <f t="shared" ref="L24:M24" si="18">K24*0.8</f>
        <v>83.2</v>
      </c>
      <c r="M24" s="41">
        <f t="shared" si="18"/>
        <v>66.56</v>
      </c>
      <c r="N24" s="27">
        <f t="shared" si="0"/>
        <v>32.06666666666667</v>
      </c>
      <c r="O24" s="29">
        <f>VLOOKUP(B24,'[1]MA DO'!$H$5:$AE$3586,24,0)</f>
        <v>1.06</v>
      </c>
      <c r="P24" s="11">
        <f>VLOOKUP(C24,'ĐẤT PNN'!C24:$K$50,8,0)</f>
        <v>900</v>
      </c>
    </row>
    <row r="25" spans="1:16" ht="31.5" x14ac:dyDescent="0.25">
      <c r="A25" s="37" t="s">
        <v>84</v>
      </c>
      <c r="B25" s="37" t="str">
        <f>VLOOKUP($D$6&amp;K25,'[2]MA DO'!$B$5:$H$3586,7,0)</f>
        <v>BB CLN 3</v>
      </c>
      <c r="C25" s="3">
        <f>'ĐẤT PNN'!C25</f>
        <v>19</v>
      </c>
      <c r="D25" s="5" t="str">
        <f>'ĐẤT PNN'!D25</f>
        <v>Đường từ nhà bà Sâm Mai và Trần Văn Tửu đến nhà bà Lê Thị Đổi</v>
      </c>
      <c r="E25" s="5" t="str">
        <f>'ĐẤT PNN'!E25</f>
        <v>Thửa đất số 122, 101 tờ bản đồ số 80</v>
      </c>
      <c r="F25" s="5" t="str">
        <f>'ĐẤT PNN'!F25</f>
        <v>Thửa đất số 88, 7 tờ bản đồ số 66</v>
      </c>
      <c r="G25" s="4">
        <v>70</v>
      </c>
      <c r="H25" s="4">
        <v>49</v>
      </c>
      <c r="I25" s="4">
        <v>15</v>
      </c>
      <c r="J25" s="4">
        <v>13</v>
      </c>
      <c r="K25" s="27">
        <v>70</v>
      </c>
      <c r="L25" s="40">
        <f t="shared" ref="L25:M25" si="19">K25*0.8</f>
        <v>56</v>
      </c>
      <c r="M25" s="41">
        <f t="shared" si="19"/>
        <v>44.800000000000004</v>
      </c>
      <c r="N25" s="27">
        <f t="shared" si="0"/>
        <v>32.06666666666667</v>
      </c>
      <c r="O25" s="29">
        <f>VLOOKUP(B25,'[1]MA DO'!$H$5:$AE$3586,24,0)</f>
        <v>1.05</v>
      </c>
      <c r="P25" s="11">
        <f>VLOOKUP(C25,'ĐẤT PNN'!C25:$K$50,8,0)</f>
        <v>320</v>
      </c>
    </row>
    <row r="26" spans="1:16" ht="25.5" x14ac:dyDescent="0.25">
      <c r="A26" s="37" t="s">
        <v>86</v>
      </c>
      <c r="B26" s="37" t="str">
        <f>VLOOKUP($D$6&amp;K26,'[2]MA DO'!$B$5:$H$3586,7,0)</f>
        <v>BB CLN 3</v>
      </c>
      <c r="C26" s="3">
        <f>'ĐẤT PNN'!C26</f>
        <v>20</v>
      </c>
      <c r="D26" s="5" t="str">
        <f>'ĐẤT PNN'!D26</f>
        <v>Đường 23 (đường liên xã)</v>
      </c>
      <c r="E26" s="5" t="str">
        <f>'ĐẤT PNN'!E26</f>
        <v>Đường ĐT 760</v>
      </c>
      <c r="F26" s="5" t="str">
        <f>'ĐẤT PNN'!F26</f>
        <v>Thửa đất số 185, tờ bản đồ số 55</v>
      </c>
      <c r="G26" s="4">
        <v>70</v>
      </c>
      <c r="H26" s="4">
        <v>49</v>
      </c>
      <c r="I26" s="4">
        <v>15</v>
      </c>
      <c r="J26" s="4">
        <v>13</v>
      </c>
      <c r="K26" s="27">
        <v>70</v>
      </c>
      <c r="L26" s="40">
        <f t="shared" ref="L26:M26" si="20">K26*0.8</f>
        <v>56</v>
      </c>
      <c r="M26" s="41">
        <f t="shared" si="20"/>
        <v>44.800000000000004</v>
      </c>
      <c r="N26" s="27">
        <f t="shared" si="0"/>
        <v>32.06666666666667</v>
      </c>
      <c r="O26" s="29">
        <f>VLOOKUP(B26,'[1]MA DO'!$H$5:$AE$3586,24,0)</f>
        <v>1.05</v>
      </c>
      <c r="P26" s="11">
        <f>VLOOKUP(C26,'ĐẤT PNN'!C26:$K$50,8,0)</f>
        <v>410</v>
      </c>
    </row>
    <row r="27" spans="1:16" ht="25.5" x14ac:dyDescent="0.25">
      <c r="A27" s="37" t="s">
        <v>87</v>
      </c>
      <c r="B27" s="37" t="str">
        <f>VLOOKUP($D$6&amp;K27,'[2]MA DO'!$B$5:$H$3586,7,0)</f>
        <v>BB CLN 3</v>
      </c>
      <c r="C27" s="3">
        <f>'ĐẤT PNN'!C27</f>
        <v>21</v>
      </c>
      <c r="D27" s="5" t="str">
        <f>'ĐẤT PNN'!D27</f>
        <v>Đường 24 (đường liên xã)</v>
      </c>
      <c r="E27" s="5" t="str">
        <f>'ĐẤT PNN'!E27</f>
        <v>Đường ĐT 760</v>
      </c>
      <c r="F27" s="5" t="str">
        <f>'ĐẤT PNN'!F27</f>
        <v>Thửa đất số 10 &amp; 22, tờ bản đồ số 55</v>
      </c>
      <c r="G27" s="4">
        <v>70</v>
      </c>
      <c r="H27" s="4">
        <v>49</v>
      </c>
      <c r="I27" s="4">
        <v>15</v>
      </c>
      <c r="J27" s="4">
        <v>13</v>
      </c>
      <c r="K27" s="27">
        <v>70</v>
      </c>
      <c r="L27" s="40">
        <f t="shared" ref="L27:M27" si="21">K27*0.8</f>
        <v>56</v>
      </c>
      <c r="M27" s="41">
        <f t="shared" si="21"/>
        <v>44.800000000000004</v>
      </c>
      <c r="N27" s="27">
        <f t="shared" si="0"/>
        <v>32.06666666666667</v>
      </c>
      <c r="O27" s="29">
        <f>VLOOKUP(B27,'[1]MA DO'!$H$5:$AE$3586,24,0)</f>
        <v>1.05</v>
      </c>
      <c r="P27" s="11">
        <f>VLOOKUP(C27,'ĐẤT PNN'!C27:$K$50,8,0)</f>
        <v>410</v>
      </c>
    </row>
    <row r="28" spans="1:16" ht="47.25" x14ac:dyDescent="0.25">
      <c r="A28" s="37" t="s">
        <v>88</v>
      </c>
      <c r="B28" s="37" t="str">
        <f>VLOOKUP($D$6&amp;K28,'[2]MA DO'!$B$5:$H$3586,7,0)</f>
        <v>BB CLN 3</v>
      </c>
      <c r="C28" s="3">
        <f>'ĐẤT PNN'!C28</f>
        <v>22</v>
      </c>
      <c r="D28" s="5" t="str">
        <f>'ĐẤT PNN'!D28</f>
        <v>Đường Ba Trà đi thôn 678</v>
      </c>
      <c r="E28" s="5" t="str">
        <f>'ĐẤT PNN'!E28</f>
        <v>Đường ĐT 760</v>
      </c>
      <c r="F28" s="5" t="str">
        <f>'ĐẤT PNN'!F28</f>
        <v>Đất ông Dương Văn Hùng (lối vào đường vành đai xã) thửa đất số 65, tờ bản đồ số 64</v>
      </c>
      <c r="G28" s="4">
        <v>70</v>
      </c>
      <c r="H28" s="4">
        <v>49</v>
      </c>
      <c r="I28" s="4">
        <v>15</v>
      </c>
      <c r="J28" s="4">
        <v>13</v>
      </c>
      <c r="K28" s="27">
        <v>70</v>
      </c>
      <c r="L28" s="40">
        <f t="shared" ref="L28:M28" si="22">K28*0.8</f>
        <v>56</v>
      </c>
      <c r="M28" s="41">
        <f t="shared" si="22"/>
        <v>44.800000000000004</v>
      </c>
      <c r="N28" s="27">
        <f t="shared" si="0"/>
        <v>32.06666666666667</v>
      </c>
      <c r="O28" s="29">
        <f>VLOOKUP(B28,'[1]MA DO'!$H$5:$AE$3586,24,0)</f>
        <v>1.05</v>
      </c>
      <c r="P28" s="11">
        <f>VLOOKUP(C28,'ĐẤT PNN'!C28:$K$50,8,0)</f>
        <v>320</v>
      </c>
    </row>
    <row r="29" spans="1:16" ht="31.5" x14ac:dyDescent="0.25">
      <c r="A29" s="37" t="s">
        <v>89</v>
      </c>
      <c r="B29" s="37" t="str">
        <f>VLOOKUP($D$6&amp;K29,'[2]MA DO'!$B$5:$H$3586,7,0)</f>
        <v>BB CLN 3</v>
      </c>
      <c r="C29" s="3">
        <f>'ĐẤT PNN'!C29</f>
        <v>23</v>
      </c>
      <c r="D29" s="5" t="str">
        <f>'ĐẤT PNN'!D29</f>
        <v>Tuyến nghĩa tình đến khu đất nhỏ Nguyễn Thanh Tâm</v>
      </c>
      <c r="E29" s="5" t="str">
        <f>'ĐẤT PNN'!E29</f>
        <v>Đường ĐT 760</v>
      </c>
      <c r="F29" s="5" t="str">
        <f>'ĐẤT PNN'!F29</f>
        <v>Thửa đất số 47 và 54, tờ bản đồ số 52</v>
      </c>
      <c r="G29" s="4">
        <v>70</v>
      </c>
      <c r="H29" s="4">
        <v>49</v>
      </c>
      <c r="I29" s="4">
        <v>15</v>
      </c>
      <c r="J29" s="4">
        <v>13</v>
      </c>
      <c r="K29" s="27">
        <v>70</v>
      </c>
      <c r="L29" s="40">
        <f t="shared" ref="L29:M29" si="23">K29*0.8</f>
        <v>56</v>
      </c>
      <c r="M29" s="41">
        <f t="shared" si="23"/>
        <v>44.800000000000004</v>
      </c>
      <c r="N29" s="27">
        <f t="shared" si="0"/>
        <v>32.06666666666667</v>
      </c>
      <c r="O29" s="29">
        <f>VLOOKUP(B29,'[1]MA DO'!$H$5:$AE$3586,24,0)</f>
        <v>1.05</v>
      </c>
      <c r="P29" s="11">
        <f>VLOOKUP(C29,'ĐẤT PNN'!C29:$K$50,8,0)</f>
        <v>410</v>
      </c>
    </row>
    <row r="30" spans="1:16" ht="47.25" x14ac:dyDescent="0.25">
      <c r="A30" s="37" t="s">
        <v>90</v>
      </c>
      <c r="B30" s="37" t="str">
        <f>VLOOKUP($D$6&amp;K30,'[2]MA DO'!$B$5:$H$3586,7,0)</f>
        <v>BB CLN 3</v>
      </c>
      <c r="C30" s="3">
        <f>'ĐẤT PNN'!C30</f>
        <v>24</v>
      </c>
      <c r="D30" s="5" t="str">
        <f>'ĐẤT PNN'!D30</f>
        <v>Tuyến đường vành đai xã</v>
      </c>
      <c r="E30" s="5" t="str">
        <f>'ĐẤT PNN'!E30</f>
        <v>Ranh đất ông Nguyễn Văn Chấp (thửa đất số 37, tờ bản đồ số 80) - Đất ông Lữ Văn Lâm (thửa đất số 6, tờ bản đồ số 66)</v>
      </c>
      <c r="F30" s="5" t="str">
        <f>'ĐẤT PNN'!F30</f>
        <v>Hết ranh đất ông Dương Văn Hùng (thửa đất số 65, tờ bản đồ số 64); Thửa đất số 92, tờ bản đồ số 64</v>
      </c>
      <c r="G30" s="4">
        <v>70</v>
      </c>
      <c r="H30" s="4">
        <v>49</v>
      </c>
      <c r="I30" s="4">
        <v>15</v>
      </c>
      <c r="J30" s="4">
        <v>13</v>
      </c>
      <c r="K30" s="27">
        <v>70</v>
      </c>
      <c r="L30" s="40">
        <f t="shared" ref="L30:M30" si="24">K30*0.8</f>
        <v>56</v>
      </c>
      <c r="M30" s="41">
        <f t="shared" si="24"/>
        <v>44.800000000000004</v>
      </c>
      <c r="N30" s="27">
        <f t="shared" si="0"/>
        <v>32.06666666666667</v>
      </c>
      <c r="O30" s="29">
        <f>VLOOKUP(B30,'[1]MA DO'!$H$5:$AE$3586,24,0)</f>
        <v>1.05</v>
      </c>
      <c r="P30" s="11">
        <f>VLOOKUP(C30,'ĐẤT PNN'!C30:$K$50,8,0)</f>
        <v>320</v>
      </c>
    </row>
    <row r="31" spans="1:16" ht="25.5" x14ac:dyDescent="0.25">
      <c r="A31" s="37" t="s">
        <v>96</v>
      </c>
      <c r="B31" s="37" t="str">
        <f>VLOOKUP($D$6&amp;K31,'[2]MA DO'!$B$5:$H$3586,7,0)</f>
        <v>BB CLN 2</v>
      </c>
      <c r="C31" s="3">
        <f>'ĐẤT PNN'!C31</f>
        <v>25</v>
      </c>
      <c r="D31" s="5" t="str">
        <f>'ĐẤT PNN'!D31</f>
        <v>Đường liên xã Bom Bo - Đak Nhau</v>
      </c>
      <c r="E31" s="5" t="str">
        <f>'ĐẤT PNN'!E31</f>
        <v>Ngã tư Bom Bo</v>
      </c>
      <c r="F31" s="5" t="str">
        <f>'ĐẤT PNN'!F31</f>
        <v>Ngã 3 đường Sân Bóng</v>
      </c>
      <c r="G31" s="4">
        <v>80</v>
      </c>
      <c r="H31" s="4">
        <v>56</v>
      </c>
      <c r="I31" s="4">
        <v>15</v>
      </c>
      <c r="J31" s="4">
        <v>13</v>
      </c>
      <c r="K31" s="27">
        <f t="shared" ref="K31:K36" si="25">G31*1.3</f>
        <v>104</v>
      </c>
      <c r="L31" s="40">
        <f t="shared" ref="L31:M31" si="26">K31*0.8</f>
        <v>83.2</v>
      </c>
      <c r="M31" s="41">
        <f t="shared" si="26"/>
        <v>66.56</v>
      </c>
      <c r="N31" s="27">
        <f t="shared" si="0"/>
        <v>32.06666666666667</v>
      </c>
      <c r="O31" s="29">
        <f>VLOOKUP(B31,'[1]MA DO'!$H$5:$AE$3586,24,0)</f>
        <v>1.06</v>
      </c>
      <c r="P31" s="11">
        <f>VLOOKUP(C31,'ĐẤT PNN'!C31:$K$50,8,0)</f>
        <v>1200</v>
      </c>
    </row>
    <row r="32" spans="1:16" ht="25.5" x14ac:dyDescent="0.25">
      <c r="A32" s="37" t="s">
        <v>97</v>
      </c>
      <c r="B32" s="37" t="str">
        <f>VLOOKUP($D$6&amp;K32,'[2]MA DO'!$B$5:$H$3586,7,0)</f>
        <v>BB CLN 2</v>
      </c>
      <c r="C32" s="3">
        <f>'ĐẤT PNN'!C32</f>
        <v>26</v>
      </c>
      <c r="D32" s="5" t="str">
        <f>'ĐẤT PNN'!D32</f>
        <v>Đường liên xã Bom Bo - Đak Nhau</v>
      </c>
      <c r="E32" s="5" t="str">
        <f>'ĐẤT PNN'!E32</f>
        <v>Ngã 3 đường Sân Bóng</v>
      </c>
      <c r="F32" s="5" t="str">
        <f>'ĐẤT PNN'!F32</f>
        <v>Hết ranh Trường Lương Thế Vinh</v>
      </c>
      <c r="G32" s="4">
        <v>80</v>
      </c>
      <c r="H32" s="4">
        <v>56</v>
      </c>
      <c r="I32" s="4">
        <v>15</v>
      </c>
      <c r="J32" s="4">
        <v>13</v>
      </c>
      <c r="K32" s="27">
        <f t="shared" si="25"/>
        <v>104</v>
      </c>
      <c r="L32" s="40">
        <f t="shared" ref="L32:M32" si="27">K32*0.8</f>
        <v>83.2</v>
      </c>
      <c r="M32" s="41">
        <f t="shared" si="27"/>
        <v>66.56</v>
      </c>
      <c r="N32" s="27">
        <f t="shared" si="0"/>
        <v>32.06666666666667</v>
      </c>
      <c r="O32" s="29">
        <f>VLOOKUP(B32,'[1]MA DO'!$H$5:$AE$3586,24,0)</f>
        <v>1.06</v>
      </c>
      <c r="P32" s="11">
        <f>VLOOKUP(C32,'ĐẤT PNN'!C32:$K$50,8,0)</f>
        <v>990</v>
      </c>
    </row>
    <row r="33" spans="1:17" ht="25.5" x14ac:dyDescent="0.25">
      <c r="A33" s="37" t="s">
        <v>98</v>
      </c>
      <c r="B33" s="37" t="str">
        <f>VLOOKUP($D$6&amp;K33,'[2]MA DO'!$B$5:$H$3586,7,0)</f>
        <v>BB CLN 2</v>
      </c>
      <c r="C33" s="3">
        <f>'ĐẤT PNN'!C33</f>
        <v>27</v>
      </c>
      <c r="D33" s="5" t="str">
        <f>'ĐẤT PNN'!D33</f>
        <v>Đường liên xã Bom Bo - Đak Nhau</v>
      </c>
      <c r="E33" s="5" t="str">
        <f>'ĐẤT PNN'!E33</f>
        <v>Giáp ranh Trường Lương Thế Vinh</v>
      </c>
      <c r="F33" s="5" t="str">
        <f>'ĐẤT PNN'!F33</f>
        <v>Giáp ranh xã Đắk Nhau</v>
      </c>
      <c r="G33" s="4">
        <v>80</v>
      </c>
      <c r="H33" s="4">
        <v>56</v>
      </c>
      <c r="I33" s="4">
        <v>15</v>
      </c>
      <c r="J33" s="4">
        <v>13</v>
      </c>
      <c r="K33" s="27">
        <f t="shared" si="25"/>
        <v>104</v>
      </c>
      <c r="L33" s="40">
        <f t="shared" ref="L33:M33" si="28">K33*0.8</f>
        <v>83.2</v>
      </c>
      <c r="M33" s="41">
        <f t="shared" si="28"/>
        <v>66.56</v>
      </c>
      <c r="N33" s="27">
        <f t="shared" si="0"/>
        <v>32.06666666666667</v>
      </c>
      <c r="O33" s="29">
        <f>VLOOKUP(B33,'[1]MA DO'!$H$5:$AE$3586,24,0)</f>
        <v>1.06</v>
      </c>
      <c r="P33" s="11">
        <f>VLOOKUP(C33,'ĐẤT PNN'!C33:$K$50,8,0)</f>
        <v>670</v>
      </c>
    </row>
    <row r="34" spans="1:17" ht="25.5" x14ac:dyDescent="0.25">
      <c r="A34" s="37" t="s">
        <v>99</v>
      </c>
      <c r="B34" s="37" t="str">
        <f>VLOOKUP($D$6&amp;K34,'[2]MA DO'!$B$5:$H$3586,7,0)</f>
        <v>BB CLN 2</v>
      </c>
      <c r="C34" s="3">
        <f>'ĐẤT PNN'!C34</f>
        <v>28</v>
      </c>
      <c r="D34" s="5" t="str">
        <f>'ĐẤT PNN'!D34</f>
        <v>Đường đi Đăk Liên</v>
      </c>
      <c r="E34" s="5" t="str">
        <f>'ĐẤT PNN'!E34</f>
        <v>Ngã tư Bom Bo</v>
      </c>
      <c r="F34" s="5" t="str">
        <f>'ĐẤT PNN'!F34</f>
        <v>Ngã tư nhà ông Đỗ Đình Hùng</v>
      </c>
      <c r="G34" s="4">
        <v>80</v>
      </c>
      <c r="H34" s="4">
        <v>56</v>
      </c>
      <c r="I34" s="4">
        <v>15</v>
      </c>
      <c r="J34" s="4">
        <v>13</v>
      </c>
      <c r="K34" s="27">
        <f t="shared" si="25"/>
        <v>104</v>
      </c>
      <c r="L34" s="40">
        <f t="shared" ref="L34:M34" si="29">K34*0.8</f>
        <v>83.2</v>
      </c>
      <c r="M34" s="41">
        <f t="shared" si="29"/>
        <v>66.56</v>
      </c>
      <c r="N34" s="27">
        <f t="shared" si="0"/>
        <v>32.06666666666667</v>
      </c>
      <c r="O34" s="29">
        <f>VLOOKUP(B34,'[1]MA DO'!$H$5:$AE$3586,24,0)</f>
        <v>1.06</v>
      </c>
      <c r="P34" s="11">
        <f>VLOOKUP(C34,'ĐẤT PNN'!C34:$K$50,8,0)</f>
        <v>830</v>
      </c>
    </row>
    <row r="35" spans="1:17" ht="25.5" x14ac:dyDescent="0.25">
      <c r="A35" s="37" t="s">
        <v>100</v>
      </c>
      <c r="B35" s="37" t="str">
        <f>VLOOKUP($D$6&amp;K35,'[2]MA DO'!$B$5:$H$3586,7,0)</f>
        <v>BB CLN 2</v>
      </c>
      <c r="C35" s="3">
        <f>'ĐẤT PNN'!C35</f>
        <v>29</v>
      </c>
      <c r="D35" s="5" t="str">
        <f>'ĐẤT PNN'!D35</f>
        <v>Đường đi Đăk Liên</v>
      </c>
      <c r="E35" s="5" t="str">
        <f>'ĐẤT PNN'!E35</f>
        <v>Ngã tư nhà ông Đỗ Đình Hùng</v>
      </c>
      <c r="F35" s="5" t="str">
        <f>'ĐẤT PNN'!F35</f>
        <v>Ngã 3 nhà ông Ngộ</v>
      </c>
      <c r="G35" s="4">
        <v>80</v>
      </c>
      <c r="H35" s="4">
        <v>56</v>
      </c>
      <c r="I35" s="4">
        <v>15</v>
      </c>
      <c r="J35" s="4">
        <v>13</v>
      </c>
      <c r="K35" s="27">
        <f t="shared" si="25"/>
        <v>104</v>
      </c>
      <c r="L35" s="40">
        <f t="shared" ref="L35:M35" si="30">K35*0.8</f>
        <v>83.2</v>
      </c>
      <c r="M35" s="41">
        <f t="shared" si="30"/>
        <v>66.56</v>
      </c>
      <c r="N35" s="27">
        <f t="shared" si="0"/>
        <v>32.06666666666667</v>
      </c>
      <c r="O35" s="29">
        <f>VLOOKUP(B35,'[1]MA DO'!$H$5:$AE$3586,24,0)</f>
        <v>1.06</v>
      </c>
      <c r="P35" s="11">
        <f>VLOOKUP(C35,'ĐẤT PNN'!C35:$K$50,8,0)</f>
        <v>670</v>
      </c>
    </row>
    <row r="36" spans="1:17" ht="25.5" x14ac:dyDescent="0.25">
      <c r="A36" s="37" t="s">
        <v>101</v>
      </c>
      <c r="B36" s="37" t="str">
        <f>VLOOKUP($D$6&amp;K36,'[2]MA DO'!$B$5:$H$3586,7,0)</f>
        <v>BB CLN 2</v>
      </c>
      <c r="C36" s="3">
        <f>'ĐẤT PNN'!C36</f>
        <v>30</v>
      </c>
      <c r="D36" s="5" t="str">
        <f>'ĐẤT PNN'!D36</f>
        <v>Đường đi Đăk Liên</v>
      </c>
      <c r="E36" s="5" t="str">
        <f>'ĐẤT PNN'!E36</f>
        <v>Ngã 3 nhà ông Ngộ</v>
      </c>
      <c r="F36" s="5" t="str">
        <f>'ĐẤT PNN'!F36</f>
        <v>Ngã 3 nhà ông Tuấn Anh</v>
      </c>
      <c r="G36" s="4">
        <v>80</v>
      </c>
      <c r="H36" s="4">
        <v>56</v>
      </c>
      <c r="I36" s="4">
        <v>15</v>
      </c>
      <c r="J36" s="4">
        <v>13</v>
      </c>
      <c r="K36" s="27">
        <f t="shared" si="25"/>
        <v>104</v>
      </c>
      <c r="L36" s="40">
        <f t="shared" ref="L36:M36" si="31">K36*0.8</f>
        <v>83.2</v>
      </c>
      <c r="M36" s="41">
        <f t="shared" si="31"/>
        <v>66.56</v>
      </c>
      <c r="N36" s="27">
        <f t="shared" si="0"/>
        <v>32.06666666666667</v>
      </c>
      <c r="O36" s="29">
        <f>VLOOKUP(B36,'[1]MA DO'!$H$5:$AE$3586,24,0)</f>
        <v>1.06</v>
      </c>
      <c r="P36" s="11">
        <f>VLOOKUP(C36,'ĐẤT PNN'!C36:$K$50,8,0)</f>
        <v>670</v>
      </c>
    </row>
    <row r="37" spans="1:17" ht="25.5" x14ac:dyDescent="0.25">
      <c r="A37" s="37" t="s">
        <v>102</v>
      </c>
      <c r="B37" s="37" t="str">
        <f>VLOOKUP($D$6&amp;K37,'[2]MA DO'!$B$5:$H$3586,7,0)</f>
        <v>BB CLN 2</v>
      </c>
      <c r="C37" s="3">
        <f>'ĐẤT PNN'!C37</f>
        <v>31</v>
      </c>
      <c r="D37" s="5" t="str">
        <f>'ĐẤT PNN'!D37</f>
        <v>Đường đi Đăk Liên</v>
      </c>
      <c r="E37" s="5" t="str">
        <f>'ĐẤT PNN'!E37</f>
        <v>Ngã 3 nhà ông Ngộ</v>
      </c>
      <c r="F37" s="5" t="str">
        <f>'ĐẤT PNN'!F37</f>
        <v>Ngã 3 vào Trường cấp 1, 2 Trần Văn Ơn</v>
      </c>
      <c r="G37" s="4">
        <v>80</v>
      </c>
      <c r="H37" s="4">
        <v>56</v>
      </c>
      <c r="I37" s="4">
        <v>15</v>
      </c>
      <c r="J37" s="4">
        <v>13</v>
      </c>
      <c r="K37" s="27">
        <f t="shared" ref="K37:K38" si="32">G37*1.3</f>
        <v>104</v>
      </c>
      <c r="L37" s="40">
        <f t="shared" ref="L37:M37" si="33">K37*0.8</f>
        <v>83.2</v>
      </c>
      <c r="M37" s="41">
        <f t="shared" si="33"/>
        <v>66.56</v>
      </c>
      <c r="N37" s="27">
        <f t="shared" ref="N37:N38" si="34">J37*$Q$6</f>
        <v>32.06666666666667</v>
      </c>
      <c r="O37" s="29">
        <f>VLOOKUP(B37,'[1]MA DO'!$H$5:$AE$3586,24,0)</f>
        <v>1.06</v>
      </c>
      <c r="P37" s="11">
        <f>VLOOKUP(C37,'ĐẤT PNN'!C37:$K$50,8,0)</f>
        <v>390</v>
      </c>
    </row>
    <row r="38" spans="1:17" ht="25.5" x14ac:dyDescent="0.25">
      <c r="A38" s="37" t="s">
        <v>103</v>
      </c>
      <c r="B38" s="37" t="str">
        <f>VLOOKUP($D$6&amp;K38,'[2]MA DO'!$B$5:$H$3586,7,0)</f>
        <v>BB CLN 2</v>
      </c>
      <c r="C38" s="3">
        <f>'ĐẤT PNN'!C38</f>
        <v>32</v>
      </c>
      <c r="D38" s="5" t="str">
        <f>'ĐẤT PNN'!D38</f>
        <v>Đường đi Đăk Liên</v>
      </c>
      <c r="E38" s="5" t="str">
        <f>'ĐẤT PNN'!E38</f>
        <v>Ngã 3 vào trường Cấp 1, 2 Trần Văn Ơn</v>
      </c>
      <c r="F38" s="5" t="str">
        <f>'ĐẤT PNN'!F38</f>
        <v>Hết ranh đất lâm phần</v>
      </c>
      <c r="G38" s="4">
        <v>80</v>
      </c>
      <c r="H38" s="4">
        <v>56</v>
      </c>
      <c r="I38" s="4">
        <v>15</v>
      </c>
      <c r="J38" s="4">
        <v>13</v>
      </c>
      <c r="K38" s="27">
        <f t="shared" si="32"/>
        <v>104</v>
      </c>
      <c r="L38" s="40">
        <f t="shared" ref="L38:M38" si="35">K38*0.8</f>
        <v>83.2</v>
      </c>
      <c r="M38" s="41">
        <f t="shared" si="35"/>
        <v>66.56</v>
      </c>
      <c r="N38" s="27">
        <f t="shared" si="34"/>
        <v>32.06666666666667</v>
      </c>
      <c r="O38" s="29">
        <f>VLOOKUP(B38,'[1]MA DO'!$H$5:$AE$3586,24,0)</f>
        <v>1.06</v>
      </c>
      <c r="P38" s="11">
        <f>VLOOKUP(C38,'ĐẤT PNN'!C38:$K$50,8,0)</f>
        <v>390</v>
      </c>
    </row>
    <row r="39" spans="1:17" s="36" customFormat="1" ht="31.5" x14ac:dyDescent="0.25">
      <c r="A39" s="37" t="s">
        <v>107</v>
      </c>
      <c r="B39" s="37" t="str">
        <f>VLOOKUP($D$6&amp;K39,'[2]MA DO'!$B$5:$H$3586,7,0)</f>
        <v>BB CLN 2</v>
      </c>
      <c r="C39" s="3">
        <f>'ĐẤT PNN'!C39</f>
        <v>33</v>
      </c>
      <c r="D39" s="5" t="str">
        <f>'ĐẤT PNN'!D39</f>
        <v>Đường Nội Ô</v>
      </c>
      <c r="E39" s="5" t="str">
        <f>'ĐẤT PNN'!E39</f>
        <v>Hết ranh nhà ông Ba Thành</v>
      </c>
      <c r="F39" s="5" t="str">
        <f>'ĐẤT PNN'!F39</f>
        <v>Ngã ba Cây xăng Tân Mỹ Hoa đường đi Đắk Nhau</v>
      </c>
      <c r="G39" s="4">
        <v>80</v>
      </c>
      <c r="H39" s="4">
        <v>56</v>
      </c>
      <c r="I39" s="4">
        <v>15</v>
      </c>
      <c r="J39" s="4">
        <v>13</v>
      </c>
      <c r="K39" s="27">
        <f t="shared" ref="K39:K42" si="36">G39*1.3</f>
        <v>104</v>
      </c>
      <c r="L39" s="40">
        <f t="shared" ref="L39:M39" si="37">K39*0.8</f>
        <v>83.2</v>
      </c>
      <c r="M39" s="41">
        <f t="shared" si="37"/>
        <v>66.56</v>
      </c>
      <c r="N39" s="27">
        <f t="shared" ref="N39:N42" si="38">J39*$Q$6</f>
        <v>32.06666666666667</v>
      </c>
      <c r="O39" s="29">
        <f>VLOOKUP(B39,'[1]MA DO'!$H$5:$AE$3586,24,0)</f>
        <v>1.06</v>
      </c>
      <c r="P39" s="11">
        <f>VLOOKUP(C39,'ĐẤT PNN'!C39:$K$50,8,0)</f>
        <v>980</v>
      </c>
      <c r="Q39" s="11"/>
    </row>
    <row r="40" spans="1:17" s="36" customFormat="1" ht="25.5" x14ac:dyDescent="0.25">
      <c r="A40" s="37" t="s">
        <v>104</v>
      </c>
      <c r="B40" s="37" t="str">
        <f>VLOOKUP($D$6&amp;K40,'[2]MA DO'!$B$5:$H$3586,7,0)</f>
        <v>BB CLN 2</v>
      </c>
      <c r="C40" s="3">
        <f>'ĐẤT PNN'!C40</f>
        <v>34</v>
      </c>
      <c r="D40" s="5" t="str">
        <f>'ĐẤT PNN'!D40</f>
        <v>Đường Nội Ô</v>
      </c>
      <c r="E40" s="5" t="str">
        <f>'ĐẤT PNN'!E40</f>
        <v>Hết ranh nhà ông Cao Văn Yên</v>
      </c>
      <c r="F40" s="5" t="str">
        <f>'ĐẤT PNN'!F40</f>
        <v>Ngã ba đường nhà Ông Trúc Lam</v>
      </c>
      <c r="G40" s="4">
        <v>80</v>
      </c>
      <c r="H40" s="4">
        <v>56</v>
      </c>
      <c r="I40" s="4">
        <v>15</v>
      </c>
      <c r="J40" s="4">
        <v>13</v>
      </c>
      <c r="K40" s="27">
        <f t="shared" si="36"/>
        <v>104</v>
      </c>
      <c r="L40" s="40">
        <f t="shared" ref="L40:M40" si="39">K40*0.8</f>
        <v>83.2</v>
      </c>
      <c r="M40" s="41">
        <f t="shared" si="39"/>
        <v>66.56</v>
      </c>
      <c r="N40" s="27">
        <f t="shared" si="38"/>
        <v>32.06666666666667</v>
      </c>
      <c r="O40" s="29">
        <f>VLOOKUP(B40,'[1]MA DO'!$H$5:$AE$3586,24,0)</f>
        <v>1.06</v>
      </c>
      <c r="P40" s="11">
        <f>VLOOKUP(C40,'ĐẤT PNN'!C40:$K$50,8,0)</f>
        <v>860</v>
      </c>
      <c r="Q40" s="11"/>
    </row>
    <row r="41" spans="1:17" s="36" customFormat="1" ht="31.5" x14ac:dyDescent="0.25">
      <c r="A41" s="37" t="s">
        <v>105</v>
      </c>
      <c r="B41" s="37" t="str">
        <f>VLOOKUP($D$6&amp;K41,'[2]MA DO'!$B$5:$H$3586,7,0)</f>
        <v>BB CLN 2</v>
      </c>
      <c r="C41" s="3">
        <f>'ĐẤT PNN'!C41</f>
        <v>35</v>
      </c>
      <c r="D41" s="5" t="str">
        <f>'ĐẤT PNN'!D41</f>
        <v>Đường hai bên chợ Bom Bo</v>
      </c>
      <c r="E41" s="5" t="str">
        <f>'ĐẤT PNN'!E41</f>
        <v>Hành lang nhà lồng chợ chính</v>
      </c>
      <c r="F41" s="5" t="str">
        <f>'ĐẤT PNN'!F41</f>
        <v>Hành lang nhà lồng chợ chính vào sâu 15m</v>
      </c>
      <c r="G41" s="4">
        <v>80</v>
      </c>
      <c r="H41" s="4">
        <v>56</v>
      </c>
      <c r="I41" s="4">
        <v>15</v>
      </c>
      <c r="J41" s="4">
        <v>13</v>
      </c>
      <c r="K41" s="27">
        <f t="shared" si="36"/>
        <v>104</v>
      </c>
      <c r="L41" s="40">
        <f t="shared" ref="L41:M41" si="40">K41*0.8</f>
        <v>83.2</v>
      </c>
      <c r="M41" s="41">
        <f t="shared" si="40"/>
        <v>66.56</v>
      </c>
      <c r="N41" s="27">
        <f t="shared" si="38"/>
        <v>32.06666666666667</v>
      </c>
      <c r="O41" s="29">
        <f>VLOOKUP(B41,'[1]MA DO'!$H$5:$AE$3586,24,0)</f>
        <v>1.06</v>
      </c>
      <c r="P41" s="11">
        <f>VLOOKUP(C41,'ĐẤT PNN'!C41:$K$50,8,0)</f>
        <v>960</v>
      </c>
      <c r="Q41" s="11"/>
    </row>
    <row r="42" spans="1:17" s="36" customFormat="1" ht="25.5" x14ac:dyDescent="0.25">
      <c r="A42" s="37" t="s">
        <v>106</v>
      </c>
      <c r="B42" s="37" t="str">
        <f>VLOOKUP($D$6&amp;K42,'[2]MA DO'!$B$5:$H$3586,7,0)</f>
        <v>BB CLN 2</v>
      </c>
      <c r="C42" s="3">
        <f>'ĐẤT PNN'!C42</f>
        <v>36</v>
      </c>
      <c r="D42" s="5" t="str">
        <f>'ĐẤT PNN'!D42</f>
        <v>Đường ô trường Tiểu học</v>
      </c>
      <c r="E42" s="5" t="str">
        <f>'ĐẤT PNN'!E42</f>
        <v>Ngã 3 nhà ông Tiền</v>
      </c>
      <c r="F42" s="5" t="str">
        <f>'ĐẤT PNN'!F42</f>
        <v>Ngã 3 nhà ông Long Quý</v>
      </c>
      <c r="G42" s="4">
        <v>80</v>
      </c>
      <c r="H42" s="4">
        <v>56</v>
      </c>
      <c r="I42" s="4">
        <v>15</v>
      </c>
      <c r="J42" s="4">
        <v>13</v>
      </c>
      <c r="K42" s="27">
        <f t="shared" si="36"/>
        <v>104</v>
      </c>
      <c r="L42" s="40">
        <f t="shared" ref="L42:M42" si="41">K42*0.8</f>
        <v>83.2</v>
      </c>
      <c r="M42" s="41">
        <f t="shared" si="41"/>
        <v>66.56</v>
      </c>
      <c r="N42" s="27">
        <f t="shared" si="38"/>
        <v>32.06666666666667</v>
      </c>
      <c r="O42" s="29">
        <f>VLOOKUP(B42,'[1]MA DO'!$H$5:$AE$3586,24,0)</f>
        <v>1.06</v>
      </c>
      <c r="P42" s="11">
        <f>VLOOKUP(C42,'ĐẤT PNN'!C42:$K$50,8,0)</f>
        <v>770</v>
      </c>
      <c r="Q42" s="11"/>
    </row>
    <row r="43" spans="1:17" ht="25.5" x14ac:dyDescent="0.25">
      <c r="A43" s="37" t="s">
        <v>108</v>
      </c>
      <c r="B43" s="37" t="str">
        <f>VLOOKUP($D$6&amp;K43,'[2]MA DO'!$B$5:$H$3586,7,0)</f>
        <v>BB CLN 3</v>
      </c>
      <c r="C43" s="3">
        <f>'ĐẤT PNN'!C43</f>
        <v>37</v>
      </c>
      <c r="D43" s="5" t="str">
        <f>'ĐẤT PNN'!D43</f>
        <v>Đường Thôn 7 - Thôn 9</v>
      </c>
      <c r="E43" s="5" t="str">
        <f>'ĐẤT PNN'!E43</f>
        <v>Ngã 3 vào Trường cấp 1, 2 Trần Văn Ơn</v>
      </c>
      <c r="F43" s="5" t="str">
        <f>'ĐẤT PNN'!F43</f>
        <v>Ngã 3 nhà ông Tô Văn Tướng</v>
      </c>
      <c r="G43" s="4">
        <v>70</v>
      </c>
      <c r="H43" s="4">
        <v>49</v>
      </c>
      <c r="I43" s="4">
        <v>15</v>
      </c>
      <c r="J43" s="4">
        <v>13</v>
      </c>
      <c r="K43" s="27">
        <v>70</v>
      </c>
      <c r="L43" s="40">
        <f t="shared" ref="L43:M43" si="42">K43*0.8</f>
        <v>56</v>
      </c>
      <c r="M43" s="41">
        <f t="shared" si="42"/>
        <v>44.800000000000004</v>
      </c>
      <c r="N43" s="27">
        <f t="shared" si="0"/>
        <v>32.06666666666667</v>
      </c>
      <c r="O43" s="29">
        <f>VLOOKUP(B43,'[1]MA DO'!$H$5:$AE$3586,24,0)</f>
        <v>1.05</v>
      </c>
      <c r="P43" s="11">
        <f>VLOOKUP(C43,'ĐẤT PNN'!C43:$K$50,8,0)</f>
        <v>390</v>
      </c>
    </row>
    <row r="44" spans="1:17" s="36" customFormat="1" ht="31.5" x14ac:dyDescent="0.25">
      <c r="A44" s="37" t="s">
        <v>109</v>
      </c>
      <c r="B44" s="37" t="str">
        <f>VLOOKUP($D$6&amp;K44,'[2]MA DO'!$B$5:$H$3586,7,0)</f>
        <v>BB CLN 2</v>
      </c>
      <c r="C44" s="3">
        <f>'ĐẤT PNN'!C44</f>
        <v>38</v>
      </c>
      <c r="D44" s="5" t="str">
        <f>'ĐẤT PNN'!D44</f>
        <v>Đường bên hông Trung tâm thương mại</v>
      </c>
      <c r="E44" s="5" t="str">
        <f>'ĐẤT PNN'!E44</f>
        <v>Hết ranh nhà ông Đỗ Đình Hà</v>
      </c>
      <c r="F44" s="5" t="str">
        <f>'ĐẤT PNN'!F44</f>
        <v>Suối Đăk Liên</v>
      </c>
      <c r="G44" s="4">
        <v>80</v>
      </c>
      <c r="H44" s="4">
        <v>56</v>
      </c>
      <c r="I44" s="4">
        <v>15</v>
      </c>
      <c r="J44" s="4">
        <v>13</v>
      </c>
      <c r="K44" s="27">
        <f t="shared" ref="K44:K45" si="43">G44*1.3</f>
        <v>104</v>
      </c>
      <c r="L44" s="40">
        <f t="shared" ref="L44:M44" si="44">K44*0.8</f>
        <v>83.2</v>
      </c>
      <c r="M44" s="41">
        <f t="shared" si="44"/>
        <v>66.56</v>
      </c>
      <c r="N44" s="27">
        <f t="shared" ref="N44:N45" si="45">J44*$Q$6</f>
        <v>32.06666666666667</v>
      </c>
      <c r="O44" s="29">
        <f>VLOOKUP(B44,'[1]MA DO'!$H$5:$AE$3586,24,0)</f>
        <v>1.06</v>
      </c>
      <c r="P44" s="11">
        <f>VLOOKUP(C44,'ĐẤT PNN'!C44:$K$50,8,0)</f>
        <v>540</v>
      </c>
      <c r="Q44" s="11"/>
    </row>
    <row r="45" spans="1:17" s="36" customFormat="1" ht="39" customHeight="1" x14ac:dyDescent="0.25">
      <c r="A45" s="37" t="s">
        <v>110</v>
      </c>
      <c r="B45" s="37" t="str">
        <f>VLOOKUP($D$6&amp;K45,'[2]MA DO'!$B$5:$H$3586,7,0)</f>
        <v>BB CLN 2</v>
      </c>
      <c r="C45" s="3">
        <f>'ĐẤT PNN'!C45</f>
        <v>39</v>
      </c>
      <c r="D45" s="5" t="str">
        <f>'ĐẤT PNN'!D45</f>
        <v>Đường vào Khu dân cư Thái Thành</v>
      </c>
      <c r="E45" s="5" t="str">
        <f>'ĐẤT PNN'!E45</f>
        <v>Ngã 3 nhà ông Toàn</v>
      </c>
      <c r="F45" s="5" t="str">
        <f>'ĐẤT PNN'!F45</f>
        <v>Khu dân cư Thái Thành</v>
      </c>
      <c r="G45" s="4">
        <v>80</v>
      </c>
      <c r="H45" s="4">
        <v>56</v>
      </c>
      <c r="I45" s="4">
        <v>15</v>
      </c>
      <c r="J45" s="4">
        <v>13</v>
      </c>
      <c r="K45" s="27">
        <f t="shared" si="43"/>
        <v>104</v>
      </c>
      <c r="L45" s="40">
        <f t="shared" ref="L45:M45" si="46">K45*0.8</f>
        <v>83.2</v>
      </c>
      <c r="M45" s="41">
        <f t="shared" si="46"/>
        <v>66.56</v>
      </c>
      <c r="N45" s="27">
        <f t="shared" si="45"/>
        <v>32.06666666666667</v>
      </c>
      <c r="O45" s="29">
        <f>VLOOKUP(B45,'[1]MA DO'!$H$5:$AE$3586,24,0)</f>
        <v>1.06</v>
      </c>
      <c r="P45" s="11">
        <f>VLOOKUP(C45,'ĐẤT PNN'!C45:$K$50,8,0)</f>
        <v>610</v>
      </c>
      <c r="Q45" s="11"/>
    </row>
    <row r="46" spans="1:17" ht="31.5" x14ac:dyDescent="0.25">
      <c r="A46" s="37" t="s">
        <v>113</v>
      </c>
      <c r="B46" s="37" t="str">
        <f>VLOOKUP($D$6&amp;K46,'[2]MA DO'!$B$5:$H$3586,7,0)</f>
        <v>BB CLN 3</v>
      </c>
      <c r="C46" s="3">
        <f>'ĐẤT PNN'!C46</f>
        <v>40</v>
      </c>
      <c r="D46" s="5" t="str">
        <f>'ĐẤT PNN'!D46</f>
        <v>Đường vành đai Bom Bo giáp với đường 10 cũ</v>
      </c>
      <c r="E46" s="5" t="str">
        <f>'ĐẤT PNN'!E46</f>
        <v>Ngã 3 ông Xây</v>
      </c>
      <c r="F46" s="5" t="str">
        <f>'ĐẤT PNN'!F46</f>
        <v>Ngã ba nhà ông Thái</v>
      </c>
      <c r="G46" s="4">
        <v>70</v>
      </c>
      <c r="H46" s="4">
        <v>49</v>
      </c>
      <c r="I46" s="4">
        <v>15</v>
      </c>
      <c r="J46" s="4">
        <v>13</v>
      </c>
      <c r="K46" s="27">
        <v>70</v>
      </c>
      <c r="L46" s="40">
        <f t="shared" ref="L46:M46" si="47">K46*0.8</f>
        <v>56</v>
      </c>
      <c r="M46" s="41">
        <f t="shared" si="47"/>
        <v>44.800000000000004</v>
      </c>
      <c r="N46" s="27">
        <f t="shared" si="0"/>
        <v>32.06666666666667</v>
      </c>
      <c r="O46" s="29">
        <f>VLOOKUP(B46,'[1]MA DO'!$H$5:$AE$3586,24,0)</f>
        <v>1.05</v>
      </c>
      <c r="P46" s="11">
        <f>VLOOKUP(C46,'ĐẤT PNN'!C46:$K$50,8,0)</f>
        <v>410</v>
      </c>
    </row>
    <row r="47" spans="1:17" ht="25.5" x14ac:dyDescent="0.25">
      <c r="A47" s="37" t="s">
        <v>111</v>
      </c>
      <c r="B47" s="37" t="str">
        <f>VLOOKUP($D$6&amp;K47,'[2]MA DO'!$B$5:$H$3586,7,0)</f>
        <v>BB CLN 3</v>
      </c>
      <c r="C47" s="3">
        <v>41</v>
      </c>
      <c r="D47" s="5" t="str">
        <f>'ĐẤT PNN'!D48</f>
        <v>Đường bên hông Thái Thành</v>
      </c>
      <c r="E47" s="5" t="str">
        <f>'ĐẤT PNN'!E48</f>
        <v>Đường ĐT 760</v>
      </c>
      <c r="F47" s="5" t="str">
        <f>'ĐẤT PNN'!F48</f>
        <v>UBND xã Bom Bo</v>
      </c>
      <c r="G47" s="4">
        <v>70</v>
      </c>
      <c r="H47" s="4">
        <v>49</v>
      </c>
      <c r="I47" s="4">
        <v>15</v>
      </c>
      <c r="J47" s="4">
        <v>13</v>
      </c>
      <c r="K47" s="27">
        <v>70</v>
      </c>
      <c r="L47" s="40">
        <f t="shared" ref="L47:M47" si="48">K47*0.8</f>
        <v>56</v>
      </c>
      <c r="M47" s="41">
        <f t="shared" si="48"/>
        <v>44.800000000000004</v>
      </c>
      <c r="N47" s="27">
        <f t="shared" si="0"/>
        <v>32.06666666666667</v>
      </c>
      <c r="O47" s="29">
        <f>VLOOKUP(B47,'[1]MA DO'!$H$5:$AE$3586,24,0)</f>
        <v>1.05</v>
      </c>
      <c r="P47" s="11" t="e">
        <f>VLOOKUP(C47,'ĐẤT PNN'!C48:$K$50,8,0)</f>
        <v>#N/A</v>
      </c>
    </row>
    <row r="48" spans="1:17" s="10" customFormat="1" ht="31.5" x14ac:dyDescent="0.25">
      <c r="A48" s="37" t="s">
        <v>137</v>
      </c>
      <c r="B48" s="37" t="str">
        <f>VLOOKUP($D$6&amp;K48,'[2]MA DO'!$B$5:$H$3586,7,0)</f>
        <v>BB CLN 3</v>
      </c>
      <c r="C48" s="3">
        <v>42</v>
      </c>
      <c r="D48" s="5" t="str">
        <f>'ĐẤT PNN'!D49</f>
        <v>Các tuyến đường bê tông, nhựa còn lại</v>
      </c>
      <c r="E48" s="5" t="str">
        <f>'ĐẤT PNN'!E49</f>
        <v>Toàn tuyến</v>
      </c>
      <c r="F48" s="5"/>
      <c r="G48" s="4">
        <v>70</v>
      </c>
      <c r="H48" s="4">
        <v>49</v>
      </c>
      <c r="I48" s="4">
        <v>15</v>
      </c>
      <c r="J48" s="4">
        <v>13</v>
      </c>
      <c r="K48" s="27">
        <v>70</v>
      </c>
      <c r="L48" s="40">
        <f t="shared" ref="L48:M48" si="49">K48*0.8</f>
        <v>56</v>
      </c>
      <c r="M48" s="41">
        <f t="shared" si="49"/>
        <v>44.800000000000004</v>
      </c>
      <c r="N48" s="27">
        <f t="shared" si="0"/>
        <v>32.06666666666667</v>
      </c>
      <c r="O48" s="29">
        <f>VLOOKUP(B48,'[1]MA DO'!$H$5:$AE$3586,24,0)</f>
        <v>1.05</v>
      </c>
      <c r="P48" s="11" t="e">
        <f>VLOOKUP(C48,'ĐẤT PNN'!C49:$K$50,8,0)</f>
        <v>#N/A</v>
      </c>
      <c r="Q48" s="11"/>
    </row>
    <row r="49" spans="1:16" ht="25.5" x14ac:dyDescent="0.25">
      <c r="A49" s="37" t="s">
        <v>112</v>
      </c>
      <c r="B49" s="37" t="str">
        <f>VLOOKUP($D$6&amp;K49,'[2]MA DO'!$B$5:$H$3586,7,0)</f>
        <v>BB CLN 3</v>
      </c>
      <c r="C49" s="3">
        <v>43</v>
      </c>
      <c r="D49" s="5" t="str">
        <f>'ĐẤT PNN'!D50</f>
        <v>Các tuyến đường đất còn lại</v>
      </c>
      <c r="E49" s="5" t="str">
        <f>'ĐẤT PNN'!E50</f>
        <v>Toàn tuyến</v>
      </c>
      <c r="F49" s="5"/>
      <c r="G49" s="4">
        <v>70</v>
      </c>
      <c r="H49" s="4">
        <v>49</v>
      </c>
      <c r="I49" s="4">
        <v>15</v>
      </c>
      <c r="J49" s="4">
        <v>13</v>
      </c>
      <c r="K49" s="27">
        <v>70</v>
      </c>
      <c r="L49" s="40">
        <f t="shared" ref="L49:M49" si="50">K49*0.8</f>
        <v>56</v>
      </c>
      <c r="M49" s="41">
        <f t="shared" si="50"/>
        <v>44.800000000000004</v>
      </c>
      <c r="N49" s="27">
        <f t="shared" si="0"/>
        <v>32.06666666666667</v>
      </c>
      <c r="O49" s="29">
        <f>VLOOKUP(B49,'[1]MA DO'!$H$5:$AE$3586,24,0)</f>
        <v>1.05</v>
      </c>
      <c r="P49" s="11" t="e">
        <f>VLOOKUP(C49,'ĐẤT PNN'!C50:$K$50,8,0)</f>
        <v>#N/A</v>
      </c>
    </row>
  </sheetData>
  <autoFilter ref="A5:P49" xr:uid="{0B66FCD7-D382-4498-AC0A-8C7895209709}"/>
  <mergeCells count="14">
    <mergeCell ref="K4:K5"/>
    <mergeCell ref="L4:L5"/>
    <mergeCell ref="N4:N5"/>
    <mergeCell ref="C3:O3"/>
    <mergeCell ref="C4:C5"/>
    <mergeCell ref="D4:D5"/>
    <mergeCell ref="E4:F4"/>
    <mergeCell ref="I4:I5"/>
    <mergeCell ref="J4:J5"/>
    <mergeCell ref="O4:O5"/>
    <mergeCell ref="M4:M5"/>
    <mergeCell ref="H4:H5"/>
    <mergeCell ref="G4:G5"/>
    <mergeCell ref="C1:P2"/>
  </mergeCells>
  <pageMargins left="0.2" right="0.2" top="0.2" bottom="0.2" header="0.2" footer="0.2"/>
  <pageSetup paperSize="9" scale="70" orientation="landscape" r:id="rId1"/>
  <rowBreaks count="1" manualBreakCount="1">
    <brk id="24" min="2" max="15" man="1"/>
  </rowBreaks>
  <colBreaks count="1" manualBreakCount="1">
    <brk id="15" max="4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ĐẤT PNN</vt:lpstr>
      <vt:lpstr>ĐẤT NN</vt:lpstr>
      <vt:lpstr>'ĐẤT NN'!Print_Area</vt:lpstr>
      <vt:lpstr>'ĐẤT PNN'!Print_Area</vt:lpstr>
      <vt:lpstr>'ĐẤT NN'!Print_Titles</vt:lpstr>
      <vt:lpstr>'ĐẤT PNN'!Print_Titles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Doan Kim Khoa</cp:lastModifiedBy>
  <cp:lastPrinted>2026-04-13T09:25:44Z</cp:lastPrinted>
  <dcterms:created xsi:type="dcterms:W3CDTF">2025-09-30T07:46:36Z</dcterms:created>
  <dcterms:modified xsi:type="dcterms:W3CDTF">2026-04-15T09:42:33Z</dcterms:modified>
</cp:coreProperties>
</file>